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U:\Coronavirus\Methodology\"/>
    </mc:Choice>
  </mc:AlternateContent>
  <bookViews>
    <workbookView xWindow="0" yWindow="0" windowWidth="8535" windowHeight="8490"/>
  </bookViews>
  <sheets>
    <sheet name="summary" sheetId="3" r:id="rId1"/>
    <sheet name="census" sheetId="1" r:id="rId2"/>
    <sheet name="new" sheetId="2" r:id="rId3"/>
  </sheets>
  <externalReferences>
    <externalReference r:id="rId4"/>
  </externalReferences>
  <definedNames>
    <definedName name="dataAll">[1]data!$A:$BG</definedName>
    <definedName name="initInf" localSheetId="1">census!$AH$6</definedName>
    <definedName name="N" localSheetId="1">census!$AH$3</definedName>
    <definedName name="NScoefCase">census!$BK$16</definedName>
    <definedName name="NSCookLake">census!$BY$4</definedName>
    <definedName name="NSinterCase">census!$BK$15</definedName>
    <definedName name="scenarioNS">'[1]SIR NS'!$A:$BC</definedName>
    <definedName name="snapshot">census!$A:$AU</definedName>
    <definedName name="targetCCLshare">census!$BQ$9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1" i="1" l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AY52" i="1" l="1"/>
  <c r="AY53" i="1"/>
  <c r="AY54" i="1"/>
  <c r="AY55" i="1"/>
  <c r="AY56" i="1"/>
  <c r="AY57" i="1"/>
  <c r="AY58" i="1"/>
  <c r="AY59" i="1"/>
  <c r="AY60" i="1"/>
  <c r="AY61" i="1"/>
  <c r="AY62" i="1"/>
  <c r="AY63" i="1"/>
  <c r="AY64" i="1"/>
  <c r="AY65" i="1"/>
  <c r="AY66" i="1"/>
  <c r="AY67" i="1"/>
  <c r="AY68" i="1"/>
  <c r="AY69" i="1"/>
  <c r="AY70" i="1"/>
  <c r="AY71" i="1"/>
  <c r="AY72" i="1"/>
  <c r="AY73" i="1"/>
  <c r="AY74" i="1"/>
  <c r="AY75" i="1"/>
  <c r="AY76" i="1"/>
  <c r="AY77" i="1"/>
  <c r="AY78" i="1"/>
  <c r="AY79" i="1"/>
  <c r="AY80" i="1"/>
  <c r="AY81" i="1"/>
  <c r="AY82" i="1"/>
  <c r="AY83" i="1"/>
  <c r="AY84" i="1"/>
  <c r="AY85" i="1"/>
  <c r="AY86" i="1"/>
  <c r="AY87" i="1"/>
  <c r="AY88" i="1"/>
  <c r="AY89" i="1"/>
  <c r="AY90" i="1"/>
  <c r="AY91" i="1"/>
  <c r="AY92" i="1"/>
  <c r="AY93" i="1"/>
  <c r="AY94" i="1"/>
  <c r="AY95" i="1"/>
  <c r="AY96" i="1"/>
  <c r="AY97" i="1"/>
  <c r="AY98" i="1"/>
  <c r="AY99" i="1"/>
  <c r="AY100" i="1"/>
  <c r="AY101" i="1"/>
  <c r="AY102" i="1"/>
  <c r="AY103" i="1"/>
  <c r="AY104" i="1"/>
  <c r="AY105" i="1"/>
  <c r="AY106" i="1"/>
  <c r="AY107" i="1"/>
  <c r="AY108" i="1"/>
  <c r="AY109" i="1"/>
  <c r="AY110" i="1"/>
  <c r="AY111" i="1"/>
  <c r="AY112" i="1"/>
  <c r="AY113" i="1"/>
  <c r="AY114" i="1"/>
  <c r="AY115" i="1"/>
  <c r="AY116" i="1"/>
  <c r="AY117" i="1"/>
  <c r="AY118" i="1"/>
  <c r="AY119" i="1"/>
  <c r="AY120" i="1"/>
  <c r="AY121" i="1"/>
  <c r="AY122" i="1"/>
  <c r="AY123" i="1"/>
  <c r="AY124" i="1"/>
  <c r="AY125" i="1"/>
  <c r="AY126" i="1"/>
  <c r="AY127" i="1"/>
  <c r="AY128" i="1"/>
  <c r="AY129" i="1"/>
  <c r="AY130" i="1"/>
  <c r="AY131" i="1"/>
  <c r="AY132" i="1"/>
  <c r="AY133" i="1"/>
  <c r="AY134" i="1"/>
  <c r="AY135" i="1"/>
  <c r="AY136" i="1"/>
  <c r="AY137" i="1"/>
  <c r="AY138" i="1"/>
  <c r="AY139" i="1"/>
  <c r="AY140" i="1"/>
  <c r="AY141" i="1"/>
  <c r="AY142" i="1"/>
  <c r="AY143" i="1"/>
  <c r="AY144" i="1"/>
  <c r="AY145" i="1"/>
  <c r="AY146" i="1"/>
  <c r="AY147" i="1"/>
  <c r="AY148" i="1"/>
  <c r="AY149" i="1"/>
  <c r="AY150" i="1"/>
  <c r="AY151" i="1"/>
  <c r="AY152" i="1"/>
  <c r="AY153" i="1"/>
  <c r="AY154" i="1"/>
  <c r="AY155" i="1"/>
  <c r="AY156" i="1"/>
  <c r="AY157" i="1"/>
  <c r="AY158" i="1"/>
  <c r="AY159" i="1"/>
  <c r="AY160" i="1"/>
  <c r="AY161" i="1"/>
  <c r="AY162" i="1"/>
  <c r="AY163" i="1"/>
  <c r="AY164" i="1"/>
  <c r="AY165" i="1"/>
  <c r="AY166" i="1"/>
  <c r="AY167" i="1"/>
  <c r="AY168" i="1"/>
  <c r="AY169" i="1"/>
  <c r="AY170" i="1"/>
  <c r="AY171" i="1"/>
  <c r="AY172" i="1"/>
  <c r="AY173" i="1"/>
  <c r="AY174" i="1"/>
  <c r="AY175" i="1"/>
  <c r="AY176" i="1"/>
  <c r="AY177" i="1"/>
  <c r="AY178" i="1"/>
  <c r="AY179" i="1"/>
  <c r="AY180" i="1"/>
  <c r="AY181" i="1"/>
  <c r="AY182" i="1"/>
  <c r="AY183" i="1"/>
  <c r="AY184" i="1"/>
  <c r="AY185" i="1"/>
  <c r="AY186" i="1"/>
  <c r="AY187" i="1"/>
  <c r="AY188" i="1"/>
  <c r="AY189" i="1"/>
  <c r="AY190" i="1"/>
  <c r="AY191" i="1"/>
  <c r="AY192" i="1"/>
  <c r="AY193" i="1"/>
  <c r="AY194" i="1"/>
  <c r="AY195" i="1"/>
  <c r="AY196" i="1"/>
  <c r="AY197" i="1"/>
  <c r="AY198" i="1"/>
  <c r="AY199" i="1"/>
  <c r="AY200" i="1"/>
  <c r="AY201" i="1"/>
  <c r="AY202" i="1"/>
  <c r="AY203" i="1"/>
  <c r="AY204" i="1"/>
  <c r="AY205" i="1"/>
  <c r="AY206" i="1"/>
  <c r="AY207" i="1"/>
  <c r="AY208" i="1"/>
  <c r="AY209" i="1"/>
  <c r="AY210" i="1"/>
  <c r="AY211" i="1"/>
  <c r="AY212" i="1"/>
  <c r="AY213" i="1"/>
  <c r="AY214" i="1"/>
  <c r="AY215" i="1"/>
  <c r="AY216" i="1"/>
  <c r="AY217" i="1"/>
  <c r="AY218" i="1"/>
  <c r="AY219" i="1"/>
  <c r="AY220" i="1"/>
  <c r="AY221" i="1"/>
  <c r="AY222" i="1"/>
  <c r="AY223" i="1"/>
  <c r="AY224" i="1"/>
  <c r="AY225" i="1"/>
  <c r="AY226" i="1"/>
  <c r="AY227" i="1"/>
  <c r="AY228" i="1"/>
  <c r="AY229" i="1"/>
  <c r="AY230" i="1"/>
  <c r="AY231" i="1"/>
  <c r="AY232" i="1"/>
  <c r="AY233" i="1"/>
  <c r="AY234" i="1"/>
  <c r="AY235" i="1"/>
  <c r="AY236" i="1"/>
  <c r="AY237" i="1"/>
  <c r="AY238" i="1"/>
  <c r="AY239" i="1"/>
  <c r="AY240" i="1"/>
  <c r="AY241" i="1"/>
  <c r="AY242" i="1"/>
  <c r="AY243" i="1"/>
  <c r="AY244" i="1"/>
  <c r="AY245" i="1"/>
  <c r="AY246" i="1"/>
  <c r="AY247" i="1"/>
  <c r="AY248" i="1"/>
  <c r="AY249" i="1"/>
  <c r="AY250" i="1"/>
  <c r="AY251" i="1"/>
  <c r="AY252" i="1"/>
  <c r="AY253" i="1"/>
  <c r="AY254" i="1"/>
  <c r="AY255" i="1"/>
  <c r="AY256" i="1"/>
  <c r="AY257" i="1"/>
  <c r="AY258" i="1"/>
  <c r="AY259" i="1"/>
  <c r="AY260" i="1"/>
  <c r="AY261" i="1"/>
  <c r="AY262" i="1"/>
  <c r="AY263" i="1"/>
  <c r="AY264" i="1"/>
  <c r="AY265" i="1"/>
  <c r="AY266" i="1"/>
  <c r="AY267" i="1"/>
  <c r="AY268" i="1"/>
  <c r="AY269" i="1"/>
  <c r="AY270" i="1"/>
  <c r="AY271" i="1"/>
  <c r="AY272" i="1"/>
  <c r="AY273" i="1"/>
  <c r="AY274" i="1"/>
  <c r="AY275" i="1"/>
  <c r="AY276" i="1"/>
  <c r="AY277" i="1"/>
  <c r="AY278" i="1"/>
  <c r="AY279" i="1"/>
  <c r="AY280" i="1"/>
  <c r="AY281" i="1"/>
  <c r="AY282" i="1"/>
  <c r="AY283" i="1"/>
  <c r="AY284" i="1"/>
  <c r="AY285" i="1"/>
  <c r="AY286" i="1"/>
  <c r="AY287" i="1"/>
  <c r="AY288" i="1"/>
  <c r="AY289" i="1"/>
  <c r="AY290" i="1"/>
  <c r="AY291" i="1"/>
  <c r="AY292" i="1"/>
  <c r="AY293" i="1"/>
  <c r="AY294" i="1"/>
  <c r="AY295" i="1"/>
  <c r="AY296" i="1"/>
  <c r="AY297" i="1"/>
  <c r="AY298" i="1"/>
  <c r="AY299" i="1"/>
  <c r="AY300" i="1"/>
  <c r="AY301" i="1"/>
  <c r="AY302" i="1"/>
  <c r="AY303" i="1"/>
  <c r="AY304" i="1"/>
  <c r="AY305" i="1"/>
  <c r="AY306" i="1"/>
  <c r="AY307" i="1"/>
  <c r="AY308" i="1"/>
  <c r="AY309" i="1"/>
  <c r="AY310" i="1"/>
  <c r="AY311" i="1"/>
  <c r="AY312" i="1"/>
  <c r="AY313" i="1"/>
  <c r="AY314" i="1"/>
  <c r="AY315" i="1"/>
  <c r="AY316" i="1"/>
  <c r="AY317" i="1"/>
  <c r="AY318" i="1"/>
  <c r="AY319" i="1"/>
  <c r="AY320" i="1"/>
  <c r="AY321" i="1"/>
  <c r="AY322" i="1"/>
  <c r="AY323" i="1"/>
  <c r="AY324" i="1"/>
  <c r="AY325" i="1"/>
  <c r="AY326" i="1"/>
  <c r="AY327" i="1"/>
  <c r="AY328" i="1"/>
  <c r="AY329" i="1"/>
  <c r="AY330" i="1"/>
  <c r="AY331" i="1"/>
  <c r="AY332" i="1"/>
  <c r="AY333" i="1"/>
  <c r="AY334" i="1"/>
  <c r="AY335" i="1"/>
  <c r="AY336" i="1"/>
  <c r="AY337" i="1"/>
  <c r="AY338" i="1"/>
  <c r="AY339" i="1"/>
  <c r="AY340" i="1"/>
  <c r="AY341" i="1"/>
  <c r="AY342" i="1"/>
  <c r="AY343" i="1"/>
  <c r="AY344" i="1"/>
  <c r="AY345" i="1"/>
  <c r="AY346" i="1"/>
  <c r="AY347" i="1"/>
  <c r="AY348" i="1"/>
  <c r="AY349" i="1"/>
  <c r="AY350" i="1"/>
  <c r="AY351" i="1"/>
  <c r="AY352" i="1"/>
  <c r="AY353" i="1"/>
  <c r="AY354" i="1"/>
  <c r="AY355" i="1"/>
  <c r="AY356" i="1"/>
  <c r="AY357" i="1"/>
  <c r="AY358" i="1"/>
  <c r="AY359" i="1"/>
  <c r="AY360" i="1"/>
  <c r="AY361" i="1"/>
  <c r="AY362" i="1"/>
  <c r="AY363" i="1"/>
  <c r="AY364" i="1"/>
  <c r="AY365" i="1"/>
  <c r="AY366" i="1"/>
  <c r="AY367" i="1"/>
  <c r="AY368" i="1"/>
  <c r="AY369" i="1"/>
  <c r="AY370" i="1"/>
  <c r="AY371" i="1"/>
  <c r="AY372" i="1"/>
  <c r="AY373" i="1"/>
  <c r="AY374" i="1"/>
  <c r="AY375" i="1"/>
  <c r="AY376" i="1"/>
  <c r="AY377" i="1"/>
  <c r="AY378" i="1"/>
  <c r="AY379" i="1"/>
  <c r="AY380" i="1"/>
  <c r="AY381" i="1"/>
  <c r="AY382" i="1"/>
  <c r="AY383" i="1"/>
  <c r="AY384" i="1"/>
  <c r="AY385" i="1"/>
  <c r="AY386" i="1"/>
  <c r="AY387" i="1"/>
  <c r="AY388" i="1"/>
  <c r="AY389" i="1"/>
  <c r="AY390" i="1"/>
  <c r="AY391" i="1"/>
  <c r="AY392" i="1"/>
  <c r="AY393" i="1"/>
  <c r="AY394" i="1"/>
  <c r="AY395" i="1"/>
  <c r="AY396" i="1"/>
  <c r="AY397" i="1"/>
  <c r="AY398" i="1"/>
  <c r="AY399" i="1"/>
  <c r="AY400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V188" i="1"/>
  <c r="AV189" i="1"/>
  <c r="AV190" i="1"/>
  <c r="AV191" i="1"/>
  <c r="AV192" i="1"/>
  <c r="AV193" i="1"/>
  <c r="AV194" i="1"/>
  <c r="AV195" i="1"/>
  <c r="AV196" i="1"/>
  <c r="AV197" i="1"/>
  <c r="AV198" i="1"/>
  <c r="AV199" i="1"/>
  <c r="AV200" i="1"/>
  <c r="AV201" i="1"/>
  <c r="AV202" i="1"/>
  <c r="AV203" i="1"/>
  <c r="AV204" i="1"/>
  <c r="AV205" i="1"/>
  <c r="AV206" i="1"/>
  <c r="AV207" i="1"/>
  <c r="AV208" i="1"/>
  <c r="AV209" i="1"/>
  <c r="AV210" i="1"/>
  <c r="AV211" i="1"/>
  <c r="AV212" i="1"/>
  <c r="AV213" i="1"/>
  <c r="AV214" i="1"/>
  <c r="AV215" i="1"/>
  <c r="AV216" i="1"/>
  <c r="AV217" i="1"/>
  <c r="AV218" i="1"/>
  <c r="AV219" i="1"/>
  <c r="AV220" i="1"/>
  <c r="AV221" i="1"/>
  <c r="AV222" i="1"/>
  <c r="AV223" i="1"/>
  <c r="AV224" i="1"/>
  <c r="AV225" i="1"/>
  <c r="AV226" i="1"/>
  <c r="AV227" i="1"/>
  <c r="AV228" i="1"/>
  <c r="AV229" i="1"/>
  <c r="AV230" i="1"/>
  <c r="AV231" i="1"/>
  <c r="AV232" i="1"/>
  <c r="AV233" i="1"/>
  <c r="AV234" i="1"/>
  <c r="AV235" i="1"/>
  <c r="AV236" i="1"/>
  <c r="AV237" i="1"/>
  <c r="AV238" i="1"/>
  <c r="AV239" i="1"/>
  <c r="AV240" i="1"/>
  <c r="AV241" i="1"/>
  <c r="AV242" i="1"/>
  <c r="AV243" i="1"/>
  <c r="AV244" i="1"/>
  <c r="AV245" i="1"/>
  <c r="AV246" i="1"/>
  <c r="AV247" i="1"/>
  <c r="AV248" i="1"/>
  <c r="AV249" i="1"/>
  <c r="AV250" i="1"/>
  <c r="AV251" i="1"/>
  <c r="AV252" i="1"/>
  <c r="AV253" i="1"/>
  <c r="AV254" i="1"/>
  <c r="AV255" i="1"/>
  <c r="AV256" i="1"/>
  <c r="AV257" i="1"/>
  <c r="AV258" i="1"/>
  <c r="AV259" i="1"/>
  <c r="AV260" i="1"/>
  <c r="AV261" i="1"/>
  <c r="AV262" i="1"/>
  <c r="AV263" i="1"/>
  <c r="AV264" i="1"/>
  <c r="AV265" i="1"/>
  <c r="AV266" i="1"/>
  <c r="AV267" i="1"/>
  <c r="AV268" i="1"/>
  <c r="AV269" i="1"/>
  <c r="AV270" i="1"/>
  <c r="AV271" i="1"/>
  <c r="AV272" i="1"/>
  <c r="AV273" i="1"/>
  <c r="AV274" i="1"/>
  <c r="AV275" i="1"/>
  <c r="AV276" i="1"/>
  <c r="AV277" i="1"/>
  <c r="AV278" i="1"/>
  <c r="AV279" i="1"/>
  <c r="AV280" i="1"/>
  <c r="AV281" i="1"/>
  <c r="AV282" i="1"/>
  <c r="AV283" i="1"/>
  <c r="AV284" i="1"/>
  <c r="AV285" i="1"/>
  <c r="AV286" i="1"/>
  <c r="AV287" i="1"/>
  <c r="AV288" i="1"/>
  <c r="AV289" i="1"/>
  <c r="AV290" i="1"/>
  <c r="AV291" i="1"/>
  <c r="AV292" i="1"/>
  <c r="AV293" i="1"/>
  <c r="AV294" i="1"/>
  <c r="AV295" i="1"/>
  <c r="AV296" i="1"/>
  <c r="AV297" i="1"/>
  <c r="AV298" i="1"/>
  <c r="AV299" i="1"/>
  <c r="AV300" i="1"/>
  <c r="AV301" i="1"/>
  <c r="AV302" i="1"/>
  <c r="AV303" i="1"/>
  <c r="AV304" i="1"/>
  <c r="AV305" i="1"/>
  <c r="AV306" i="1"/>
  <c r="AV307" i="1"/>
  <c r="AV308" i="1"/>
  <c r="AV309" i="1"/>
  <c r="AV310" i="1"/>
  <c r="AV311" i="1"/>
  <c r="AV312" i="1"/>
  <c r="AV313" i="1"/>
  <c r="AV314" i="1"/>
  <c r="AV315" i="1"/>
  <c r="AV316" i="1"/>
  <c r="AV317" i="1"/>
  <c r="AV318" i="1"/>
  <c r="AV319" i="1"/>
  <c r="AV320" i="1"/>
  <c r="AV321" i="1"/>
  <c r="AV322" i="1"/>
  <c r="AV323" i="1"/>
  <c r="AV324" i="1"/>
  <c r="AV325" i="1"/>
  <c r="AV326" i="1"/>
  <c r="AV327" i="1"/>
  <c r="AV328" i="1"/>
  <c r="AV329" i="1"/>
  <c r="AV330" i="1"/>
  <c r="AV331" i="1"/>
  <c r="AV332" i="1"/>
  <c r="AV333" i="1"/>
  <c r="AV334" i="1"/>
  <c r="AV335" i="1"/>
  <c r="AV336" i="1"/>
  <c r="AV337" i="1"/>
  <c r="AV338" i="1"/>
  <c r="AV339" i="1"/>
  <c r="AV340" i="1"/>
  <c r="AV341" i="1"/>
  <c r="AV342" i="1"/>
  <c r="AV343" i="1"/>
  <c r="AV344" i="1"/>
  <c r="AV345" i="1"/>
  <c r="AV346" i="1"/>
  <c r="AV347" i="1"/>
  <c r="AV348" i="1"/>
  <c r="AV349" i="1"/>
  <c r="AV350" i="1"/>
  <c r="AV351" i="1"/>
  <c r="AV352" i="1"/>
  <c r="AV353" i="1"/>
  <c r="AV354" i="1"/>
  <c r="AV355" i="1"/>
  <c r="AV356" i="1"/>
  <c r="AV357" i="1"/>
  <c r="AV358" i="1"/>
  <c r="AV359" i="1"/>
  <c r="AV360" i="1"/>
  <c r="AV361" i="1"/>
  <c r="AV362" i="1"/>
  <c r="AV363" i="1"/>
  <c r="AV364" i="1"/>
  <c r="AV365" i="1"/>
  <c r="AV366" i="1"/>
  <c r="AV367" i="1"/>
  <c r="AV368" i="1"/>
  <c r="AV369" i="1"/>
  <c r="AV370" i="1"/>
  <c r="AV371" i="1"/>
  <c r="AV372" i="1"/>
  <c r="AV373" i="1"/>
  <c r="AV374" i="1"/>
  <c r="AV375" i="1"/>
  <c r="AV376" i="1"/>
  <c r="AV377" i="1"/>
  <c r="AV378" i="1"/>
  <c r="AV379" i="1"/>
  <c r="AV380" i="1"/>
  <c r="AV381" i="1"/>
  <c r="AV382" i="1"/>
  <c r="AV383" i="1"/>
  <c r="AV384" i="1"/>
  <c r="AV385" i="1"/>
  <c r="AV386" i="1"/>
  <c r="AV387" i="1"/>
  <c r="AV388" i="1"/>
  <c r="AV389" i="1"/>
  <c r="AV390" i="1"/>
  <c r="AV391" i="1"/>
  <c r="AV392" i="1"/>
  <c r="AV393" i="1"/>
  <c r="AV394" i="1"/>
  <c r="AV395" i="1"/>
  <c r="AV396" i="1"/>
  <c r="AV397" i="1"/>
  <c r="AV398" i="1"/>
  <c r="AV399" i="1"/>
  <c r="AV400" i="1"/>
  <c r="AV45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S183" i="1"/>
  <c r="AS184" i="1"/>
  <c r="AS185" i="1"/>
  <c r="AS186" i="1"/>
  <c r="AS187" i="1"/>
  <c r="AS188" i="1"/>
  <c r="AS189" i="1"/>
  <c r="AS190" i="1"/>
  <c r="AS191" i="1"/>
  <c r="AS192" i="1"/>
  <c r="AS193" i="1"/>
  <c r="AS194" i="1"/>
  <c r="AS195" i="1"/>
  <c r="AS196" i="1"/>
  <c r="AS197" i="1"/>
  <c r="AS198" i="1"/>
  <c r="AS199" i="1"/>
  <c r="AS200" i="1"/>
  <c r="AS201" i="1"/>
  <c r="AS202" i="1"/>
  <c r="AS203" i="1"/>
  <c r="AS204" i="1"/>
  <c r="AS205" i="1"/>
  <c r="AS206" i="1"/>
  <c r="AS207" i="1"/>
  <c r="AS208" i="1"/>
  <c r="AS209" i="1"/>
  <c r="AS210" i="1"/>
  <c r="AS211" i="1"/>
  <c r="AS212" i="1"/>
  <c r="AS213" i="1"/>
  <c r="AS214" i="1"/>
  <c r="AS215" i="1"/>
  <c r="AS216" i="1"/>
  <c r="AS217" i="1"/>
  <c r="AS218" i="1"/>
  <c r="AS219" i="1"/>
  <c r="AS220" i="1"/>
  <c r="AS221" i="1"/>
  <c r="AS222" i="1"/>
  <c r="AS223" i="1"/>
  <c r="AS224" i="1"/>
  <c r="AS225" i="1"/>
  <c r="AS226" i="1"/>
  <c r="AS227" i="1"/>
  <c r="AS228" i="1"/>
  <c r="AS229" i="1"/>
  <c r="AS230" i="1"/>
  <c r="AS231" i="1"/>
  <c r="AS232" i="1"/>
  <c r="AS233" i="1"/>
  <c r="AS234" i="1"/>
  <c r="AS235" i="1"/>
  <c r="AS236" i="1"/>
  <c r="AS237" i="1"/>
  <c r="AS238" i="1"/>
  <c r="AS239" i="1"/>
  <c r="AS240" i="1"/>
  <c r="AS241" i="1"/>
  <c r="AS242" i="1"/>
  <c r="AS243" i="1"/>
  <c r="AS244" i="1"/>
  <c r="AS245" i="1"/>
  <c r="AS246" i="1"/>
  <c r="AS247" i="1"/>
  <c r="AS248" i="1"/>
  <c r="AS249" i="1"/>
  <c r="AS250" i="1"/>
  <c r="AS251" i="1"/>
  <c r="AS252" i="1"/>
  <c r="AS253" i="1"/>
  <c r="AS254" i="1"/>
  <c r="AS255" i="1"/>
  <c r="AS256" i="1"/>
  <c r="AS257" i="1"/>
  <c r="AS258" i="1"/>
  <c r="AS259" i="1"/>
  <c r="AS260" i="1"/>
  <c r="AS261" i="1"/>
  <c r="AS262" i="1"/>
  <c r="AS263" i="1"/>
  <c r="AS264" i="1"/>
  <c r="AS265" i="1"/>
  <c r="AS266" i="1"/>
  <c r="AS267" i="1"/>
  <c r="AS268" i="1"/>
  <c r="AS269" i="1"/>
  <c r="AS270" i="1"/>
  <c r="AS271" i="1"/>
  <c r="AS272" i="1"/>
  <c r="AS273" i="1"/>
  <c r="AS274" i="1"/>
  <c r="AS275" i="1"/>
  <c r="AS276" i="1"/>
  <c r="AS277" i="1"/>
  <c r="AS278" i="1"/>
  <c r="AS279" i="1"/>
  <c r="AS280" i="1"/>
  <c r="AS281" i="1"/>
  <c r="AS282" i="1"/>
  <c r="AS283" i="1"/>
  <c r="AS284" i="1"/>
  <c r="AS285" i="1"/>
  <c r="AS286" i="1"/>
  <c r="AS287" i="1"/>
  <c r="AS288" i="1"/>
  <c r="AS289" i="1"/>
  <c r="AS290" i="1"/>
  <c r="AS291" i="1"/>
  <c r="AS292" i="1"/>
  <c r="AS293" i="1"/>
  <c r="AS294" i="1"/>
  <c r="AS295" i="1"/>
  <c r="AS296" i="1"/>
  <c r="AS297" i="1"/>
  <c r="AS298" i="1"/>
  <c r="AS299" i="1"/>
  <c r="AS300" i="1"/>
  <c r="AS301" i="1"/>
  <c r="AS302" i="1"/>
  <c r="AS303" i="1"/>
  <c r="AS304" i="1"/>
  <c r="AS305" i="1"/>
  <c r="AS306" i="1"/>
  <c r="AS307" i="1"/>
  <c r="AS308" i="1"/>
  <c r="AS309" i="1"/>
  <c r="AS310" i="1"/>
  <c r="AS311" i="1"/>
  <c r="AS312" i="1"/>
  <c r="AS313" i="1"/>
  <c r="AS314" i="1"/>
  <c r="AS315" i="1"/>
  <c r="AS316" i="1"/>
  <c r="AS317" i="1"/>
  <c r="AS318" i="1"/>
  <c r="AS319" i="1"/>
  <c r="AS320" i="1"/>
  <c r="AS321" i="1"/>
  <c r="AS322" i="1"/>
  <c r="AS323" i="1"/>
  <c r="AS324" i="1"/>
  <c r="AS325" i="1"/>
  <c r="AS326" i="1"/>
  <c r="AS327" i="1"/>
  <c r="AS328" i="1"/>
  <c r="AS329" i="1"/>
  <c r="AS330" i="1"/>
  <c r="AS331" i="1"/>
  <c r="AS332" i="1"/>
  <c r="AS333" i="1"/>
  <c r="AS334" i="1"/>
  <c r="AS335" i="1"/>
  <c r="AS336" i="1"/>
  <c r="AS337" i="1"/>
  <c r="AS338" i="1"/>
  <c r="AS339" i="1"/>
  <c r="AS340" i="1"/>
  <c r="AS341" i="1"/>
  <c r="AS342" i="1"/>
  <c r="AS343" i="1"/>
  <c r="AS344" i="1"/>
  <c r="AS345" i="1"/>
  <c r="AS346" i="1"/>
  <c r="AS347" i="1"/>
  <c r="AS348" i="1"/>
  <c r="AS349" i="1"/>
  <c r="AS350" i="1"/>
  <c r="AS351" i="1"/>
  <c r="AS352" i="1"/>
  <c r="AS353" i="1"/>
  <c r="AS354" i="1"/>
  <c r="AS355" i="1"/>
  <c r="AS356" i="1"/>
  <c r="AS357" i="1"/>
  <c r="AS358" i="1"/>
  <c r="AS359" i="1"/>
  <c r="AS360" i="1"/>
  <c r="AS361" i="1"/>
  <c r="AS362" i="1"/>
  <c r="AS363" i="1"/>
  <c r="AS364" i="1"/>
  <c r="AS365" i="1"/>
  <c r="AS366" i="1"/>
  <c r="AS367" i="1"/>
  <c r="AS368" i="1"/>
  <c r="AS369" i="1"/>
  <c r="AS370" i="1"/>
  <c r="AS371" i="1"/>
  <c r="AS372" i="1"/>
  <c r="AS373" i="1"/>
  <c r="AS374" i="1"/>
  <c r="AS375" i="1"/>
  <c r="AS376" i="1"/>
  <c r="AS377" i="1"/>
  <c r="AS378" i="1"/>
  <c r="AS379" i="1"/>
  <c r="AS380" i="1"/>
  <c r="AS381" i="1"/>
  <c r="AS382" i="1"/>
  <c r="AS383" i="1"/>
  <c r="AS384" i="1"/>
  <c r="AS385" i="1"/>
  <c r="AS386" i="1"/>
  <c r="AS387" i="1"/>
  <c r="AS388" i="1"/>
  <c r="AS389" i="1"/>
  <c r="AS390" i="1"/>
  <c r="AS391" i="1"/>
  <c r="AS392" i="1"/>
  <c r="AS393" i="1"/>
  <c r="AS394" i="1"/>
  <c r="AS395" i="1"/>
  <c r="AS396" i="1"/>
  <c r="AS397" i="1"/>
  <c r="AS398" i="1"/>
  <c r="AS399" i="1"/>
  <c r="AS400" i="1"/>
  <c r="AS3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O162" i="1"/>
  <c r="AO163" i="1"/>
  <c r="AO164" i="1"/>
  <c r="AO165" i="1"/>
  <c r="AO166" i="1"/>
  <c r="AO167" i="1"/>
  <c r="AO168" i="1"/>
  <c r="AO169" i="1"/>
  <c r="AO170" i="1"/>
  <c r="AO171" i="1"/>
  <c r="AO172" i="1"/>
  <c r="AO173" i="1"/>
  <c r="AO174" i="1"/>
  <c r="AO175" i="1"/>
  <c r="AO176" i="1"/>
  <c r="AO177" i="1"/>
  <c r="AO178" i="1"/>
  <c r="AO179" i="1"/>
  <c r="AO180" i="1"/>
  <c r="AO181" i="1"/>
  <c r="AO182" i="1"/>
  <c r="AO183" i="1"/>
  <c r="AO184" i="1"/>
  <c r="AO185" i="1"/>
  <c r="AO186" i="1"/>
  <c r="AO187" i="1"/>
  <c r="AO188" i="1"/>
  <c r="AO189" i="1"/>
  <c r="AO190" i="1"/>
  <c r="AO191" i="1"/>
  <c r="AO192" i="1"/>
  <c r="AO193" i="1"/>
  <c r="AO194" i="1"/>
  <c r="AO195" i="1"/>
  <c r="AO196" i="1"/>
  <c r="AO197" i="1"/>
  <c r="AO198" i="1"/>
  <c r="AO199" i="1"/>
  <c r="AO200" i="1"/>
  <c r="AO201" i="1"/>
  <c r="AO202" i="1"/>
  <c r="AO203" i="1"/>
  <c r="AO204" i="1"/>
  <c r="AO205" i="1"/>
  <c r="AO206" i="1"/>
  <c r="AO207" i="1"/>
  <c r="AO208" i="1"/>
  <c r="AO209" i="1"/>
  <c r="AO210" i="1"/>
  <c r="AO211" i="1"/>
  <c r="AO212" i="1"/>
  <c r="AO213" i="1"/>
  <c r="AO214" i="1"/>
  <c r="AO215" i="1"/>
  <c r="AO216" i="1"/>
  <c r="AO217" i="1"/>
  <c r="AO218" i="1"/>
  <c r="AO219" i="1"/>
  <c r="AO220" i="1"/>
  <c r="AO221" i="1"/>
  <c r="AO222" i="1"/>
  <c r="AO223" i="1"/>
  <c r="AO224" i="1"/>
  <c r="AO225" i="1"/>
  <c r="AO226" i="1"/>
  <c r="AO227" i="1"/>
  <c r="AO228" i="1"/>
  <c r="AO229" i="1"/>
  <c r="AO230" i="1"/>
  <c r="AO231" i="1"/>
  <c r="AO232" i="1"/>
  <c r="AO233" i="1"/>
  <c r="AO234" i="1"/>
  <c r="AO235" i="1"/>
  <c r="AO236" i="1"/>
  <c r="AO237" i="1"/>
  <c r="AO238" i="1"/>
  <c r="AO239" i="1"/>
  <c r="AO240" i="1"/>
  <c r="AO241" i="1"/>
  <c r="AO242" i="1"/>
  <c r="AO243" i="1"/>
  <c r="AO244" i="1"/>
  <c r="AO245" i="1"/>
  <c r="AO246" i="1"/>
  <c r="AO247" i="1"/>
  <c r="AO248" i="1"/>
  <c r="AO249" i="1"/>
  <c r="AO250" i="1"/>
  <c r="AO251" i="1"/>
  <c r="AO252" i="1"/>
  <c r="AO253" i="1"/>
  <c r="AO254" i="1"/>
  <c r="AO255" i="1"/>
  <c r="AO256" i="1"/>
  <c r="AO257" i="1"/>
  <c r="AO258" i="1"/>
  <c r="AO259" i="1"/>
  <c r="AO260" i="1"/>
  <c r="AO261" i="1"/>
  <c r="AO262" i="1"/>
  <c r="AO263" i="1"/>
  <c r="AO264" i="1"/>
  <c r="AO265" i="1"/>
  <c r="AO266" i="1"/>
  <c r="AO267" i="1"/>
  <c r="AO268" i="1"/>
  <c r="AO269" i="1"/>
  <c r="AO270" i="1"/>
  <c r="AO271" i="1"/>
  <c r="AO272" i="1"/>
  <c r="AO273" i="1"/>
  <c r="AO274" i="1"/>
  <c r="AO275" i="1"/>
  <c r="AO276" i="1"/>
  <c r="AO277" i="1"/>
  <c r="AO278" i="1"/>
  <c r="AO279" i="1"/>
  <c r="AO280" i="1"/>
  <c r="AO281" i="1"/>
  <c r="AO282" i="1"/>
  <c r="AO283" i="1"/>
  <c r="AO284" i="1"/>
  <c r="AO285" i="1"/>
  <c r="AO286" i="1"/>
  <c r="AO287" i="1"/>
  <c r="AO288" i="1"/>
  <c r="AO289" i="1"/>
  <c r="AO290" i="1"/>
  <c r="AO291" i="1"/>
  <c r="AO292" i="1"/>
  <c r="AO293" i="1"/>
  <c r="AO294" i="1"/>
  <c r="AO295" i="1"/>
  <c r="AO296" i="1"/>
  <c r="AO297" i="1"/>
  <c r="AO298" i="1"/>
  <c r="AO299" i="1"/>
  <c r="AO300" i="1"/>
  <c r="AO301" i="1"/>
  <c r="AO302" i="1"/>
  <c r="AO303" i="1"/>
  <c r="AO304" i="1"/>
  <c r="AO305" i="1"/>
  <c r="AO306" i="1"/>
  <c r="AO307" i="1"/>
  <c r="AO308" i="1"/>
  <c r="AO309" i="1"/>
  <c r="AO310" i="1"/>
  <c r="AO311" i="1"/>
  <c r="AO312" i="1"/>
  <c r="AO313" i="1"/>
  <c r="AO314" i="1"/>
  <c r="AO315" i="1"/>
  <c r="AO316" i="1"/>
  <c r="AO317" i="1"/>
  <c r="AO318" i="1"/>
  <c r="AO319" i="1"/>
  <c r="AO320" i="1"/>
  <c r="AO321" i="1"/>
  <c r="AO322" i="1"/>
  <c r="AO323" i="1"/>
  <c r="AO324" i="1"/>
  <c r="AO325" i="1"/>
  <c r="AO326" i="1"/>
  <c r="AO327" i="1"/>
  <c r="AO328" i="1"/>
  <c r="AO329" i="1"/>
  <c r="AO330" i="1"/>
  <c r="AO331" i="1"/>
  <c r="AO332" i="1"/>
  <c r="AO333" i="1"/>
  <c r="AO334" i="1"/>
  <c r="AO335" i="1"/>
  <c r="AO336" i="1"/>
  <c r="AO337" i="1"/>
  <c r="AO338" i="1"/>
  <c r="AO339" i="1"/>
  <c r="AO340" i="1"/>
  <c r="AO341" i="1"/>
  <c r="AO342" i="1"/>
  <c r="AO343" i="1"/>
  <c r="AO344" i="1"/>
  <c r="AO345" i="1"/>
  <c r="AO346" i="1"/>
  <c r="AO347" i="1"/>
  <c r="AO348" i="1"/>
  <c r="AO349" i="1"/>
  <c r="AO350" i="1"/>
  <c r="AO351" i="1"/>
  <c r="AO352" i="1"/>
  <c r="AO353" i="1"/>
  <c r="AO354" i="1"/>
  <c r="AO355" i="1"/>
  <c r="AO356" i="1"/>
  <c r="AO357" i="1"/>
  <c r="AO358" i="1"/>
  <c r="AO359" i="1"/>
  <c r="AO360" i="1"/>
  <c r="AO361" i="1"/>
  <c r="AO362" i="1"/>
  <c r="AO363" i="1"/>
  <c r="AO364" i="1"/>
  <c r="AO365" i="1"/>
  <c r="AO366" i="1"/>
  <c r="AO367" i="1"/>
  <c r="AO368" i="1"/>
  <c r="AO369" i="1"/>
  <c r="AO370" i="1"/>
  <c r="AO371" i="1"/>
  <c r="AO372" i="1"/>
  <c r="AO373" i="1"/>
  <c r="AO374" i="1"/>
  <c r="AO375" i="1"/>
  <c r="AO376" i="1"/>
  <c r="AO377" i="1"/>
  <c r="AO378" i="1"/>
  <c r="AO379" i="1"/>
  <c r="AO380" i="1"/>
  <c r="AO381" i="1"/>
  <c r="AO382" i="1"/>
  <c r="AO383" i="1"/>
  <c r="AO384" i="1"/>
  <c r="AO385" i="1"/>
  <c r="AO386" i="1"/>
  <c r="AO387" i="1"/>
  <c r="AO388" i="1"/>
  <c r="AO389" i="1"/>
  <c r="AO390" i="1"/>
  <c r="AO391" i="1"/>
  <c r="AO392" i="1"/>
  <c r="AO393" i="1"/>
  <c r="AO394" i="1"/>
  <c r="AO395" i="1"/>
  <c r="AO396" i="1"/>
  <c r="AO397" i="1"/>
  <c r="AO398" i="1"/>
  <c r="AO399" i="1"/>
  <c r="AO400" i="1"/>
  <c r="AO49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2" i="1"/>
  <c r="AL243" i="1"/>
  <c r="AL244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L264" i="1"/>
  <c r="AL265" i="1"/>
  <c r="AL266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280" i="1"/>
  <c r="AL281" i="1"/>
  <c r="AL282" i="1"/>
  <c r="AL283" i="1"/>
  <c r="AL284" i="1"/>
  <c r="AL285" i="1"/>
  <c r="AL286" i="1"/>
  <c r="AL287" i="1"/>
  <c r="AL288" i="1"/>
  <c r="AL289" i="1"/>
  <c r="AL290" i="1"/>
  <c r="AL291" i="1"/>
  <c r="AL292" i="1"/>
  <c r="AL293" i="1"/>
  <c r="AL294" i="1"/>
  <c r="AL295" i="1"/>
  <c r="AL296" i="1"/>
  <c r="AL297" i="1"/>
  <c r="AL298" i="1"/>
  <c r="AL299" i="1"/>
  <c r="AL300" i="1"/>
  <c r="AL301" i="1"/>
  <c r="AL302" i="1"/>
  <c r="AL303" i="1"/>
  <c r="AL304" i="1"/>
  <c r="AL305" i="1"/>
  <c r="AL306" i="1"/>
  <c r="AL307" i="1"/>
  <c r="AL308" i="1"/>
  <c r="AL309" i="1"/>
  <c r="AL310" i="1"/>
  <c r="AL311" i="1"/>
  <c r="AL312" i="1"/>
  <c r="AL313" i="1"/>
  <c r="AL314" i="1"/>
  <c r="AL315" i="1"/>
  <c r="AL316" i="1"/>
  <c r="AL317" i="1"/>
  <c r="AL318" i="1"/>
  <c r="AL319" i="1"/>
  <c r="AL320" i="1"/>
  <c r="AL321" i="1"/>
  <c r="AL322" i="1"/>
  <c r="AL323" i="1"/>
  <c r="AL324" i="1"/>
  <c r="AL325" i="1"/>
  <c r="AL326" i="1"/>
  <c r="AL327" i="1"/>
  <c r="AL328" i="1"/>
  <c r="AL329" i="1"/>
  <c r="AL330" i="1"/>
  <c r="AL331" i="1"/>
  <c r="AL332" i="1"/>
  <c r="AL333" i="1"/>
  <c r="AL334" i="1"/>
  <c r="AL335" i="1"/>
  <c r="AL336" i="1"/>
  <c r="AL337" i="1"/>
  <c r="AL338" i="1"/>
  <c r="AL339" i="1"/>
  <c r="AL340" i="1"/>
  <c r="AL341" i="1"/>
  <c r="AL342" i="1"/>
  <c r="AL343" i="1"/>
  <c r="AL344" i="1"/>
  <c r="AL345" i="1"/>
  <c r="AL346" i="1"/>
  <c r="AL347" i="1"/>
  <c r="AL348" i="1"/>
  <c r="AL349" i="1"/>
  <c r="AL350" i="1"/>
  <c r="AL351" i="1"/>
  <c r="AL352" i="1"/>
  <c r="AL353" i="1"/>
  <c r="AL354" i="1"/>
  <c r="AL355" i="1"/>
  <c r="AL356" i="1"/>
  <c r="AL357" i="1"/>
  <c r="AL358" i="1"/>
  <c r="AL359" i="1"/>
  <c r="AL360" i="1"/>
  <c r="AL361" i="1"/>
  <c r="AL362" i="1"/>
  <c r="AL363" i="1"/>
  <c r="AL364" i="1"/>
  <c r="AL365" i="1"/>
  <c r="AL366" i="1"/>
  <c r="AL367" i="1"/>
  <c r="AL368" i="1"/>
  <c r="AL369" i="1"/>
  <c r="AL370" i="1"/>
  <c r="AL371" i="1"/>
  <c r="AL372" i="1"/>
  <c r="AL373" i="1"/>
  <c r="AL374" i="1"/>
  <c r="AL375" i="1"/>
  <c r="AL376" i="1"/>
  <c r="AL377" i="1"/>
  <c r="AL378" i="1"/>
  <c r="AL379" i="1"/>
  <c r="AL380" i="1"/>
  <c r="AL381" i="1"/>
  <c r="AL382" i="1"/>
  <c r="AL383" i="1"/>
  <c r="AL384" i="1"/>
  <c r="AL385" i="1"/>
  <c r="AL386" i="1"/>
  <c r="AL387" i="1"/>
  <c r="AL388" i="1"/>
  <c r="AL389" i="1"/>
  <c r="AL390" i="1"/>
  <c r="AL391" i="1"/>
  <c r="AL392" i="1"/>
  <c r="AL393" i="1"/>
  <c r="AL394" i="1"/>
  <c r="AL395" i="1"/>
  <c r="AL396" i="1"/>
  <c r="AL397" i="1"/>
  <c r="AL398" i="1"/>
  <c r="AL399" i="1"/>
  <c r="AL400" i="1"/>
  <c r="AL42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36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398" i="1"/>
  <c r="AE399" i="1"/>
  <c r="AE400" i="1"/>
  <c r="AE38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31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25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38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31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25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38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31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25" i="1"/>
  <c r="A399" i="1" l="1"/>
  <c r="A400" i="1"/>
  <c r="A380" i="2" l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83" i="1" l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47" i="1" l="1"/>
  <c r="A348" i="1"/>
  <c r="A349" i="1"/>
  <c r="A350" i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29" i="2" l="1"/>
  <c r="A330" i="2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20" i="2" l="1"/>
  <c r="A321" i="2" s="1"/>
  <c r="A322" i="2" s="1"/>
  <c r="A323" i="2" s="1"/>
  <c r="A324" i="2" s="1"/>
  <c r="A325" i="2" s="1"/>
  <c r="A326" i="2" s="1"/>
  <c r="A327" i="2" s="1"/>
  <c r="A328" i="2" s="1"/>
  <c r="A310" i="2" l="1"/>
  <c r="A311" i="2" s="1"/>
  <c r="A312" i="2" s="1"/>
  <c r="A313" i="2" s="1"/>
  <c r="A314" i="2" s="1"/>
  <c r="A315" i="2" s="1"/>
  <c r="A316" i="2" s="1"/>
  <c r="A317" i="2" s="1"/>
  <c r="A318" i="2" s="1"/>
  <c r="A319" i="2" s="1"/>
  <c r="A316" i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06" i="2" l="1"/>
  <c r="A307" i="2"/>
  <c r="A308" i="2" s="1"/>
  <c r="A309" i="2" s="1"/>
  <c r="A297" i="2"/>
  <c r="A298" i="2" s="1"/>
  <c r="A299" i="2" s="1"/>
  <c r="A300" i="2" s="1"/>
  <c r="A301" i="2" s="1"/>
  <c r="A302" i="2" s="1"/>
  <c r="A303" i="2" s="1"/>
  <c r="A304" i="2" s="1"/>
  <c r="A305" i="2" s="1"/>
  <c r="A304" i="1" l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293" i="2" l="1"/>
  <c r="A294" i="2"/>
  <c r="A295" i="2" s="1"/>
  <c r="A296" i="2" s="1"/>
  <c r="A295" i="1" l="1"/>
  <c r="A296" i="1" s="1"/>
  <c r="A297" i="1" s="1"/>
  <c r="A298" i="1" s="1"/>
  <c r="A299" i="1" s="1"/>
  <c r="A300" i="1" s="1"/>
  <c r="A301" i="1" s="1"/>
  <c r="A302" i="1" s="1"/>
  <c r="A303" i="1" s="1"/>
  <c r="A285" i="2" l="1"/>
  <c r="A286" i="2" s="1"/>
  <c r="A287" i="2" s="1"/>
  <c r="A288" i="2" s="1"/>
  <c r="A289" i="2" s="1"/>
  <c r="A290" i="2" s="1"/>
  <c r="A291" i="2" s="1"/>
  <c r="A292" i="2" s="1"/>
  <c r="A279" i="2" l="1"/>
  <c r="A280" i="2" s="1"/>
  <c r="A281" i="2" s="1"/>
  <c r="A282" i="2" s="1"/>
  <c r="A283" i="2" s="1"/>
  <c r="A284" i="2" s="1"/>
  <c r="A288" i="1"/>
  <c r="A289" i="1" s="1"/>
  <c r="A290" i="1" s="1"/>
  <c r="A291" i="1" s="1"/>
  <c r="A292" i="1" s="1"/>
  <c r="A293" i="1" s="1"/>
  <c r="A294" i="1" s="1"/>
  <c r="A274" i="2" l="1"/>
  <c r="A275" i="2"/>
  <c r="A276" i="2"/>
  <c r="A277" i="2"/>
  <c r="A278" i="2"/>
  <c r="A279" i="1"/>
  <c r="A280" i="1"/>
  <c r="A281" i="1"/>
  <c r="A282" i="1"/>
  <c r="A283" i="1" s="1"/>
  <c r="A284" i="1" s="1"/>
  <c r="A285" i="1" s="1"/>
  <c r="A286" i="1" s="1"/>
  <c r="A287" i="1" s="1"/>
  <c r="A272" i="2" l="1"/>
  <c r="A273" i="2"/>
  <c r="A264" i="2"/>
  <c r="A265" i="2"/>
  <c r="A266" i="2" s="1"/>
  <c r="A267" i="2" s="1"/>
  <c r="A268" i="2" s="1"/>
  <c r="A269" i="2" s="1"/>
  <c r="A270" i="2" s="1"/>
  <c r="A271" i="2" s="1"/>
  <c r="A278" i="1"/>
  <c r="A270" i="1"/>
  <c r="A271" i="1" s="1"/>
  <c r="A272" i="1" s="1"/>
  <c r="A273" i="1" s="1"/>
  <c r="A274" i="1" s="1"/>
  <c r="A275" i="1" s="1"/>
  <c r="A276" i="1" s="1"/>
  <c r="A277" i="1" s="1"/>
  <c r="A258" i="2" l="1"/>
  <c r="A259" i="2" s="1"/>
  <c r="A260" i="2" s="1"/>
  <c r="A261" i="2" s="1"/>
  <c r="A262" i="2" s="1"/>
  <c r="A263" i="2" s="1"/>
  <c r="A255" i="2" l="1"/>
  <c r="A256" i="2"/>
  <c r="A257" i="2"/>
  <c r="A247" i="2"/>
  <c r="A248" i="2" s="1"/>
  <c r="A249" i="2" s="1"/>
  <c r="A250" i="2" s="1"/>
  <c r="A251" i="2" s="1"/>
  <c r="A252" i="2" s="1"/>
  <c r="A253" i="2" s="1"/>
  <c r="A254" i="2" s="1"/>
  <c r="A254" i="1" l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37" i="2" l="1"/>
  <c r="A238" i="2" s="1"/>
  <c r="A239" i="2" s="1"/>
  <c r="A240" i="2" s="1"/>
  <c r="A241" i="2" s="1"/>
  <c r="A242" i="2" s="1"/>
  <c r="A243" i="2" s="1"/>
  <c r="A244" i="2" s="1"/>
  <c r="A245" i="2" s="1"/>
  <c r="A246" i="2" s="1"/>
  <c r="A243" i="1"/>
  <c r="A244" i="1"/>
  <c r="A245" i="1"/>
  <c r="A246" i="1" s="1"/>
  <c r="A247" i="1" s="1"/>
  <c r="A248" i="1" s="1"/>
  <c r="A249" i="1" s="1"/>
  <c r="A250" i="1" s="1"/>
  <c r="A251" i="1" s="1"/>
  <c r="A252" i="1" s="1"/>
  <c r="A253" i="1" s="1"/>
  <c r="A229" i="2" l="1"/>
  <c r="A230" i="2" s="1"/>
  <c r="A231" i="2" s="1"/>
  <c r="A232" i="2" s="1"/>
  <c r="A233" i="2" s="1"/>
  <c r="A234" i="2" s="1"/>
  <c r="A235" i="2" s="1"/>
  <c r="A236" i="2" s="1"/>
  <c r="A236" i="1"/>
  <c r="A237" i="1" s="1"/>
  <c r="A238" i="1" s="1"/>
  <c r="A239" i="1" s="1"/>
  <c r="A240" i="1" s="1"/>
  <c r="A241" i="1" s="1"/>
  <c r="A242" i="1" s="1"/>
  <c r="A227" i="2" l="1"/>
  <c r="A228" i="2" s="1"/>
  <c r="A221" i="2"/>
  <c r="A222" i="2" s="1"/>
  <c r="A223" i="2" s="1"/>
  <c r="A224" i="2" s="1"/>
  <c r="A225" i="2" s="1"/>
  <c r="A226" i="2" s="1"/>
  <c r="A234" i="1"/>
  <c r="A235" i="1" s="1"/>
  <c r="A229" i="1"/>
  <c r="A230" i="1"/>
  <c r="A231" i="1"/>
  <c r="A232" i="1"/>
  <c r="A233" i="1"/>
  <c r="A214" i="2" l="1"/>
  <c r="A215" i="2" s="1"/>
  <c r="A216" i="2" s="1"/>
  <c r="A217" i="2" s="1"/>
  <c r="A218" i="2" s="1"/>
  <c r="A219" i="2" s="1"/>
  <c r="A220" i="2" s="1"/>
  <c r="A221" i="1"/>
  <c r="A222" i="1"/>
  <c r="A223" i="1" s="1"/>
  <c r="A224" i="1" s="1"/>
  <c r="A225" i="1" s="1"/>
  <c r="A226" i="1" s="1"/>
  <c r="A227" i="1" s="1"/>
  <c r="A228" i="1" s="1"/>
  <c r="A210" i="2" l="1"/>
  <c r="A211" i="2" s="1"/>
  <c r="A212" i="2" s="1"/>
  <c r="A213" i="2" s="1"/>
  <c r="A214" i="1"/>
  <c r="A215" i="1" s="1"/>
  <c r="A216" i="1" s="1"/>
  <c r="A217" i="1" s="1"/>
  <c r="A218" i="1" s="1"/>
  <c r="A219" i="1" s="1"/>
  <c r="A220" i="1" s="1"/>
  <c r="A205" i="1" l="1"/>
  <c r="A206" i="1"/>
  <c r="A207" i="1"/>
  <c r="A208" i="1" s="1"/>
  <c r="A209" i="1" s="1"/>
  <c r="A210" i="1" s="1"/>
  <c r="A211" i="1" s="1"/>
  <c r="A212" i="1" s="1"/>
  <c r="A213" i="1" s="1"/>
  <c r="A190" i="1" l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183" i="1" l="1"/>
  <c r="A184" i="1"/>
  <c r="A185" i="1" s="1"/>
  <c r="A186" i="1" s="1"/>
  <c r="A187" i="1" s="1"/>
  <c r="A188" i="1" s="1"/>
  <c r="A189" i="1" s="1"/>
  <c r="A170" i="1" l="1"/>
  <c r="A171" i="1"/>
  <c r="A172" i="1"/>
  <c r="A173" i="1"/>
  <c r="A174" i="1" s="1"/>
  <c r="A175" i="1" s="1"/>
  <c r="A176" i="1" s="1"/>
  <c r="A177" i="1" s="1"/>
  <c r="A178" i="1" s="1"/>
  <c r="A179" i="1" s="1"/>
  <c r="A180" i="1" s="1"/>
  <c r="A181" i="1" s="1"/>
  <c r="A182" i="1" s="1"/>
  <c r="A163" i="1" l="1"/>
  <c r="A164" i="1"/>
  <c r="A165" i="1"/>
  <c r="A166" i="1"/>
  <c r="A167" i="1"/>
  <c r="A168" i="1" s="1"/>
  <c r="A169" i="1" s="1"/>
  <c r="A160" i="1" l="1"/>
  <c r="A161" i="1" s="1"/>
  <c r="A162" i="1" s="1"/>
  <c r="A155" i="1"/>
  <c r="A156" i="1"/>
  <c r="A157" i="1"/>
  <c r="A158" i="1"/>
  <c r="A159" i="1"/>
  <c r="A149" i="1" l="1"/>
  <c r="A150" i="1"/>
  <c r="A151" i="1"/>
  <c r="A152" i="1"/>
  <c r="A153" i="1" s="1"/>
  <c r="A154" i="1" s="1"/>
  <c r="A146" i="1" l="1"/>
  <c r="A147" i="1"/>
  <c r="A148" i="1" s="1"/>
  <c r="A143" i="1" l="1"/>
  <c r="A144" i="1"/>
  <c r="A145" i="1" s="1"/>
  <c r="A138" i="1" l="1"/>
  <c r="A139" i="1" s="1"/>
  <c r="A140" i="1" s="1"/>
  <c r="A141" i="1" s="1"/>
  <c r="A142" i="1" s="1"/>
  <c r="A131" i="1" l="1"/>
  <c r="A132" i="1" s="1"/>
  <c r="A133" i="1" s="1"/>
  <c r="A134" i="1" s="1"/>
  <c r="A135" i="1" s="1"/>
  <c r="A136" i="1" s="1"/>
  <c r="A137" i="1" s="1"/>
  <c r="A125" i="1" l="1"/>
  <c r="A126" i="1"/>
  <c r="A127" i="1" s="1"/>
  <c r="A128" i="1" s="1"/>
  <c r="A129" i="1" s="1"/>
  <c r="A130" i="1" s="1"/>
  <c r="A116" i="1" l="1"/>
  <c r="A117" i="1" s="1"/>
  <c r="A118" i="1" s="1"/>
  <c r="A119" i="1" s="1"/>
  <c r="A120" i="1" s="1"/>
  <c r="A121" i="1" s="1"/>
  <c r="A122" i="1" s="1"/>
  <c r="A123" i="1" s="1"/>
  <c r="A124" i="1" s="1"/>
  <c r="A115" i="1" l="1"/>
  <c r="A106" i="1" l="1"/>
  <c r="A107" i="1"/>
  <c r="A108" i="1"/>
  <c r="A109" i="1" s="1"/>
  <c r="A110" i="1" s="1"/>
  <c r="A111" i="1" s="1"/>
  <c r="A112" i="1" s="1"/>
  <c r="A113" i="1" s="1"/>
  <c r="A114" i="1" s="1"/>
  <c r="H3" i="2" l="1"/>
  <c r="G3" i="2"/>
  <c r="F3" i="2"/>
  <c r="E3" i="2"/>
  <c r="L3" i="2" s="1"/>
  <c r="S3" i="2" s="1"/>
  <c r="D3" i="2"/>
  <c r="C3" i="2"/>
  <c r="J3" i="2" s="1"/>
  <c r="Q3" i="2" s="1"/>
  <c r="N3" i="2"/>
  <c r="U3" i="2" s="1"/>
  <c r="I3" i="2"/>
  <c r="P3" i="2" s="1"/>
  <c r="J2" i="2"/>
  <c r="Q2" i="2" s="1"/>
  <c r="K3" i="2" l="1"/>
  <c r="R3" i="2" s="1"/>
  <c r="L2" i="2"/>
  <c r="S2" i="2" s="1"/>
  <c r="M3" i="2"/>
  <c r="T3" i="2" s="1"/>
  <c r="O3" i="2"/>
  <c r="V3" i="2" s="1"/>
  <c r="N2" i="2"/>
  <c r="U2" i="2" s="1"/>
  <c r="I2" i="2"/>
  <c r="AX3" i="1"/>
  <c r="AN3" i="1"/>
  <c r="AD3" i="1"/>
  <c r="T3" i="1"/>
  <c r="J3" i="1"/>
  <c r="S2" i="1"/>
  <c r="P2" i="1"/>
  <c r="M2" i="1"/>
  <c r="AM2" i="1"/>
  <c r="AW2" i="1" s="1"/>
  <c r="AJ2" i="1"/>
  <c r="AT2" i="1" s="1"/>
  <c r="AG2" i="1"/>
  <c r="AQ2" i="1" s="1"/>
  <c r="AC2" i="1"/>
  <c r="Z2" i="1"/>
  <c r="W2" i="1"/>
  <c r="A99" i="1" l="1"/>
  <c r="A100" i="1" s="1"/>
  <c r="A101" i="1" s="1"/>
  <c r="A102" i="1" s="1"/>
  <c r="A103" i="1" s="1"/>
  <c r="A104" i="1" s="1"/>
  <c r="A105" i="1" s="1"/>
  <c r="A94" i="1" l="1"/>
  <c r="A95" i="1"/>
  <c r="A96" i="1"/>
  <c r="A97" i="1"/>
  <c r="A98" i="1"/>
  <c r="A86" i="1" l="1"/>
  <c r="A87" i="1" s="1"/>
  <c r="A88" i="1" s="1"/>
  <c r="A89" i="1" s="1"/>
  <c r="A90" i="1" s="1"/>
  <c r="A91" i="1" s="1"/>
  <c r="A92" i="1" s="1"/>
  <c r="A93" i="1" s="1"/>
  <c r="A80" i="1" l="1"/>
  <c r="A81" i="1" s="1"/>
  <c r="A82" i="1" s="1"/>
  <c r="A83" i="1" s="1"/>
  <c r="A84" i="1" s="1"/>
  <c r="A85" i="1" s="1"/>
  <c r="A76" i="1" l="1"/>
  <c r="A77" i="1"/>
  <c r="A78" i="1"/>
  <c r="A79" i="1"/>
  <c r="A73" i="1" l="1"/>
  <c r="A74" i="1"/>
  <c r="A75" i="1" s="1"/>
  <c r="A5" i="3" l="1"/>
  <c r="A6" i="3"/>
  <c r="A7" i="3"/>
  <c r="A4" i="3"/>
  <c r="N2" i="3"/>
  <c r="K2" i="3"/>
  <c r="H2" i="3"/>
  <c r="E2" i="3"/>
  <c r="D3" i="3"/>
  <c r="G3" i="3" s="1"/>
  <c r="J3" i="3" s="1"/>
  <c r="M3" i="3" s="1"/>
  <c r="P3" i="3" s="1"/>
  <c r="C3" i="3"/>
  <c r="F3" i="3" s="1"/>
  <c r="I3" i="3" s="1"/>
  <c r="L3" i="3" s="1"/>
  <c r="O3" i="3" s="1"/>
  <c r="B3" i="3"/>
  <c r="E3" i="3" s="1"/>
  <c r="H3" i="3" s="1"/>
  <c r="K3" i="3" s="1"/>
  <c r="N3" i="3" s="1"/>
  <c r="B2" i="3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4" i="1" l="1"/>
  <c r="B4" i="3" s="1"/>
  <c r="AE4" i="1"/>
  <c r="J4" i="3" s="1"/>
  <c r="AO4" i="1"/>
  <c r="M4" i="3" s="1"/>
  <c r="K4" i="1"/>
  <c r="D4" i="3" s="1"/>
  <c r="AO5" i="1"/>
  <c r="M5" i="3" s="1"/>
  <c r="K7" i="1"/>
  <c r="D7" i="3" s="1"/>
  <c r="E5" i="1"/>
  <c r="B5" i="3" s="1"/>
  <c r="AY4" i="1"/>
  <c r="P4" i="3" s="1"/>
  <c r="AS7" i="1"/>
  <c r="N7" i="3" s="1"/>
  <c r="AO7" i="1"/>
  <c r="M7" i="3" s="1"/>
  <c r="AL7" i="1"/>
  <c r="L7" i="3" s="1"/>
  <c r="AI7" i="1"/>
  <c r="K7" i="3" s="1"/>
  <c r="AE7" i="1"/>
  <c r="J7" i="3" s="1"/>
  <c r="AB7" i="1"/>
  <c r="I7" i="3" s="1"/>
  <c r="Y7" i="1"/>
  <c r="H7" i="3" s="1"/>
  <c r="U7" i="1"/>
  <c r="G7" i="3" s="1"/>
  <c r="R4" i="1"/>
  <c r="F4" i="3" s="1"/>
  <c r="O5" i="1"/>
  <c r="E5" i="3" s="1"/>
  <c r="K6" i="1"/>
  <c r="D6" i="3" s="1"/>
  <c r="K5" i="1"/>
  <c r="D5" i="3" s="1"/>
  <c r="E7" i="1"/>
  <c r="B7" i="3" s="1"/>
  <c r="AS4" i="1"/>
  <c r="N4" i="3" s="1"/>
  <c r="AS6" i="1"/>
  <c r="N6" i="3" s="1"/>
  <c r="AS5" i="1"/>
  <c r="N5" i="3" s="1"/>
  <c r="AO6" i="1"/>
  <c r="M6" i="3" s="1"/>
  <c r="AI4" i="1"/>
  <c r="K4" i="3" s="1"/>
  <c r="AI5" i="1"/>
  <c r="K5" i="3" s="1"/>
  <c r="AI6" i="1"/>
  <c r="K6" i="3" s="1"/>
  <c r="AE6" i="1"/>
  <c r="J6" i="3" s="1"/>
  <c r="AE5" i="1"/>
  <c r="J5" i="3" s="1"/>
  <c r="AB4" i="1"/>
  <c r="I4" i="3" s="1"/>
  <c r="AB5" i="1"/>
  <c r="I5" i="3" s="1"/>
  <c r="AB6" i="1"/>
  <c r="I6" i="3" s="1"/>
  <c r="Y4" i="1"/>
  <c r="H4" i="3" s="1"/>
  <c r="Y5" i="1"/>
  <c r="H5" i="3" s="1"/>
  <c r="Y6" i="1"/>
  <c r="H6" i="3" s="1"/>
  <c r="U4" i="1"/>
  <c r="G4" i="3" s="1"/>
  <c r="U5" i="1"/>
  <c r="G5" i="3" s="1"/>
  <c r="U6" i="1"/>
  <c r="G6" i="3" s="1"/>
  <c r="R6" i="1"/>
  <c r="F6" i="3" s="1"/>
  <c r="R7" i="1"/>
  <c r="F7" i="3" s="1"/>
  <c r="R5" i="1"/>
  <c r="F5" i="3" s="1"/>
  <c r="AY7" i="1"/>
  <c r="P7" i="3" s="1"/>
  <c r="AV4" i="1"/>
  <c r="O4" i="3" s="1"/>
  <c r="AV6" i="1"/>
  <c r="O6" i="3" s="1"/>
  <c r="AY5" i="1"/>
  <c r="P5" i="3" s="1"/>
  <c r="AY6" i="1"/>
  <c r="P6" i="3" s="1"/>
  <c r="AV5" i="1"/>
  <c r="O5" i="3" s="1"/>
  <c r="AV7" i="1"/>
  <c r="O7" i="3" s="1"/>
  <c r="AL5" i="1"/>
  <c r="L5" i="3" s="1"/>
  <c r="AL6" i="1"/>
  <c r="L6" i="3" s="1"/>
  <c r="AL4" i="1"/>
  <c r="L4" i="3" s="1"/>
  <c r="H7" i="1"/>
  <c r="C7" i="3" s="1"/>
  <c r="H5" i="1"/>
  <c r="C5" i="3" s="1"/>
  <c r="O7" i="1"/>
  <c r="E7" i="3" s="1"/>
  <c r="O4" i="1"/>
  <c r="E4" i="3" s="1"/>
  <c r="O6" i="1"/>
  <c r="E6" i="3" s="1"/>
  <c r="H4" i="1"/>
  <c r="C4" i="3" s="1"/>
  <c r="H6" i="1"/>
  <c r="C6" i="3" s="1"/>
  <c r="E6" i="1"/>
  <c r="B6" i="3" s="1"/>
  <c r="I3" i="1" l="1"/>
  <c r="G3" i="1"/>
  <c r="F3" i="1"/>
  <c r="D3" i="1"/>
  <c r="C3" i="1"/>
  <c r="AR3" i="1"/>
  <c r="AH3" i="1"/>
  <c r="X3" i="1"/>
  <c r="N3" i="1"/>
  <c r="AW3" i="1" l="1"/>
  <c r="AU3" i="1"/>
  <c r="AT3" i="1"/>
  <c r="AQ3" i="1"/>
  <c r="AM3" i="1"/>
  <c r="AK3" i="1"/>
  <c r="AJ3" i="1"/>
  <c r="AG3" i="1"/>
  <c r="AC3" i="1"/>
  <c r="AA3" i="1"/>
  <c r="Z3" i="1"/>
  <c r="W3" i="1"/>
  <c r="Q3" i="1"/>
  <c r="S3" i="1"/>
  <c r="M3" i="1"/>
  <c r="P3" i="1"/>
  <c r="A13" i="2" l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14" i="2" l="1"/>
  <c r="A15" i="2" l="1"/>
  <c r="A16" i="2" l="1"/>
  <c r="A17" i="2" l="1"/>
  <c r="A18" i="2" l="1"/>
  <c r="A19" i="2" l="1"/>
  <c r="A20" i="2" l="1"/>
  <c r="A21" i="2" l="1"/>
  <c r="A22" i="2" l="1"/>
  <c r="A23" i="2" l="1"/>
  <c r="A24" i="2" l="1"/>
  <c r="A25" i="2" l="1"/>
  <c r="A26" i="2" l="1"/>
  <c r="A27" i="2" l="1"/>
  <c r="A28" i="2" l="1"/>
  <c r="A29" i="2" l="1"/>
  <c r="A30" i="2" l="1"/>
  <c r="A31" i="2" l="1"/>
  <c r="A32" i="2" l="1"/>
  <c r="A33" i="2" l="1"/>
  <c r="A34" i="2" l="1"/>
  <c r="A35" i="2" l="1"/>
  <c r="A36" i="2" l="1"/>
  <c r="A37" i="2" l="1"/>
  <c r="A38" i="2" l="1"/>
  <c r="A39" i="2" l="1"/>
  <c r="A40" i="2" l="1"/>
  <c r="A41" i="2" l="1"/>
  <c r="A42" i="2" l="1"/>
  <c r="A43" i="2" l="1"/>
  <c r="A44" i="2" l="1"/>
  <c r="A45" i="2" l="1"/>
  <c r="A46" i="2" l="1"/>
  <c r="A47" i="2" l="1"/>
  <c r="A48" i="2" l="1"/>
  <c r="A49" i="2" l="1"/>
  <c r="A50" i="2" l="1"/>
  <c r="A51" i="2" l="1"/>
  <c r="A52" i="2" l="1"/>
  <c r="A53" i="2" l="1"/>
  <c r="A54" i="2" l="1"/>
  <c r="A55" i="2" l="1"/>
  <c r="A56" i="2" l="1"/>
  <c r="A57" i="2" l="1"/>
  <c r="A58" i="2" l="1"/>
  <c r="A59" i="2" l="1"/>
  <c r="A60" i="2" l="1"/>
  <c r="A61" i="2" l="1"/>
  <c r="A62" i="2" l="1"/>
  <c r="A63" i="2" l="1"/>
  <c r="A64" i="2" l="1"/>
  <c r="A65" i="2" l="1"/>
  <c r="A66" i="2" l="1"/>
  <c r="A67" i="2" l="1"/>
  <c r="A68" i="2" l="1"/>
  <c r="A69" i="2" l="1"/>
  <c r="A70" i="2" l="1"/>
  <c r="A71" i="2" l="1"/>
  <c r="A72" i="2" l="1"/>
  <c r="A73" i="2" l="1"/>
  <c r="A74" i="2" l="1"/>
  <c r="A75" i="2" l="1"/>
  <c r="A76" i="2" l="1"/>
  <c r="A77" i="2" l="1"/>
  <c r="A78" i="2" l="1"/>
  <c r="A79" i="2" l="1"/>
  <c r="A80" i="2" l="1"/>
  <c r="A81" i="2" l="1"/>
  <c r="A82" i="2" l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</calcChain>
</file>

<file path=xl/comments1.xml><?xml version="1.0" encoding="utf-8"?>
<comments xmlns="http://schemas.openxmlformats.org/spreadsheetml/2006/main">
  <authors>
    <author>Hammernik, Jared</author>
  </authors>
  <commentList>
    <comment ref="Z31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One day off, confident</t>
        </r>
      </text>
    </comment>
    <comment ref="AA31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One day off</t>
        </r>
      </text>
    </comment>
    <comment ref="M36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One day off, confident</t>
        </r>
      </text>
    </comment>
    <comment ref="W36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One day off, confident</t>
        </r>
      </text>
    </comment>
    <comment ref="AG36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One day off, confident</t>
        </r>
      </text>
    </comment>
    <comment ref="F37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Taken from 4/1 instead of 3/31 xls, confident</t>
        </r>
      </text>
    </comment>
    <comment ref="M38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From 8 AM 4/8 xls as no 4/7 xls, by Jeff Thiel</t>
        </r>
      </text>
    </comment>
    <comment ref="W38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From 8 AM 4/8 xls as no 4/7 xls, by Jeff Thiel</t>
        </r>
      </text>
    </comment>
    <comment ref="AG38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From 8 AM 4/8 xls as no 4/7 xls, by Jeff Thiel</t>
        </r>
      </text>
    </comment>
    <comment ref="Z40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Unsure why discrepancy but confident</t>
        </r>
      </text>
    </comment>
    <comment ref="P42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Likely one day off</t>
        </r>
      </text>
    </comment>
    <comment ref="Z42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One day off, confident</t>
        </r>
      </text>
    </comment>
    <comment ref="P44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From 8 AM 4/8 xls as no 4/7 xls, by Jeff Thiel</t>
        </r>
      </text>
    </comment>
    <comment ref="Z44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From 8 AM 4/8 xls as no 4/7 xls, by Jeff Thiel</t>
        </r>
      </text>
    </comment>
    <comment ref="AJ44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From 8 AM 4/8 xls as no 4/7 xls, by Jeff Thiel</t>
        </r>
      </text>
    </comment>
  </commentList>
</comments>
</file>

<file path=xl/comments2.xml><?xml version="1.0" encoding="utf-8"?>
<comments xmlns="http://schemas.openxmlformats.org/spreadsheetml/2006/main">
  <authors>
    <author>Hammernik, Jared</author>
  </authors>
  <commentList>
    <comment ref="C31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One day off, confident</t>
        </r>
      </text>
    </comment>
    <comment ref="J31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One day off, confident</t>
        </r>
      </text>
    </comment>
    <comment ref="R31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One day off, confident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From 8 AM 4/8 xls as no 4/7 xls, by Jeff Thiel</t>
        </r>
      </text>
    </comment>
    <comment ref="K33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From 8 AM 4/8 xls as no 4/7 xls, by Jeff Thiel</t>
        </r>
      </text>
    </comment>
    <comment ref="R35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discrepancy between data tab value and projections value, went with projections value to match</t>
        </r>
      </text>
    </comment>
    <comment ref="T37" authorId="0" shapeId="0">
      <text>
        <r>
          <rPr>
            <b/>
            <sz val="9"/>
            <color indexed="81"/>
            <rFont val="Tahoma"/>
            <family val="2"/>
          </rPr>
          <t>Hammernik, Jared:</t>
        </r>
        <r>
          <rPr>
            <sz val="9"/>
            <color indexed="81"/>
            <rFont val="Tahoma"/>
            <family val="2"/>
          </rPr>
          <t xml:space="preserve">
One day off, confident</t>
        </r>
      </text>
    </comment>
  </commentList>
</comments>
</file>

<file path=xl/sharedStrings.xml><?xml version="1.0" encoding="utf-8"?>
<sst xmlns="http://schemas.openxmlformats.org/spreadsheetml/2006/main" count="43" uniqueCount="23">
  <si>
    <t>Date</t>
  </si>
  <si>
    <t>Inpatient census</t>
  </si>
  <si>
    <t>Positive cases</t>
  </si>
  <si>
    <t>ICU census</t>
  </si>
  <si>
    <t>Vent census</t>
  </si>
  <si>
    <t>New inpatients</t>
  </si>
  <si>
    <t xml:space="preserve">New ICU </t>
  </si>
  <si>
    <t>New Vent</t>
  </si>
  <si>
    <t>Cumulative Mortality</t>
  </si>
  <si>
    <t>% correct</t>
  </si>
  <si>
    <t>av. % err.</t>
  </si>
  <si>
    <t>std. % err.</t>
  </si>
  <si>
    <t>% err</t>
  </si>
  <si>
    <t>med % err.</t>
  </si>
  <si>
    <t>Pred. 1 wk. ago</t>
  </si>
  <si>
    <t>Pred. 2 wks. ago</t>
  </si>
  <si>
    <t>Act. floor</t>
  </si>
  <si>
    <t>Act. ICU</t>
  </si>
  <si>
    <t>Act. vent</t>
  </si>
  <si>
    <t>Act. mort</t>
  </si>
  <si>
    <t>Pred. 1 day ago</t>
  </si>
  <si>
    <t>Act. cases</t>
  </si>
  <si>
    <t>Variable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</si>
</sst>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m/d/yy;@"/>
  </numFmts>
  <fonts count="5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/>
    <xf numFmtId="1" fontId="0" fillId="0" borderId="0" xfId="0" applyNumberFormat="1"/>
    <xf numFmtId="1" fontId="0" fillId="0" borderId="0" xfId="0" applyNumberFormat="1" applyFill="1"/>
    <xf numFmtId="0" fontId="0" fillId="0" borderId="0" xfId="0" applyFill="1"/>
    <xf numFmtId="0" fontId="0" fillId="0" borderId="2" xfId="0" applyBorder="1" applyAlignment="1">
      <alignment vertical="top" wrapText="1"/>
    </xf>
    <xf numFmtId="0" fontId="0" fillId="0" borderId="2" xfId="0" applyNumberFormat="1" applyBorder="1" applyAlignment="1">
      <alignment vertical="top" wrapText="1"/>
    </xf>
    <xf numFmtId="0" fontId="0" fillId="0" borderId="2" xfId="0" applyBorder="1"/>
    <xf numFmtId="0" fontId="0" fillId="0" borderId="0" xfId="0" applyFill="1" applyBorder="1"/>
    <xf numFmtId="0" fontId="0" fillId="0" borderId="0" xfId="0"/>
    <xf numFmtId="0" fontId="0" fillId="0" borderId="0" xfId="0" applyFill="1" applyBorder="1" applyAlignment="1">
      <alignment vertical="top" wrapText="1"/>
    </xf>
    <xf numFmtId="0" fontId="0" fillId="0" borderId="0" xfId="0" applyAlignment="1">
      <alignment horizontal="right" vertical="top" wrapText="1"/>
    </xf>
    <xf numFmtId="0" fontId="0" fillId="0" borderId="2" xfId="0" applyFill="1" applyBorder="1" applyAlignment="1">
      <alignment vertical="top" wrapText="1"/>
    </xf>
    <xf numFmtId="14" fontId="0" fillId="0" borderId="1" xfId="0" applyNumberFormat="1" applyBorder="1" applyAlignment="1">
      <alignment vertical="center"/>
    </xf>
    <xf numFmtId="14" fontId="0" fillId="0" borderId="1" xfId="0" applyNumberFormat="1" applyBorder="1"/>
    <xf numFmtId="0" fontId="0" fillId="0" borderId="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1" fontId="0" fillId="2" borderId="0" xfId="0" applyNumberFormat="1" applyFill="1"/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/>
    <xf numFmtId="1" fontId="0" fillId="0" borderId="0" xfId="0" applyNumberFormat="1" applyAlignment="1">
      <alignment vertical="top" wrapText="1"/>
    </xf>
    <xf numFmtId="1" fontId="0" fillId="0" borderId="0" xfId="0" applyNumberFormat="1" applyFill="1" applyAlignment="1">
      <alignment vertical="top" wrapText="1"/>
    </xf>
    <xf numFmtId="1" fontId="0" fillId="0" borderId="0" xfId="0" applyNumberFormat="1" applyFill="1" applyBorder="1" applyAlignment="1">
      <alignment vertical="top" wrapText="1"/>
    </xf>
    <xf numFmtId="1" fontId="0" fillId="0" borderId="0" xfId="0" applyNumberFormat="1" applyFill="1" applyAlignment="1">
      <alignment horizontal="right" vertical="top" wrapText="1"/>
    </xf>
    <xf numFmtId="1" fontId="0" fillId="0" borderId="0" xfId="0" applyNumberFormat="1" applyFill="1" applyAlignment="1">
      <alignment horizontal="left" vertical="top" wrapText="1"/>
    </xf>
    <xf numFmtId="1" fontId="0" fillId="0" borderId="1" xfId="0" applyNumberFormat="1" applyFill="1" applyBorder="1" applyAlignment="1">
      <alignment horizontal="right" vertical="top" wrapText="1"/>
    </xf>
    <xf numFmtId="1" fontId="0" fillId="0" borderId="0" xfId="0" applyNumberFormat="1" applyFill="1" applyBorder="1"/>
    <xf numFmtId="1" fontId="0" fillId="0" borderId="1" xfId="0" applyNumberFormat="1" applyFill="1" applyBorder="1"/>
    <xf numFmtId="1" fontId="0" fillId="0" borderId="3" xfId="0" applyNumberForma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1" fontId="0" fillId="0" borderId="3" xfId="0" applyNumberFormat="1" applyBorder="1" applyAlignment="1">
      <alignment vertical="top" wrapText="1"/>
    </xf>
    <xf numFmtId="1" fontId="0" fillId="0" borderId="3" xfId="0" applyNumberFormat="1" applyFill="1" applyBorder="1" applyAlignment="1">
      <alignment horizontal="right" vertical="top" wrapText="1"/>
    </xf>
    <xf numFmtId="1" fontId="0" fillId="0" borderId="3" xfId="0" applyNumberFormat="1" applyFill="1" applyBorder="1" applyAlignment="1">
      <alignment horizontal="left" vertical="top" wrapText="1"/>
    </xf>
    <xf numFmtId="1" fontId="0" fillId="0" borderId="4" xfId="0" applyNumberFormat="1" applyFill="1" applyBorder="1" applyAlignment="1">
      <alignment horizontal="right" vertical="top" wrapText="1"/>
    </xf>
    <xf numFmtId="1" fontId="0" fillId="0" borderId="0" xfId="0" applyNumberFormat="1" applyBorder="1" applyAlignment="1">
      <alignment vertical="top" wrapText="1"/>
    </xf>
    <xf numFmtId="1" fontId="0" fillId="0" borderId="0" xfId="0" applyNumberFormat="1" applyFill="1" applyBorder="1" applyAlignment="1">
      <alignment horizontal="right" vertical="top" wrapText="1"/>
    </xf>
    <xf numFmtId="1" fontId="0" fillId="0" borderId="0" xfId="0" applyNumberFormat="1" applyFill="1" applyBorder="1" applyAlignment="1">
      <alignment horizontal="left" vertical="top" wrapText="1"/>
    </xf>
    <xf numFmtId="1" fontId="0" fillId="0" borderId="5" xfId="0" applyNumberFormat="1" applyBorder="1" applyAlignment="1">
      <alignment vertical="top" wrapText="1"/>
    </xf>
    <xf numFmtId="1" fontId="0" fillId="0" borderId="5" xfId="0" applyNumberFormat="1" applyFill="1" applyBorder="1" applyAlignment="1">
      <alignment horizontal="right" vertical="top" wrapText="1"/>
    </xf>
    <xf numFmtId="1" fontId="0" fillId="0" borderId="5" xfId="0" applyNumberFormat="1" applyFill="1" applyBorder="1" applyAlignment="1">
      <alignment horizontal="left" vertical="top" wrapText="1"/>
    </xf>
    <xf numFmtId="1" fontId="0" fillId="0" borderId="5" xfId="0" applyNumberForma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164" fontId="0" fillId="0" borderId="7" xfId="0" applyNumberFormat="1" applyBorder="1" applyAlignment="1">
      <alignment vertical="center"/>
    </xf>
    <xf numFmtId="164" fontId="0" fillId="0" borderId="8" xfId="0" applyNumberFormat="1" applyBorder="1" applyAlignment="1">
      <alignment vertical="center"/>
    </xf>
    <xf numFmtId="164" fontId="0" fillId="0" borderId="7" xfId="0" applyNumberFormat="1" applyBorder="1"/>
    <xf numFmtId="164" fontId="0" fillId="0" borderId="7" xfId="0" applyNumberFormat="1" applyFill="1" applyBorder="1"/>
    <xf numFmtId="9" fontId="0" fillId="0" borderId="5" xfId="0" applyNumberFormat="1" applyFill="1" applyBorder="1" applyAlignment="1">
      <alignment horizontal="right" vertical="top" wrapText="1"/>
    </xf>
    <xf numFmtId="9" fontId="0" fillId="0" borderId="0" xfId="0" applyNumberFormat="1" applyFill="1" applyBorder="1" applyAlignment="1">
      <alignment horizontal="right" vertical="top" wrapText="1"/>
    </xf>
    <xf numFmtId="9" fontId="0" fillId="0" borderId="0" xfId="0" applyNumberFormat="1" applyFill="1" applyAlignment="1">
      <alignment horizontal="right" vertical="top" wrapText="1"/>
    </xf>
    <xf numFmtId="9" fontId="0" fillId="0" borderId="0" xfId="0" applyNumberFormat="1" applyFill="1"/>
    <xf numFmtId="9" fontId="0" fillId="0" borderId="1" xfId="0" applyNumberFormat="1" applyFill="1" applyBorder="1"/>
    <xf numFmtId="9" fontId="0" fillId="0" borderId="0" xfId="0" applyNumberFormat="1" applyFill="1" applyBorder="1" applyAlignment="1">
      <alignment horizontal="left" vertical="top" wrapText="1"/>
    </xf>
    <xf numFmtId="1" fontId="0" fillId="0" borderId="0" xfId="0" applyNumberFormat="1" applyBorder="1"/>
    <xf numFmtId="9" fontId="0" fillId="0" borderId="0" xfId="0" applyNumberFormat="1" applyFill="1" applyBorder="1"/>
    <xf numFmtId="164" fontId="0" fillId="0" borderId="9" xfId="0" applyNumberFormat="1" applyBorder="1" applyAlignment="1">
      <alignment vertical="center"/>
    </xf>
    <xf numFmtId="9" fontId="0" fillId="0" borderId="3" xfId="0" applyNumberFormat="1" applyFill="1" applyBorder="1" applyAlignment="1">
      <alignment horizontal="right" vertical="top" wrapText="1"/>
    </xf>
    <xf numFmtId="9" fontId="0" fillId="0" borderId="6" xfId="0" applyNumberFormat="1" applyFill="1" applyBorder="1" applyAlignment="1">
      <alignment horizontal="right" vertical="top" wrapText="1"/>
    </xf>
    <xf numFmtId="9" fontId="0" fillId="0" borderId="1" xfId="0" applyNumberFormat="1" applyFill="1" applyBorder="1" applyAlignment="1">
      <alignment horizontal="right" vertical="top" wrapText="1"/>
    </xf>
    <xf numFmtId="9" fontId="0" fillId="0" borderId="1" xfId="0" applyNumberFormat="1" applyFill="1" applyBorder="1" applyAlignment="1">
      <alignment horizontal="left" vertical="top" wrapText="1"/>
    </xf>
    <xf numFmtId="1" fontId="0" fillId="0" borderId="10" xfId="0" applyNumberFormat="1" applyFill="1" applyBorder="1" applyAlignment="1">
      <alignment horizontal="right" vertical="top" wrapText="1"/>
    </xf>
    <xf numFmtId="1" fontId="0" fillId="0" borderId="10" xfId="0" applyNumberFormat="1" applyFill="1" applyBorder="1" applyAlignment="1">
      <alignment horizontal="left" vertical="top" wrapText="1"/>
    </xf>
    <xf numFmtId="9" fontId="0" fillId="0" borderId="10" xfId="0" applyNumberFormat="1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9" fontId="0" fillId="0" borderId="0" xfId="0" applyNumberFormat="1"/>
    <xf numFmtId="0" fontId="0" fillId="0" borderId="0" xfId="0" applyFill="1" applyBorder="1" applyAlignment="1">
      <alignment horizontal="right" vertical="top" wrapText="1"/>
    </xf>
    <xf numFmtId="0" fontId="0" fillId="0" borderId="2" xfId="0" applyFill="1" applyBorder="1"/>
    <xf numFmtId="1" fontId="0" fillId="0" borderId="0" xfId="0" applyNumberFormat="1" applyFill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vertical="center" wrapText="1"/>
    </xf>
    <xf numFmtId="1" fontId="0" fillId="0" borderId="2" xfId="0" applyNumberFormat="1" applyBorder="1" applyAlignment="1">
      <alignment vertical="top" wrapText="1"/>
    </xf>
    <xf numFmtId="1" fontId="0" fillId="0" borderId="2" xfId="0" applyNumberFormat="1" applyFill="1" applyBorder="1" applyAlignment="1">
      <alignment vertical="top" wrapText="1"/>
    </xf>
    <xf numFmtId="3" fontId="0" fillId="0" borderId="0" xfId="0" applyNumberFormat="1" applyFill="1"/>
    <xf numFmtId="3" fontId="0" fillId="2" borderId="0" xfId="0" applyNumberFormat="1" applyFill="1"/>
    <xf numFmtId="3" fontId="0" fillId="3" borderId="0" xfId="0" applyNumberFormat="1" applyFill="1"/>
    <xf numFmtId="3" fontId="0" fillId="4" borderId="0" xfId="0" applyNumberFormat="1" applyFill="1"/>
    <xf numFmtId="3" fontId="0" fillId="5" borderId="0" xfId="0" applyNumberFormat="1" applyFill="1"/>
    <xf numFmtId="3" fontId="0" fillId="0" borderId="0" xfId="0" applyNumberFormat="1"/>
    <xf numFmtId="3" fontId="0" fillId="0" borderId="0" xfId="0" applyNumberFormat="1" applyFill="1" applyBorder="1"/>
    <xf numFmtId="3" fontId="0" fillId="0" borderId="0" xfId="0" applyNumberFormat="1" applyBorder="1"/>
    <xf numFmtId="3" fontId="0" fillId="0" borderId="1" xfId="0" applyNumberFormat="1" applyFill="1" applyBorder="1"/>
    <xf numFmtId="1" fontId="0" fillId="0" borderId="0" xfId="2" applyNumberFormat="1" applyFont="1" applyFill="1"/>
    <xf numFmtId="1" fontId="0" fillId="6" borderId="0" xfId="0" applyNumberFormat="1" applyFill="1"/>
    <xf numFmtId="1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1" fontId="0" fillId="0" borderId="0" xfId="0" applyNumberFormat="1" applyFill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vertical="center"/>
    </xf>
    <xf numFmtId="1" fontId="0" fillId="0" borderId="0" xfId="0" applyNumberFormat="1" applyFill="1" applyAlignment="1">
      <alignment vertical="top" wrapText="1"/>
    </xf>
    <xf numFmtId="0" fontId="0" fillId="0" borderId="1" xfId="0" applyBorder="1" applyAlignment="1">
      <alignment vertical="top" wrapText="1"/>
    </xf>
    <xf numFmtId="1" fontId="0" fillId="0" borderId="11" xfId="0" applyNumberFormat="1" applyBorder="1" applyAlignment="1">
      <alignment horizontal="center" vertical="top"/>
    </xf>
    <xf numFmtId="1" fontId="0" fillId="0" borderId="0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" fontId="0" fillId="0" borderId="2" xfId="0" applyNumberFormat="1" applyFill="1" applyBorder="1" applyAlignment="1">
      <alignment horizontal="center" vertical="top"/>
    </xf>
    <xf numFmtId="1" fontId="0" fillId="0" borderId="0" xfId="0" applyNumberFormat="1" applyFill="1" applyAlignment="1">
      <alignment horizontal="center" vertical="top"/>
    </xf>
    <xf numFmtId="1" fontId="0" fillId="0" borderId="0" xfId="0" applyNumberFormat="1" applyFill="1" applyBorder="1" applyAlignment="1">
      <alignment horizontal="center" vertical="top"/>
    </xf>
    <xf numFmtId="1" fontId="0" fillId="0" borderId="0" xfId="0" applyNumberFormat="1" applyFill="1" applyBorder="1" applyAlignment="1"/>
    <xf numFmtId="0" fontId="0" fillId="0" borderId="1" xfId="0" applyBorder="1" applyAlignment="1"/>
    <xf numFmtId="14" fontId="0" fillId="0" borderId="1" xfId="0" applyNumberFormat="1" applyBorder="1" applyAlignment="1">
      <alignment vertical="center"/>
    </xf>
    <xf numFmtId="0" fontId="0" fillId="0" borderId="0" xfId="0" applyFill="1" applyAlignment="1">
      <alignment vertical="top" wrapText="1"/>
    </xf>
    <xf numFmtId="0" fontId="0" fillId="0" borderId="0" xfId="0" applyBorder="1" applyAlignment="1">
      <alignment horizontal="center" vertical="top"/>
    </xf>
    <xf numFmtId="0" fontId="0" fillId="0" borderId="1" xfId="0" applyFill="1" applyBorder="1" applyAlignment="1">
      <alignment vertical="top" wrapText="1"/>
    </xf>
    <xf numFmtId="0" fontId="0" fillId="0" borderId="2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0" borderId="0" xfId="0" applyFill="1" applyBorder="1" applyAlignment="1">
      <alignment vertical="top" wrapText="1"/>
    </xf>
  </cellXfs>
  <cellStyles count="3">
    <cellStyle name="Comma" xfId="2" builtinId="3"/>
    <cellStyle name="Normal" xfId="0" builtinId="0"/>
    <cellStyle name="Normal 2" xfId="1"/>
  </cellStyles>
  <dxfs count="2">
    <dxf>
      <font>
        <b/>
        <i val="0"/>
        <color rgb="FF0070C0"/>
      </font>
    </dxf>
    <dxf>
      <font>
        <b/>
        <i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Positive Cases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392347486012408"/>
          <c:y val="0.22244740620771891"/>
          <c:w val="0.86970648908737558"/>
          <c:h val="0.56573934980342089"/>
        </c:manualLayout>
      </c:layout>
      <c:lineChart>
        <c:grouping val="standard"/>
        <c:varyColors val="0"/>
        <c:ser>
          <c:idx val="0"/>
          <c:order val="0"/>
          <c:tx>
            <c:strRef>
              <c:f>census!$B$2</c:f>
              <c:strCache>
                <c:ptCount val="1"/>
                <c:pt idx="0">
                  <c:v>Act. cases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census!$A$36:$A$386</c:f>
              <c:numCache>
                <c:formatCode>m/d/yy;@</c:formatCode>
                <c:ptCount val="351"/>
                <c:pt idx="0">
                  <c:v>43927</c:v>
                </c:pt>
                <c:pt idx="1">
                  <c:v>43928</c:v>
                </c:pt>
                <c:pt idx="2">
                  <c:v>43929</c:v>
                </c:pt>
                <c:pt idx="3">
                  <c:v>43930</c:v>
                </c:pt>
                <c:pt idx="4">
                  <c:v>43931</c:v>
                </c:pt>
                <c:pt idx="5">
                  <c:v>43932</c:v>
                </c:pt>
                <c:pt idx="6">
                  <c:v>43933</c:v>
                </c:pt>
                <c:pt idx="7">
                  <c:v>43934</c:v>
                </c:pt>
                <c:pt idx="8">
                  <c:v>43935</c:v>
                </c:pt>
                <c:pt idx="9">
                  <c:v>43936</c:v>
                </c:pt>
                <c:pt idx="10">
                  <c:v>43937</c:v>
                </c:pt>
                <c:pt idx="11">
                  <c:v>43938</c:v>
                </c:pt>
                <c:pt idx="12">
                  <c:v>43939</c:v>
                </c:pt>
                <c:pt idx="13">
                  <c:v>43940</c:v>
                </c:pt>
                <c:pt idx="14">
                  <c:v>43941</c:v>
                </c:pt>
                <c:pt idx="15">
                  <c:v>43942</c:v>
                </c:pt>
                <c:pt idx="16">
                  <c:v>43943</c:v>
                </c:pt>
                <c:pt idx="17">
                  <c:v>43944</c:v>
                </c:pt>
                <c:pt idx="18">
                  <c:v>43945</c:v>
                </c:pt>
                <c:pt idx="19">
                  <c:v>43946</c:v>
                </c:pt>
                <c:pt idx="20">
                  <c:v>43947</c:v>
                </c:pt>
                <c:pt idx="21">
                  <c:v>43948</c:v>
                </c:pt>
                <c:pt idx="22">
                  <c:v>43949</c:v>
                </c:pt>
                <c:pt idx="23">
                  <c:v>43950</c:v>
                </c:pt>
                <c:pt idx="24">
                  <c:v>43951</c:v>
                </c:pt>
                <c:pt idx="25">
                  <c:v>43952</c:v>
                </c:pt>
                <c:pt idx="26">
                  <c:v>43953</c:v>
                </c:pt>
                <c:pt idx="27">
                  <c:v>43954</c:v>
                </c:pt>
                <c:pt idx="28">
                  <c:v>43955</c:v>
                </c:pt>
                <c:pt idx="29">
                  <c:v>43956</c:v>
                </c:pt>
                <c:pt idx="30">
                  <c:v>43957</c:v>
                </c:pt>
                <c:pt idx="31">
                  <c:v>43958</c:v>
                </c:pt>
                <c:pt idx="32">
                  <c:v>43959</c:v>
                </c:pt>
                <c:pt idx="33">
                  <c:v>43960</c:v>
                </c:pt>
                <c:pt idx="34">
                  <c:v>43961</c:v>
                </c:pt>
                <c:pt idx="35">
                  <c:v>43962</c:v>
                </c:pt>
                <c:pt idx="36">
                  <c:v>43963</c:v>
                </c:pt>
                <c:pt idx="37">
                  <c:v>43964</c:v>
                </c:pt>
                <c:pt idx="38">
                  <c:v>43965</c:v>
                </c:pt>
                <c:pt idx="39">
                  <c:v>43966</c:v>
                </c:pt>
                <c:pt idx="40">
                  <c:v>43967</c:v>
                </c:pt>
                <c:pt idx="41">
                  <c:v>43968</c:v>
                </c:pt>
                <c:pt idx="42">
                  <c:v>43969</c:v>
                </c:pt>
                <c:pt idx="43">
                  <c:v>43970</c:v>
                </c:pt>
                <c:pt idx="44">
                  <c:v>43971</c:v>
                </c:pt>
                <c:pt idx="45">
                  <c:v>43972</c:v>
                </c:pt>
                <c:pt idx="46">
                  <c:v>43973</c:v>
                </c:pt>
                <c:pt idx="47">
                  <c:v>43974</c:v>
                </c:pt>
                <c:pt idx="48">
                  <c:v>43975</c:v>
                </c:pt>
                <c:pt idx="49">
                  <c:v>43976</c:v>
                </c:pt>
                <c:pt idx="50">
                  <c:v>43977</c:v>
                </c:pt>
                <c:pt idx="51">
                  <c:v>43978</c:v>
                </c:pt>
                <c:pt idx="52">
                  <c:v>43979</c:v>
                </c:pt>
                <c:pt idx="53">
                  <c:v>43980</c:v>
                </c:pt>
                <c:pt idx="54">
                  <c:v>43981</c:v>
                </c:pt>
                <c:pt idx="55">
                  <c:v>43982</c:v>
                </c:pt>
                <c:pt idx="56">
                  <c:v>43983</c:v>
                </c:pt>
                <c:pt idx="57">
                  <c:v>43984</c:v>
                </c:pt>
                <c:pt idx="58">
                  <c:v>43985</c:v>
                </c:pt>
                <c:pt idx="59">
                  <c:v>43986</c:v>
                </c:pt>
                <c:pt idx="60">
                  <c:v>43987</c:v>
                </c:pt>
                <c:pt idx="61">
                  <c:v>43988</c:v>
                </c:pt>
                <c:pt idx="62">
                  <c:v>43989</c:v>
                </c:pt>
                <c:pt idx="63">
                  <c:v>43990</c:v>
                </c:pt>
                <c:pt idx="64">
                  <c:v>43991</c:v>
                </c:pt>
                <c:pt idx="65">
                  <c:v>43992</c:v>
                </c:pt>
                <c:pt idx="66">
                  <c:v>43993</c:v>
                </c:pt>
                <c:pt idx="67">
                  <c:v>43994</c:v>
                </c:pt>
                <c:pt idx="68">
                  <c:v>43995</c:v>
                </c:pt>
                <c:pt idx="69">
                  <c:v>43996</c:v>
                </c:pt>
                <c:pt idx="70">
                  <c:v>43997</c:v>
                </c:pt>
                <c:pt idx="71">
                  <c:v>43998</c:v>
                </c:pt>
                <c:pt idx="72">
                  <c:v>43999</c:v>
                </c:pt>
                <c:pt idx="73">
                  <c:v>44000</c:v>
                </c:pt>
                <c:pt idx="74">
                  <c:v>44001</c:v>
                </c:pt>
                <c:pt idx="75">
                  <c:v>44002</c:v>
                </c:pt>
                <c:pt idx="76">
                  <c:v>44003</c:v>
                </c:pt>
                <c:pt idx="77">
                  <c:v>44004</c:v>
                </c:pt>
                <c:pt idx="78">
                  <c:v>44005</c:v>
                </c:pt>
                <c:pt idx="79">
                  <c:v>44006</c:v>
                </c:pt>
                <c:pt idx="80">
                  <c:v>44007</c:v>
                </c:pt>
                <c:pt idx="81">
                  <c:v>44008</c:v>
                </c:pt>
                <c:pt idx="82">
                  <c:v>44009</c:v>
                </c:pt>
                <c:pt idx="83">
                  <c:v>44010</c:v>
                </c:pt>
                <c:pt idx="84">
                  <c:v>44011</c:v>
                </c:pt>
                <c:pt idx="85">
                  <c:v>44012</c:v>
                </c:pt>
                <c:pt idx="86">
                  <c:v>44013</c:v>
                </c:pt>
                <c:pt idx="87">
                  <c:v>44014</c:v>
                </c:pt>
                <c:pt idx="88">
                  <c:v>44015</c:v>
                </c:pt>
                <c:pt idx="89">
                  <c:v>44016</c:v>
                </c:pt>
                <c:pt idx="90">
                  <c:v>44017</c:v>
                </c:pt>
                <c:pt idx="91">
                  <c:v>44018</c:v>
                </c:pt>
                <c:pt idx="92">
                  <c:v>44019</c:v>
                </c:pt>
                <c:pt idx="93">
                  <c:v>44020</c:v>
                </c:pt>
                <c:pt idx="94">
                  <c:v>44021</c:v>
                </c:pt>
                <c:pt idx="95">
                  <c:v>44022</c:v>
                </c:pt>
                <c:pt idx="96">
                  <c:v>44023</c:v>
                </c:pt>
                <c:pt idx="97">
                  <c:v>44024</c:v>
                </c:pt>
                <c:pt idx="98">
                  <c:v>44025</c:v>
                </c:pt>
                <c:pt idx="99">
                  <c:v>44026</c:v>
                </c:pt>
                <c:pt idx="100">
                  <c:v>44027</c:v>
                </c:pt>
                <c:pt idx="101">
                  <c:v>44028</c:v>
                </c:pt>
                <c:pt idx="102">
                  <c:v>44029</c:v>
                </c:pt>
                <c:pt idx="103">
                  <c:v>44030</c:v>
                </c:pt>
                <c:pt idx="104">
                  <c:v>44031</c:v>
                </c:pt>
                <c:pt idx="105">
                  <c:v>44032</c:v>
                </c:pt>
                <c:pt idx="106">
                  <c:v>44033</c:v>
                </c:pt>
                <c:pt idx="107">
                  <c:v>44034</c:v>
                </c:pt>
                <c:pt idx="108">
                  <c:v>44035</c:v>
                </c:pt>
                <c:pt idx="109">
                  <c:v>44036</c:v>
                </c:pt>
                <c:pt idx="110">
                  <c:v>44037</c:v>
                </c:pt>
                <c:pt idx="111">
                  <c:v>44038</c:v>
                </c:pt>
                <c:pt idx="112">
                  <c:v>44039</c:v>
                </c:pt>
                <c:pt idx="113">
                  <c:v>44040</c:v>
                </c:pt>
                <c:pt idx="114">
                  <c:v>44041</c:v>
                </c:pt>
                <c:pt idx="115">
                  <c:v>44042</c:v>
                </c:pt>
                <c:pt idx="116">
                  <c:v>44043</c:v>
                </c:pt>
                <c:pt idx="117">
                  <c:v>44044</c:v>
                </c:pt>
                <c:pt idx="118">
                  <c:v>44045</c:v>
                </c:pt>
                <c:pt idx="119">
                  <c:v>44046</c:v>
                </c:pt>
                <c:pt idx="120">
                  <c:v>44047</c:v>
                </c:pt>
                <c:pt idx="121">
                  <c:v>44048</c:v>
                </c:pt>
                <c:pt idx="122">
                  <c:v>44049</c:v>
                </c:pt>
                <c:pt idx="123">
                  <c:v>44050</c:v>
                </c:pt>
                <c:pt idx="124">
                  <c:v>44051</c:v>
                </c:pt>
                <c:pt idx="125">
                  <c:v>44052</c:v>
                </c:pt>
                <c:pt idx="126">
                  <c:v>44053</c:v>
                </c:pt>
                <c:pt idx="127">
                  <c:v>44054</c:v>
                </c:pt>
                <c:pt idx="128">
                  <c:v>44055</c:v>
                </c:pt>
                <c:pt idx="129">
                  <c:v>44056</c:v>
                </c:pt>
                <c:pt idx="130">
                  <c:v>44057</c:v>
                </c:pt>
                <c:pt idx="131">
                  <c:v>44058</c:v>
                </c:pt>
                <c:pt idx="132">
                  <c:v>44059</c:v>
                </c:pt>
                <c:pt idx="133">
                  <c:v>44060</c:v>
                </c:pt>
                <c:pt idx="134">
                  <c:v>44061</c:v>
                </c:pt>
                <c:pt idx="135">
                  <c:v>44062</c:v>
                </c:pt>
                <c:pt idx="136">
                  <c:v>44063</c:v>
                </c:pt>
                <c:pt idx="137">
                  <c:v>44064</c:v>
                </c:pt>
                <c:pt idx="138">
                  <c:v>44065</c:v>
                </c:pt>
                <c:pt idx="139">
                  <c:v>44066</c:v>
                </c:pt>
                <c:pt idx="140">
                  <c:v>44067</c:v>
                </c:pt>
                <c:pt idx="141">
                  <c:v>44068</c:v>
                </c:pt>
                <c:pt idx="142">
                  <c:v>44069</c:v>
                </c:pt>
                <c:pt idx="143">
                  <c:v>44070</c:v>
                </c:pt>
                <c:pt idx="144">
                  <c:v>44071</c:v>
                </c:pt>
                <c:pt idx="145">
                  <c:v>44072</c:v>
                </c:pt>
                <c:pt idx="146">
                  <c:v>44073</c:v>
                </c:pt>
                <c:pt idx="147">
                  <c:v>44074</c:v>
                </c:pt>
                <c:pt idx="148">
                  <c:v>44075</c:v>
                </c:pt>
                <c:pt idx="149">
                  <c:v>44076</c:v>
                </c:pt>
                <c:pt idx="150">
                  <c:v>44077</c:v>
                </c:pt>
                <c:pt idx="151">
                  <c:v>44078</c:v>
                </c:pt>
                <c:pt idx="152">
                  <c:v>44079</c:v>
                </c:pt>
                <c:pt idx="153">
                  <c:v>44080</c:v>
                </c:pt>
                <c:pt idx="154">
                  <c:v>44081</c:v>
                </c:pt>
                <c:pt idx="155">
                  <c:v>44082</c:v>
                </c:pt>
                <c:pt idx="156">
                  <c:v>44083</c:v>
                </c:pt>
                <c:pt idx="157">
                  <c:v>44084</c:v>
                </c:pt>
                <c:pt idx="158">
                  <c:v>44085</c:v>
                </c:pt>
                <c:pt idx="159">
                  <c:v>44086</c:v>
                </c:pt>
                <c:pt idx="160">
                  <c:v>44087</c:v>
                </c:pt>
                <c:pt idx="161">
                  <c:v>44088</c:v>
                </c:pt>
                <c:pt idx="162">
                  <c:v>44089</c:v>
                </c:pt>
                <c:pt idx="163">
                  <c:v>44090</c:v>
                </c:pt>
                <c:pt idx="164">
                  <c:v>44091</c:v>
                </c:pt>
                <c:pt idx="165">
                  <c:v>44092</c:v>
                </c:pt>
                <c:pt idx="166">
                  <c:v>44093</c:v>
                </c:pt>
                <c:pt idx="167">
                  <c:v>44094</c:v>
                </c:pt>
                <c:pt idx="168">
                  <c:v>44095</c:v>
                </c:pt>
                <c:pt idx="169">
                  <c:v>44096</c:v>
                </c:pt>
                <c:pt idx="170">
                  <c:v>44097</c:v>
                </c:pt>
                <c:pt idx="171">
                  <c:v>44098</c:v>
                </c:pt>
                <c:pt idx="172">
                  <c:v>44099</c:v>
                </c:pt>
                <c:pt idx="173">
                  <c:v>44100</c:v>
                </c:pt>
                <c:pt idx="174">
                  <c:v>44101</c:v>
                </c:pt>
                <c:pt idx="175">
                  <c:v>44102</c:v>
                </c:pt>
                <c:pt idx="176">
                  <c:v>44103</c:v>
                </c:pt>
                <c:pt idx="177">
                  <c:v>44104</c:v>
                </c:pt>
                <c:pt idx="178">
                  <c:v>44105</c:v>
                </c:pt>
                <c:pt idx="179">
                  <c:v>44106</c:v>
                </c:pt>
                <c:pt idx="180">
                  <c:v>44107</c:v>
                </c:pt>
                <c:pt idx="181">
                  <c:v>44108</c:v>
                </c:pt>
                <c:pt idx="182">
                  <c:v>44109</c:v>
                </c:pt>
                <c:pt idx="183">
                  <c:v>44110</c:v>
                </c:pt>
                <c:pt idx="184">
                  <c:v>44111</c:v>
                </c:pt>
                <c:pt idx="185">
                  <c:v>44112</c:v>
                </c:pt>
                <c:pt idx="186">
                  <c:v>44113</c:v>
                </c:pt>
                <c:pt idx="187">
                  <c:v>44114</c:v>
                </c:pt>
                <c:pt idx="188">
                  <c:v>44115</c:v>
                </c:pt>
                <c:pt idx="189">
                  <c:v>44116</c:v>
                </c:pt>
                <c:pt idx="190">
                  <c:v>44117</c:v>
                </c:pt>
                <c:pt idx="191">
                  <c:v>44118</c:v>
                </c:pt>
                <c:pt idx="192">
                  <c:v>44119</c:v>
                </c:pt>
                <c:pt idx="193">
                  <c:v>44120</c:v>
                </c:pt>
                <c:pt idx="194">
                  <c:v>44121</c:v>
                </c:pt>
                <c:pt idx="195">
                  <c:v>44122</c:v>
                </c:pt>
                <c:pt idx="196">
                  <c:v>44123</c:v>
                </c:pt>
                <c:pt idx="197">
                  <c:v>44124</c:v>
                </c:pt>
                <c:pt idx="198">
                  <c:v>44125</c:v>
                </c:pt>
                <c:pt idx="199">
                  <c:v>44126</c:v>
                </c:pt>
                <c:pt idx="200">
                  <c:v>44127</c:v>
                </c:pt>
                <c:pt idx="201">
                  <c:v>44128</c:v>
                </c:pt>
                <c:pt idx="202">
                  <c:v>44129</c:v>
                </c:pt>
                <c:pt idx="203">
                  <c:v>44130</c:v>
                </c:pt>
                <c:pt idx="204">
                  <c:v>44131</c:v>
                </c:pt>
                <c:pt idx="205">
                  <c:v>44132</c:v>
                </c:pt>
                <c:pt idx="206">
                  <c:v>44133</c:v>
                </c:pt>
                <c:pt idx="207">
                  <c:v>44134</c:v>
                </c:pt>
                <c:pt idx="208">
                  <c:v>44135</c:v>
                </c:pt>
                <c:pt idx="209">
                  <c:v>44136</c:v>
                </c:pt>
                <c:pt idx="210">
                  <c:v>44137</c:v>
                </c:pt>
                <c:pt idx="211">
                  <c:v>44138</c:v>
                </c:pt>
                <c:pt idx="212">
                  <c:v>44139</c:v>
                </c:pt>
                <c:pt idx="213">
                  <c:v>44140</c:v>
                </c:pt>
                <c:pt idx="214">
                  <c:v>44141</c:v>
                </c:pt>
                <c:pt idx="215">
                  <c:v>44142</c:v>
                </c:pt>
                <c:pt idx="216">
                  <c:v>44143</c:v>
                </c:pt>
                <c:pt idx="217">
                  <c:v>44144</c:v>
                </c:pt>
                <c:pt idx="218">
                  <c:v>44145</c:v>
                </c:pt>
                <c:pt idx="219">
                  <c:v>44146</c:v>
                </c:pt>
                <c:pt idx="220">
                  <c:v>44147</c:v>
                </c:pt>
                <c:pt idx="221">
                  <c:v>44148</c:v>
                </c:pt>
                <c:pt idx="222">
                  <c:v>44149</c:v>
                </c:pt>
                <c:pt idx="223">
                  <c:v>44150</c:v>
                </c:pt>
                <c:pt idx="224">
                  <c:v>44151</c:v>
                </c:pt>
                <c:pt idx="225">
                  <c:v>44152</c:v>
                </c:pt>
                <c:pt idx="226">
                  <c:v>44153</c:v>
                </c:pt>
                <c:pt idx="227">
                  <c:v>44154</c:v>
                </c:pt>
                <c:pt idx="228">
                  <c:v>44155</c:v>
                </c:pt>
                <c:pt idx="229">
                  <c:v>44156</c:v>
                </c:pt>
                <c:pt idx="230">
                  <c:v>44157</c:v>
                </c:pt>
                <c:pt idx="231">
                  <c:v>44158</c:v>
                </c:pt>
                <c:pt idx="232">
                  <c:v>44159</c:v>
                </c:pt>
                <c:pt idx="233">
                  <c:v>44160</c:v>
                </c:pt>
                <c:pt idx="234">
                  <c:v>44161</c:v>
                </c:pt>
                <c:pt idx="235">
                  <c:v>44162</c:v>
                </c:pt>
                <c:pt idx="236">
                  <c:v>44163</c:v>
                </c:pt>
                <c:pt idx="237">
                  <c:v>44164</c:v>
                </c:pt>
                <c:pt idx="238">
                  <c:v>44165</c:v>
                </c:pt>
                <c:pt idx="239">
                  <c:v>44166</c:v>
                </c:pt>
                <c:pt idx="240">
                  <c:v>44167</c:v>
                </c:pt>
                <c:pt idx="241">
                  <c:v>44168</c:v>
                </c:pt>
                <c:pt idx="242">
                  <c:v>44169</c:v>
                </c:pt>
                <c:pt idx="243">
                  <c:v>44170</c:v>
                </c:pt>
                <c:pt idx="244">
                  <c:v>44171</c:v>
                </c:pt>
                <c:pt idx="245">
                  <c:v>44172</c:v>
                </c:pt>
                <c:pt idx="246">
                  <c:v>44173</c:v>
                </c:pt>
                <c:pt idx="247">
                  <c:v>44174</c:v>
                </c:pt>
                <c:pt idx="248">
                  <c:v>44175</c:v>
                </c:pt>
                <c:pt idx="249">
                  <c:v>44176</c:v>
                </c:pt>
                <c:pt idx="250">
                  <c:v>44177</c:v>
                </c:pt>
                <c:pt idx="251">
                  <c:v>44178</c:v>
                </c:pt>
                <c:pt idx="252">
                  <c:v>44179</c:v>
                </c:pt>
                <c:pt idx="253">
                  <c:v>44180</c:v>
                </c:pt>
                <c:pt idx="254">
                  <c:v>44181</c:v>
                </c:pt>
                <c:pt idx="255">
                  <c:v>44182</c:v>
                </c:pt>
                <c:pt idx="256">
                  <c:v>44183</c:v>
                </c:pt>
                <c:pt idx="257">
                  <c:v>44184</c:v>
                </c:pt>
                <c:pt idx="258">
                  <c:v>44185</c:v>
                </c:pt>
                <c:pt idx="259">
                  <c:v>44186</c:v>
                </c:pt>
                <c:pt idx="260">
                  <c:v>44187</c:v>
                </c:pt>
                <c:pt idx="261">
                  <c:v>44188</c:v>
                </c:pt>
                <c:pt idx="262">
                  <c:v>44189</c:v>
                </c:pt>
                <c:pt idx="263">
                  <c:v>44190</c:v>
                </c:pt>
                <c:pt idx="264">
                  <c:v>44191</c:v>
                </c:pt>
                <c:pt idx="265">
                  <c:v>44192</c:v>
                </c:pt>
                <c:pt idx="266">
                  <c:v>44193</c:v>
                </c:pt>
                <c:pt idx="267">
                  <c:v>44194</c:v>
                </c:pt>
                <c:pt idx="268">
                  <c:v>44195</c:v>
                </c:pt>
                <c:pt idx="269">
                  <c:v>44196</c:v>
                </c:pt>
                <c:pt idx="270">
                  <c:v>44197</c:v>
                </c:pt>
                <c:pt idx="271">
                  <c:v>44198</c:v>
                </c:pt>
                <c:pt idx="272">
                  <c:v>44199</c:v>
                </c:pt>
                <c:pt idx="273">
                  <c:v>44200</c:v>
                </c:pt>
                <c:pt idx="274">
                  <c:v>44201</c:v>
                </c:pt>
                <c:pt idx="275">
                  <c:v>44202</c:v>
                </c:pt>
                <c:pt idx="276">
                  <c:v>44203</c:v>
                </c:pt>
                <c:pt idx="277">
                  <c:v>44204</c:v>
                </c:pt>
                <c:pt idx="278">
                  <c:v>44205</c:v>
                </c:pt>
                <c:pt idx="279">
                  <c:v>44206</c:v>
                </c:pt>
                <c:pt idx="280">
                  <c:v>44207</c:v>
                </c:pt>
                <c:pt idx="281">
                  <c:v>44208</c:v>
                </c:pt>
                <c:pt idx="282">
                  <c:v>44209</c:v>
                </c:pt>
                <c:pt idx="283">
                  <c:v>44210</c:v>
                </c:pt>
                <c:pt idx="284">
                  <c:v>44211</c:v>
                </c:pt>
                <c:pt idx="285">
                  <c:v>44212</c:v>
                </c:pt>
                <c:pt idx="286">
                  <c:v>44213</c:v>
                </c:pt>
                <c:pt idx="287">
                  <c:v>44214</c:v>
                </c:pt>
                <c:pt idx="288">
                  <c:v>44215</c:v>
                </c:pt>
                <c:pt idx="289">
                  <c:v>44216</c:v>
                </c:pt>
                <c:pt idx="290">
                  <c:v>44217</c:v>
                </c:pt>
                <c:pt idx="291">
                  <c:v>44218</c:v>
                </c:pt>
                <c:pt idx="292">
                  <c:v>44219</c:v>
                </c:pt>
                <c:pt idx="293">
                  <c:v>44220</c:v>
                </c:pt>
                <c:pt idx="294">
                  <c:v>44221</c:v>
                </c:pt>
                <c:pt idx="295">
                  <c:v>44222</c:v>
                </c:pt>
                <c:pt idx="296">
                  <c:v>44223</c:v>
                </c:pt>
                <c:pt idx="297">
                  <c:v>44224</c:v>
                </c:pt>
                <c:pt idx="298">
                  <c:v>44225</c:v>
                </c:pt>
                <c:pt idx="299">
                  <c:v>44226</c:v>
                </c:pt>
                <c:pt idx="300">
                  <c:v>44227</c:v>
                </c:pt>
                <c:pt idx="301">
                  <c:v>44228</c:v>
                </c:pt>
                <c:pt idx="302">
                  <c:v>44229</c:v>
                </c:pt>
                <c:pt idx="303">
                  <c:v>44230</c:v>
                </c:pt>
                <c:pt idx="304">
                  <c:v>44231</c:v>
                </c:pt>
                <c:pt idx="305">
                  <c:v>44232</c:v>
                </c:pt>
                <c:pt idx="306">
                  <c:v>44233</c:v>
                </c:pt>
                <c:pt idx="307">
                  <c:v>44234</c:v>
                </c:pt>
                <c:pt idx="308">
                  <c:v>44235</c:v>
                </c:pt>
                <c:pt idx="309">
                  <c:v>44236</c:v>
                </c:pt>
                <c:pt idx="310">
                  <c:v>44237</c:v>
                </c:pt>
                <c:pt idx="311">
                  <c:v>44238</c:v>
                </c:pt>
                <c:pt idx="312">
                  <c:v>44239</c:v>
                </c:pt>
                <c:pt idx="313">
                  <c:v>44240</c:v>
                </c:pt>
                <c:pt idx="314">
                  <c:v>44241</c:v>
                </c:pt>
                <c:pt idx="315">
                  <c:v>44242</c:v>
                </c:pt>
                <c:pt idx="316">
                  <c:v>44243</c:v>
                </c:pt>
                <c:pt idx="317">
                  <c:v>44244</c:v>
                </c:pt>
                <c:pt idx="318">
                  <c:v>44245</c:v>
                </c:pt>
                <c:pt idx="319">
                  <c:v>44246</c:v>
                </c:pt>
                <c:pt idx="320">
                  <c:v>44247</c:v>
                </c:pt>
                <c:pt idx="321">
                  <c:v>44248</c:v>
                </c:pt>
                <c:pt idx="322">
                  <c:v>44249</c:v>
                </c:pt>
                <c:pt idx="323">
                  <c:v>44250</c:v>
                </c:pt>
                <c:pt idx="324">
                  <c:v>44251</c:v>
                </c:pt>
                <c:pt idx="325">
                  <c:v>44252</c:v>
                </c:pt>
                <c:pt idx="326">
                  <c:v>44253</c:v>
                </c:pt>
                <c:pt idx="327">
                  <c:v>44254</c:v>
                </c:pt>
                <c:pt idx="328">
                  <c:v>44255</c:v>
                </c:pt>
                <c:pt idx="329">
                  <c:v>44256</c:v>
                </c:pt>
                <c:pt idx="330">
                  <c:v>44257</c:v>
                </c:pt>
                <c:pt idx="331">
                  <c:v>44258</c:v>
                </c:pt>
                <c:pt idx="332">
                  <c:v>44259</c:v>
                </c:pt>
                <c:pt idx="333">
                  <c:v>44260</c:v>
                </c:pt>
                <c:pt idx="334">
                  <c:v>44261</c:v>
                </c:pt>
                <c:pt idx="335">
                  <c:v>44262</c:v>
                </c:pt>
                <c:pt idx="336">
                  <c:v>44263</c:v>
                </c:pt>
                <c:pt idx="337">
                  <c:v>44264</c:v>
                </c:pt>
                <c:pt idx="338">
                  <c:v>44265</c:v>
                </c:pt>
                <c:pt idx="339">
                  <c:v>44266</c:v>
                </c:pt>
                <c:pt idx="340">
                  <c:v>44267</c:v>
                </c:pt>
                <c:pt idx="341">
                  <c:v>44268</c:v>
                </c:pt>
                <c:pt idx="342">
                  <c:v>44269</c:v>
                </c:pt>
                <c:pt idx="343">
                  <c:v>44270</c:v>
                </c:pt>
                <c:pt idx="344">
                  <c:v>44271</c:v>
                </c:pt>
                <c:pt idx="345">
                  <c:v>44272</c:v>
                </c:pt>
                <c:pt idx="346">
                  <c:v>44273</c:v>
                </c:pt>
                <c:pt idx="347">
                  <c:v>44274</c:v>
                </c:pt>
                <c:pt idx="348">
                  <c:v>44275</c:v>
                </c:pt>
                <c:pt idx="349">
                  <c:v>44276</c:v>
                </c:pt>
                <c:pt idx="350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census!$B$9:$B$386</c15:sqref>
                  </c15:fullRef>
                </c:ext>
              </c:extLst>
              <c:f>census!$B$36:$B$386</c:f>
              <c:numCache>
                <c:formatCode>0</c:formatCode>
                <c:ptCount val="351"/>
                <c:pt idx="0">
                  <c:v>2082</c:v>
                </c:pt>
                <c:pt idx="1">
                  <c:v>2215</c:v>
                </c:pt>
                <c:pt idx="2">
                  <c:v>2334</c:v>
                </c:pt>
                <c:pt idx="3">
                  <c:v>2463</c:v>
                </c:pt>
                <c:pt idx="4">
                  <c:v>2609</c:v>
                </c:pt>
                <c:pt idx="5">
                  <c:v>2712</c:v>
                </c:pt>
                <c:pt idx="6">
                  <c:v>2785</c:v>
                </c:pt>
                <c:pt idx="7">
                  <c:v>2967</c:v>
                </c:pt>
                <c:pt idx="8">
                  <c:v>3089</c:v>
                </c:pt>
                <c:pt idx="9">
                  <c:v>3225</c:v>
                </c:pt>
                <c:pt idx="10">
                  <c:v>3355</c:v>
                </c:pt>
                <c:pt idx="11">
                  <c:v>3514</c:v>
                </c:pt>
                <c:pt idx="12">
                  <c:v>3634</c:v>
                </c:pt>
                <c:pt idx="13">
                  <c:v>3719</c:v>
                </c:pt>
                <c:pt idx="14">
                  <c:v>3876</c:v>
                </c:pt>
                <c:pt idx="15">
                  <c:v>4037</c:v>
                </c:pt>
                <c:pt idx="16">
                  <c:v>4208</c:v>
                </c:pt>
                <c:pt idx="17">
                  <c:v>4366</c:v>
                </c:pt>
                <c:pt idx="18">
                  <c:v>4547</c:v>
                </c:pt>
                <c:pt idx="19">
                  <c:v>4702</c:v>
                </c:pt>
                <c:pt idx="20">
                  <c:v>4808</c:v>
                </c:pt>
                <c:pt idx="21">
                  <c:v>5032</c:v>
                </c:pt>
                <c:pt idx="22">
                  <c:v>5225</c:v>
                </c:pt>
                <c:pt idx="23">
                  <c:v>5372</c:v>
                </c:pt>
                <c:pt idx="24">
                  <c:v>5575</c:v>
                </c:pt>
                <c:pt idx="25">
                  <c:v>5762</c:v>
                </c:pt>
                <c:pt idx="26">
                  <c:v>5890</c:v>
                </c:pt>
                <c:pt idx="27">
                  <c:v>5997</c:v>
                </c:pt>
                <c:pt idx="28">
                  <c:v>6193</c:v>
                </c:pt>
                <c:pt idx="29">
                  <c:v>6336</c:v>
                </c:pt>
                <c:pt idx="30">
                  <c:v>6466</c:v>
                </c:pt>
                <c:pt idx="31">
                  <c:v>6585</c:v>
                </c:pt>
                <c:pt idx="32">
                  <c:v>6717</c:v>
                </c:pt>
                <c:pt idx="33">
                  <c:v>6809</c:v>
                </c:pt>
                <c:pt idx="34">
                  <c:v>6900</c:v>
                </c:pt>
                <c:pt idx="35">
                  <c:v>7063</c:v>
                </c:pt>
                <c:pt idx="36">
                  <c:v>7161</c:v>
                </c:pt>
                <c:pt idx="37">
                  <c:v>7260</c:v>
                </c:pt>
                <c:pt idx="38">
                  <c:v>7376</c:v>
                </c:pt>
                <c:pt idx="39">
                  <c:v>7490</c:v>
                </c:pt>
                <c:pt idx="40">
                  <c:v>7575</c:v>
                </c:pt>
                <c:pt idx="41">
                  <c:v>7641</c:v>
                </c:pt>
                <c:pt idx="42">
                  <c:v>7739</c:v>
                </c:pt>
                <c:pt idx="43">
                  <c:v>7845</c:v>
                </c:pt>
                <c:pt idx="44">
                  <c:v>7936</c:v>
                </c:pt>
                <c:pt idx="45">
                  <c:v>8023</c:v>
                </c:pt>
                <c:pt idx="46">
                  <c:v>8104</c:v>
                </c:pt>
                <c:pt idx="47">
                  <c:v>8176</c:v>
                </c:pt>
                <c:pt idx="48">
                  <c:v>8221</c:v>
                </c:pt>
                <c:pt idx="49">
                  <c:v>8257</c:v>
                </c:pt>
                <c:pt idx="50">
                  <c:v>8357</c:v>
                </c:pt>
                <c:pt idx="51">
                  <c:v>8416</c:v>
                </c:pt>
                <c:pt idx="52">
                  <c:v>8477</c:v>
                </c:pt>
                <c:pt idx="53">
                  <c:v>8503</c:v>
                </c:pt>
                <c:pt idx="54">
                  <c:v>8520</c:v>
                </c:pt>
                <c:pt idx="55">
                  <c:v>8540</c:v>
                </c:pt>
                <c:pt idx="56">
                  <c:v>8573</c:v>
                </c:pt>
                <c:pt idx="57">
                  <c:v>8612</c:v>
                </c:pt>
                <c:pt idx="58">
                  <c:v>8646</c:v>
                </c:pt>
                <c:pt idx="59">
                  <c:v>8665</c:v>
                </c:pt>
                <c:pt idx="60">
                  <c:v>8684</c:v>
                </c:pt>
                <c:pt idx="61">
                  <c:v>8702</c:v>
                </c:pt>
                <c:pt idx="62">
                  <c:v>8725</c:v>
                </c:pt>
                <c:pt idx="63">
                  <c:v>8749</c:v>
                </c:pt>
                <c:pt idx="64">
                  <c:v>8772</c:v>
                </c:pt>
                <c:pt idx="65">
                  <c:v>8785</c:v>
                </c:pt>
                <c:pt idx="66">
                  <c:v>8804</c:v>
                </c:pt>
                <c:pt idx="67">
                  <c:v>8832</c:v>
                </c:pt>
                <c:pt idx="68">
                  <c:v>8842</c:v>
                </c:pt>
                <c:pt idx="69">
                  <c:v>8855</c:v>
                </c:pt>
                <c:pt idx="70">
                  <c:v>8870</c:v>
                </c:pt>
                <c:pt idx="71">
                  <c:v>8887</c:v>
                </c:pt>
                <c:pt idx="72">
                  <c:v>8900</c:v>
                </c:pt>
                <c:pt idx="73">
                  <c:v>8919</c:v>
                </c:pt>
                <c:pt idx="74">
                  <c:v>8942</c:v>
                </c:pt>
                <c:pt idx="75">
                  <c:v>8957</c:v>
                </c:pt>
                <c:pt idx="76">
                  <c:v>8965</c:v>
                </c:pt>
                <c:pt idx="77">
                  <c:v>8998</c:v>
                </c:pt>
                <c:pt idx="78">
                  <c:v>9012</c:v>
                </c:pt>
                <c:pt idx="79">
                  <c:v>9040</c:v>
                </c:pt>
                <c:pt idx="80">
                  <c:v>9059</c:v>
                </c:pt>
                <c:pt idx="81">
                  <c:v>9072</c:v>
                </c:pt>
                <c:pt idx="82">
                  <c:v>9093</c:v>
                </c:pt>
                <c:pt idx="83">
                  <c:v>9109</c:v>
                </c:pt>
                <c:pt idx="84">
                  <c:v>9134</c:v>
                </c:pt>
                <c:pt idx="85">
                  <c:v>9157</c:v>
                </c:pt>
                <c:pt idx="86">
                  <c:v>9180</c:v>
                </c:pt>
                <c:pt idx="87">
                  <c:v>9198</c:v>
                </c:pt>
                <c:pt idx="88">
                  <c:v>9222</c:v>
                </c:pt>
                <c:pt idx="89">
                  <c:v>9229</c:v>
                </c:pt>
                <c:pt idx="90">
                  <c:v>9243</c:v>
                </c:pt>
                <c:pt idx="91">
                  <c:v>9282</c:v>
                </c:pt>
                <c:pt idx="92">
                  <c:v>9317</c:v>
                </c:pt>
                <c:pt idx="93">
                  <c:v>9358</c:v>
                </c:pt>
                <c:pt idx="94">
                  <c:v>9403</c:v>
                </c:pt>
                <c:pt idx="95">
                  <c:v>9448</c:v>
                </c:pt>
                <c:pt idx="96">
                  <c:v>9475</c:v>
                </c:pt>
                <c:pt idx="97">
                  <c:v>9505</c:v>
                </c:pt>
                <c:pt idx="98">
                  <c:v>9542</c:v>
                </c:pt>
                <c:pt idx="99">
                  <c:v>9580</c:v>
                </c:pt>
                <c:pt idx="100">
                  <c:v>9629</c:v>
                </c:pt>
                <c:pt idx="101">
                  <c:v>9663</c:v>
                </c:pt>
                <c:pt idx="102">
                  <c:v>9695</c:v>
                </c:pt>
                <c:pt idx="103">
                  <c:v>9720</c:v>
                </c:pt>
                <c:pt idx="104">
                  <c:v>9745</c:v>
                </c:pt>
                <c:pt idx="105">
                  <c:v>9811</c:v>
                </c:pt>
                <c:pt idx="106">
                  <c:v>9854</c:v>
                </c:pt>
                <c:pt idx="107">
                  <c:v>9913</c:v>
                </c:pt>
                <c:pt idx="108">
                  <c:v>9957</c:v>
                </c:pt>
                <c:pt idx="109">
                  <c:v>9993</c:v>
                </c:pt>
                <c:pt idx="110">
                  <c:v>10031</c:v>
                </c:pt>
                <c:pt idx="111">
                  <c:v>10075</c:v>
                </c:pt>
                <c:pt idx="112">
                  <c:v>10109</c:v>
                </c:pt>
                <c:pt idx="113">
                  <c:v>10142</c:v>
                </c:pt>
                <c:pt idx="114">
                  <c:v>10195</c:v>
                </c:pt>
                <c:pt idx="115">
                  <c:v>10234</c:v>
                </c:pt>
                <c:pt idx="116">
                  <c:v>10271</c:v>
                </c:pt>
                <c:pt idx="117">
                  <c:v>10314</c:v>
                </c:pt>
                <c:pt idx="118">
                  <c:v>10349</c:v>
                </c:pt>
                <c:pt idx="119">
                  <c:v>10405</c:v>
                </c:pt>
                <c:pt idx="120">
                  <c:v>10455</c:v>
                </c:pt>
                <c:pt idx="121">
                  <c:v>10511</c:v>
                </c:pt>
                <c:pt idx="122">
                  <c:v>10566</c:v>
                </c:pt>
                <c:pt idx="123">
                  <c:v>10610</c:v>
                </c:pt>
                <c:pt idx="124">
                  <c:v>10639</c:v>
                </c:pt>
                <c:pt idx="125">
                  <c:v>10675</c:v>
                </c:pt>
                <c:pt idx="126">
                  <c:v>10725</c:v>
                </c:pt>
                <c:pt idx="127">
                  <c:v>10779</c:v>
                </c:pt>
                <c:pt idx="128">
                  <c:v>10836</c:v>
                </c:pt>
                <c:pt idx="129">
                  <c:v>10873</c:v>
                </c:pt>
                <c:pt idx="130">
                  <c:v>10916</c:v>
                </c:pt>
                <c:pt idx="131">
                  <c:v>10964</c:v>
                </c:pt>
                <c:pt idx="132">
                  <c:v>10987</c:v>
                </c:pt>
                <c:pt idx="133">
                  <c:v>11036</c:v>
                </c:pt>
                <c:pt idx="134">
                  <c:v>11083</c:v>
                </c:pt>
                <c:pt idx="135">
                  <c:v>11134</c:v>
                </c:pt>
                <c:pt idx="136">
                  <c:v>11193</c:v>
                </c:pt>
                <c:pt idx="137">
                  <c:v>11243</c:v>
                </c:pt>
                <c:pt idx="138">
                  <c:v>11291</c:v>
                </c:pt>
                <c:pt idx="139">
                  <c:v>11324</c:v>
                </c:pt>
                <c:pt idx="140">
                  <c:v>11384</c:v>
                </c:pt>
                <c:pt idx="141">
                  <c:v>11447</c:v>
                </c:pt>
                <c:pt idx="142">
                  <c:v>11489</c:v>
                </c:pt>
                <c:pt idx="143">
                  <c:v>11535</c:v>
                </c:pt>
                <c:pt idx="144">
                  <c:v>11584</c:v>
                </c:pt>
                <c:pt idx="145">
                  <c:v>11623</c:v>
                </c:pt>
                <c:pt idx="146">
                  <c:v>11659</c:v>
                </c:pt>
                <c:pt idx="147">
                  <c:v>11705</c:v>
                </c:pt>
                <c:pt idx="148">
                  <c:v>11733</c:v>
                </c:pt>
                <c:pt idx="149">
                  <c:v>11766</c:v>
                </c:pt>
                <c:pt idx="150">
                  <c:v>11812</c:v>
                </c:pt>
                <c:pt idx="151">
                  <c:v>11847</c:v>
                </c:pt>
                <c:pt idx="152">
                  <c:v>11879</c:v>
                </c:pt>
                <c:pt idx="153">
                  <c:v>11911</c:v>
                </c:pt>
                <c:pt idx="154">
                  <c:v>11927</c:v>
                </c:pt>
                <c:pt idx="155">
                  <c:v>11988</c:v>
                </c:pt>
                <c:pt idx="156">
                  <c:v>12031</c:v>
                </c:pt>
                <c:pt idx="157">
                  <c:v>12066</c:v>
                </c:pt>
                <c:pt idx="158">
                  <c:v>12103</c:v>
                </c:pt>
                <c:pt idx="159">
                  <c:v>12136</c:v>
                </c:pt>
                <c:pt idx="160">
                  <c:v>12148</c:v>
                </c:pt>
                <c:pt idx="161">
                  <c:v>12199</c:v>
                </c:pt>
                <c:pt idx="162">
                  <c:v>12240</c:v>
                </c:pt>
                <c:pt idx="163">
                  <c:v>12270</c:v>
                </c:pt>
                <c:pt idx="164">
                  <c:v>12301</c:v>
                </c:pt>
                <c:pt idx="165">
                  <c:v>12331</c:v>
                </c:pt>
                <c:pt idx="166">
                  <c:v>12349</c:v>
                </c:pt>
                <c:pt idx="167">
                  <c:v>12367</c:v>
                </c:pt>
                <c:pt idx="168">
                  <c:v>12403</c:v>
                </c:pt>
                <c:pt idx="169">
                  <c:v>12442</c:v>
                </c:pt>
                <c:pt idx="170">
                  <c:v>12500</c:v>
                </c:pt>
                <c:pt idx="171">
                  <c:v>12556</c:v>
                </c:pt>
                <c:pt idx="172">
                  <c:v>12598</c:v>
                </c:pt>
                <c:pt idx="173">
                  <c:v>12633</c:v>
                </c:pt>
                <c:pt idx="174">
                  <c:v>12676</c:v>
                </c:pt>
                <c:pt idx="175">
                  <c:v>12721</c:v>
                </c:pt>
                <c:pt idx="176">
                  <c:v>12769</c:v>
                </c:pt>
                <c:pt idx="177">
                  <c:v>12816</c:v>
                </c:pt>
                <c:pt idx="178">
                  <c:v>12862</c:v>
                </c:pt>
                <c:pt idx="179">
                  <c:v>12933</c:v>
                </c:pt>
                <c:pt idx="180">
                  <c:v>12978</c:v>
                </c:pt>
                <c:pt idx="181">
                  <c:v>13029</c:v>
                </c:pt>
                <c:pt idx="182">
                  <c:v>13092</c:v>
                </c:pt>
                <c:pt idx="183">
                  <c:v>13161</c:v>
                </c:pt>
                <c:pt idx="184">
                  <c:v>13244</c:v>
                </c:pt>
                <c:pt idx="185">
                  <c:v>13330</c:v>
                </c:pt>
                <c:pt idx="186">
                  <c:v>13438</c:v>
                </c:pt>
                <c:pt idx="187">
                  <c:v>13508</c:v>
                </c:pt>
                <c:pt idx="188">
                  <c:v>13601</c:v>
                </c:pt>
                <c:pt idx="189">
                  <c:v>13813</c:v>
                </c:pt>
                <c:pt idx="190">
                  <c:v>13954</c:v>
                </c:pt>
                <c:pt idx="191">
                  <c:v>14066</c:v>
                </c:pt>
                <c:pt idx="192">
                  <c:v>14153</c:v>
                </c:pt>
                <c:pt idx="193">
                  <c:v>14256</c:v>
                </c:pt>
                <c:pt idx="194">
                  <c:v>14350</c:v>
                </c:pt>
                <c:pt idx="195">
                  <c:v>14427</c:v>
                </c:pt>
                <c:pt idx="196">
                  <c:v>14538</c:v>
                </c:pt>
                <c:pt idx="197">
                  <c:v>14652</c:v>
                </c:pt>
                <c:pt idx="198">
                  <c:v>14751</c:v>
                </c:pt>
                <c:pt idx="199">
                  <c:v>14878</c:v>
                </c:pt>
                <c:pt idx="200">
                  <c:v>15018</c:v>
                </c:pt>
                <c:pt idx="201">
                  <c:v>15183</c:v>
                </c:pt>
                <c:pt idx="202">
                  <c:v>15325</c:v>
                </c:pt>
                <c:pt idx="203">
                  <c:v>15542</c:v>
                </c:pt>
                <c:pt idx="204">
                  <c:v>15772</c:v>
                </c:pt>
                <c:pt idx="205">
                  <c:v>15975</c:v>
                </c:pt>
                <c:pt idx="206">
                  <c:v>16181</c:v>
                </c:pt>
                <c:pt idx="207">
                  <c:v>16425</c:v>
                </c:pt>
                <c:pt idx="208">
                  <c:v>16626</c:v>
                </c:pt>
                <c:pt idx="209">
                  <c:v>16814</c:v>
                </c:pt>
                <c:pt idx="210">
                  <c:v>17081</c:v>
                </c:pt>
                <c:pt idx="211">
                  <c:v>17372</c:v>
                </c:pt>
                <c:pt idx="212">
                  <c:v>17660</c:v>
                </c:pt>
                <c:pt idx="213">
                  <c:v>17995</c:v>
                </c:pt>
                <c:pt idx="214">
                  <c:v>18302</c:v>
                </c:pt>
                <c:pt idx="215">
                  <c:v>18604</c:v>
                </c:pt>
                <c:pt idx="216">
                  <c:v>18880</c:v>
                </c:pt>
                <c:pt idx="217">
                  <c:v>19282</c:v>
                </c:pt>
                <c:pt idx="218">
                  <c:v>19634</c:v>
                </c:pt>
                <c:pt idx="219">
                  <c:v>19966</c:v>
                </c:pt>
                <c:pt idx="220">
                  <c:v>20274</c:v>
                </c:pt>
                <c:pt idx="221">
                  <c:v>20569</c:v>
                </c:pt>
                <c:pt idx="222">
                  <c:v>20815</c:v>
                </c:pt>
                <c:pt idx="223">
                  <c:v>21031</c:v>
                </c:pt>
                <c:pt idx="224">
                  <c:v>21407</c:v>
                </c:pt>
                <c:pt idx="225">
                  <c:v>21742</c:v>
                </c:pt>
                <c:pt idx="226">
                  <c:v>22038</c:v>
                </c:pt>
                <c:pt idx="227">
                  <c:v>22304</c:v>
                </c:pt>
                <c:pt idx="228">
                  <c:v>22573</c:v>
                </c:pt>
                <c:pt idx="229">
                  <c:v>22830</c:v>
                </c:pt>
                <c:pt idx="230">
                  <c:v>23045</c:v>
                </c:pt>
                <c:pt idx="231">
                  <c:v>23366</c:v>
                </c:pt>
                <c:pt idx="232">
                  <c:v>23643</c:v>
                </c:pt>
                <c:pt idx="233">
                  <c:v>23879</c:v>
                </c:pt>
                <c:pt idx="234">
                  <c:v>23900</c:v>
                </c:pt>
                <c:pt idx="235">
                  <c:v>24139</c:v>
                </c:pt>
                <c:pt idx="236">
                  <c:v>28203</c:v>
                </c:pt>
                <c:pt idx="237">
                  <c:v>28415</c:v>
                </c:pt>
                <c:pt idx="238">
                  <c:v>28687</c:v>
                </c:pt>
                <c:pt idx="239">
                  <c:v>28905</c:v>
                </c:pt>
                <c:pt idx="240">
                  <c:v>29115</c:v>
                </c:pt>
                <c:pt idx="241">
                  <c:v>29334</c:v>
                </c:pt>
                <c:pt idx="242">
                  <c:v>29502</c:v>
                </c:pt>
                <c:pt idx="243">
                  <c:v>29650</c:v>
                </c:pt>
                <c:pt idx="244">
                  <c:v>29796</c:v>
                </c:pt>
                <c:pt idx="245">
                  <c:v>30016</c:v>
                </c:pt>
                <c:pt idx="246">
                  <c:v>30167</c:v>
                </c:pt>
                <c:pt idx="247">
                  <c:v>30336</c:v>
                </c:pt>
                <c:pt idx="248">
                  <c:v>30495</c:v>
                </c:pt>
                <c:pt idx="249">
                  <c:v>30648</c:v>
                </c:pt>
                <c:pt idx="250">
                  <c:v>30759</c:v>
                </c:pt>
                <c:pt idx="251">
                  <c:v>30866</c:v>
                </c:pt>
                <c:pt idx="252">
                  <c:v>31039</c:v>
                </c:pt>
                <c:pt idx="253">
                  <c:v>31185</c:v>
                </c:pt>
                <c:pt idx="254">
                  <c:v>31322</c:v>
                </c:pt>
                <c:pt idx="255">
                  <c:v>31493</c:v>
                </c:pt>
                <c:pt idx="256">
                  <c:v>31633</c:v>
                </c:pt>
                <c:pt idx="257">
                  <c:v>31740</c:v>
                </c:pt>
                <c:pt idx="258">
                  <c:v>31832</c:v>
                </c:pt>
                <c:pt idx="259">
                  <c:v>31996</c:v>
                </c:pt>
                <c:pt idx="260">
                  <c:v>32110</c:v>
                </c:pt>
                <c:pt idx="261">
                  <c:v>32239</c:v>
                </c:pt>
                <c:pt idx="262">
                  <c:v>32337</c:v>
                </c:pt>
                <c:pt idx="263">
                  <c:v>32348</c:v>
                </c:pt>
                <c:pt idx="264">
                  <c:v>32472</c:v>
                </c:pt>
                <c:pt idx="265">
                  <c:v>32565</c:v>
                </c:pt>
                <c:pt idx="266">
                  <c:v>32713</c:v>
                </c:pt>
                <c:pt idx="267">
                  <c:v>32824</c:v>
                </c:pt>
                <c:pt idx="268">
                  <c:v>32953</c:v>
                </c:pt>
                <c:pt idx="269">
                  <c:v>33082</c:v>
                </c:pt>
                <c:pt idx="270">
                  <c:v>33093</c:v>
                </c:pt>
                <c:pt idx="271">
                  <c:v>33242</c:v>
                </c:pt>
                <c:pt idx="272">
                  <c:v>33362</c:v>
                </c:pt>
                <c:pt idx="273">
                  <c:v>33522</c:v>
                </c:pt>
                <c:pt idx="274">
                  <c:v>33697</c:v>
                </c:pt>
                <c:pt idx="275">
                  <c:v>33818</c:v>
                </c:pt>
                <c:pt idx="276">
                  <c:v>33946</c:v>
                </c:pt>
                <c:pt idx="277">
                  <c:v>34046</c:v>
                </c:pt>
                <c:pt idx="278">
                  <c:v>34122</c:v>
                </c:pt>
                <c:pt idx="279">
                  <c:v>34186</c:v>
                </c:pt>
                <c:pt idx="280">
                  <c:v>34293</c:v>
                </c:pt>
                <c:pt idx="281">
                  <c:v>34375</c:v>
                </c:pt>
                <c:pt idx="282">
                  <c:v>34449</c:v>
                </c:pt>
                <c:pt idx="283">
                  <c:v>34547</c:v>
                </c:pt>
                <c:pt idx="284">
                  <c:v>34635</c:v>
                </c:pt>
                <c:pt idx="285">
                  <c:v>34707</c:v>
                </c:pt>
                <c:pt idx="286">
                  <c:v>34754</c:v>
                </c:pt>
                <c:pt idx="287">
                  <c:v>34817</c:v>
                </c:pt>
                <c:pt idx="288">
                  <c:v>34896</c:v>
                </c:pt>
                <c:pt idx="289">
                  <c:v>34960</c:v>
                </c:pt>
                <c:pt idx="290">
                  <c:v>35048</c:v>
                </c:pt>
                <c:pt idx="291">
                  <c:v>35130</c:v>
                </c:pt>
                <c:pt idx="292">
                  <c:v>35185</c:v>
                </c:pt>
                <c:pt idx="293">
                  <c:v>35234</c:v>
                </c:pt>
                <c:pt idx="294">
                  <c:v>35303</c:v>
                </c:pt>
                <c:pt idx="295">
                  <c:v>35364</c:v>
                </c:pt>
                <c:pt idx="296">
                  <c:v>35423</c:v>
                </c:pt>
                <c:pt idx="297">
                  <c:v>35478</c:v>
                </c:pt>
                <c:pt idx="298">
                  <c:v>35554</c:v>
                </c:pt>
                <c:pt idx="299">
                  <c:v>35590</c:v>
                </c:pt>
                <c:pt idx="300">
                  <c:v>35624</c:v>
                </c:pt>
                <c:pt idx="301">
                  <c:v>35674</c:v>
                </c:pt>
                <c:pt idx="302">
                  <c:v>35721</c:v>
                </c:pt>
                <c:pt idx="303">
                  <c:v>35781</c:v>
                </c:pt>
                <c:pt idx="304">
                  <c:v>35834</c:v>
                </c:pt>
                <c:pt idx="305">
                  <c:v>35874</c:v>
                </c:pt>
                <c:pt idx="306">
                  <c:v>35915</c:v>
                </c:pt>
                <c:pt idx="307">
                  <c:v>35940</c:v>
                </c:pt>
                <c:pt idx="308">
                  <c:v>35995</c:v>
                </c:pt>
                <c:pt idx="309">
                  <c:v>36048</c:v>
                </c:pt>
                <c:pt idx="310">
                  <c:v>36098</c:v>
                </c:pt>
                <c:pt idx="311">
                  <c:v>36129</c:v>
                </c:pt>
                <c:pt idx="312">
                  <c:v>36164</c:v>
                </c:pt>
                <c:pt idx="313">
                  <c:v>36202</c:v>
                </c:pt>
                <c:pt idx="314">
                  <c:v>36230</c:v>
                </c:pt>
                <c:pt idx="315">
                  <c:v>36262</c:v>
                </c:pt>
                <c:pt idx="316">
                  <c:v>36292</c:v>
                </c:pt>
                <c:pt idx="317">
                  <c:v>36331</c:v>
                </c:pt>
                <c:pt idx="318">
                  <c:v>36364</c:v>
                </c:pt>
                <c:pt idx="319">
                  <c:v>36397</c:v>
                </c:pt>
                <c:pt idx="320">
                  <c:v>36409</c:v>
                </c:pt>
                <c:pt idx="321">
                  <c:v>36428</c:v>
                </c:pt>
                <c:pt idx="322">
                  <c:v>36466</c:v>
                </c:pt>
                <c:pt idx="323">
                  <c:v>36492</c:v>
                </c:pt>
                <c:pt idx="324">
                  <c:v>36516</c:v>
                </c:pt>
                <c:pt idx="325">
                  <c:v>36549</c:v>
                </c:pt>
                <c:pt idx="326">
                  <c:v>36582</c:v>
                </c:pt>
                <c:pt idx="327">
                  <c:v>36600</c:v>
                </c:pt>
                <c:pt idx="328">
                  <c:v>36630</c:v>
                </c:pt>
                <c:pt idx="329">
                  <c:v>36650</c:v>
                </c:pt>
                <c:pt idx="330">
                  <c:v>36683</c:v>
                </c:pt>
                <c:pt idx="331">
                  <c:v>36713</c:v>
                </c:pt>
                <c:pt idx="332">
                  <c:v>36750</c:v>
                </c:pt>
                <c:pt idx="333">
                  <c:v>36777</c:v>
                </c:pt>
                <c:pt idx="334">
                  <c:v>36806</c:v>
                </c:pt>
                <c:pt idx="335">
                  <c:v>36835</c:v>
                </c:pt>
                <c:pt idx="336">
                  <c:v>36861</c:v>
                </c:pt>
                <c:pt idx="337">
                  <c:v>36890</c:v>
                </c:pt>
                <c:pt idx="338">
                  <c:v>36915</c:v>
                </c:pt>
                <c:pt idx="339">
                  <c:v>36949</c:v>
                </c:pt>
                <c:pt idx="340">
                  <c:v>36980</c:v>
                </c:pt>
                <c:pt idx="341">
                  <c:v>37004</c:v>
                </c:pt>
                <c:pt idx="342">
                  <c:v>37038</c:v>
                </c:pt>
                <c:pt idx="343">
                  <c:v>37067</c:v>
                </c:pt>
                <c:pt idx="344">
                  <c:v>37104</c:v>
                </c:pt>
                <c:pt idx="345">
                  <c:v>37131</c:v>
                </c:pt>
                <c:pt idx="346">
                  <c:v>37152</c:v>
                </c:pt>
                <c:pt idx="347">
                  <c:v>37183</c:v>
                </c:pt>
                <c:pt idx="348">
                  <c:v>37208</c:v>
                </c:pt>
                <c:pt idx="349">
                  <c:v>37237</c:v>
                </c:pt>
                <c:pt idx="350">
                  <c:v>37272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40-42E2-A088-968BE4274CA8}"/>
            </c:ext>
          </c:extLst>
        </c:ser>
        <c:ser>
          <c:idx val="1"/>
          <c:order val="1"/>
          <c:tx>
            <c:strRef>
              <c:f>census!$C$3</c:f>
              <c:strCache>
                <c:ptCount val="1"/>
                <c:pt idx="0">
                  <c:v>min, Pred. 1 day ago</c:v>
                </c:pt>
              </c:strCache>
            </c:strRef>
          </c:tx>
          <c:spPr>
            <a:ln w="25400" cap="rnd">
              <a:solidFill>
                <a:srgbClr val="00B0F0"/>
              </a:solidFill>
              <a:prstDash val="dash"/>
              <a:round/>
            </a:ln>
            <a:effectLst/>
          </c:spPr>
          <c:marker>
            <c:symbol val="circle"/>
            <c:size val="2"/>
            <c:spPr>
              <a:solidFill>
                <a:schemeClr val="accent2">
                  <a:lumMod val="60000"/>
                  <a:lumOff val="40000"/>
                </a:schemeClr>
              </a:solidFill>
              <a:ln w="317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census!$A$36:$A$386</c:f>
              <c:numCache>
                <c:formatCode>m/d/yy;@</c:formatCode>
                <c:ptCount val="351"/>
                <c:pt idx="0">
                  <c:v>43927</c:v>
                </c:pt>
                <c:pt idx="1">
                  <c:v>43928</c:v>
                </c:pt>
                <c:pt idx="2">
                  <c:v>43929</c:v>
                </c:pt>
                <c:pt idx="3">
                  <c:v>43930</c:v>
                </c:pt>
                <c:pt idx="4">
                  <c:v>43931</c:v>
                </c:pt>
                <c:pt idx="5">
                  <c:v>43932</c:v>
                </c:pt>
                <c:pt idx="6">
                  <c:v>43933</c:v>
                </c:pt>
                <c:pt idx="7">
                  <c:v>43934</c:v>
                </c:pt>
                <c:pt idx="8">
                  <c:v>43935</c:v>
                </c:pt>
                <c:pt idx="9">
                  <c:v>43936</c:v>
                </c:pt>
                <c:pt idx="10">
                  <c:v>43937</c:v>
                </c:pt>
                <c:pt idx="11">
                  <c:v>43938</c:v>
                </c:pt>
                <c:pt idx="12">
                  <c:v>43939</c:v>
                </c:pt>
                <c:pt idx="13">
                  <c:v>43940</c:v>
                </c:pt>
                <c:pt idx="14">
                  <c:v>43941</c:v>
                </c:pt>
                <c:pt idx="15">
                  <c:v>43942</c:v>
                </c:pt>
                <c:pt idx="16">
                  <c:v>43943</c:v>
                </c:pt>
                <c:pt idx="17">
                  <c:v>43944</c:v>
                </c:pt>
                <c:pt idx="18">
                  <c:v>43945</c:v>
                </c:pt>
                <c:pt idx="19">
                  <c:v>43946</c:v>
                </c:pt>
                <c:pt idx="20">
                  <c:v>43947</c:v>
                </c:pt>
                <c:pt idx="21">
                  <c:v>43948</c:v>
                </c:pt>
                <c:pt idx="22">
                  <c:v>43949</c:v>
                </c:pt>
                <c:pt idx="23">
                  <c:v>43950</c:v>
                </c:pt>
                <c:pt idx="24">
                  <c:v>43951</c:v>
                </c:pt>
                <c:pt idx="25">
                  <c:v>43952</c:v>
                </c:pt>
                <c:pt idx="26">
                  <c:v>43953</c:v>
                </c:pt>
                <c:pt idx="27">
                  <c:v>43954</c:v>
                </c:pt>
                <c:pt idx="28">
                  <c:v>43955</c:v>
                </c:pt>
                <c:pt idx="29">
                  <c:v>43956</c:v>
                </c:pt>
                <c:pt idx="30">
                  <c:v>43957</c:v>
                </c:pt>
                <c:pt idx="31">
                  <c:v>43958</c:v>
                </c:pt>
                <c:pt idx="32">
                  <c:v>43959</c:v>
                </c:pt>
                <c:pt idx="33">
                  <c:v>43960</c:v>
                </c:pt>
                <c:pt idx="34">
                  <c:v>43961</c:v>
                </c:pt>
                <c:pt idx="35">
                  <c:v>43962</c:v>
                </c:pt>
                <c:pt idx="36">
                  <c:v>43963</c:v>
                </c:pt>
                <c:pt idx="37">
                  <c:v>43964</c:v>
                </c:pt>
                <c:pt idx="38">
                  <c:v>43965</c:v>
                </c:pt>
                <c:pt idx="39">
                  <c:v>43966</c:v>
                </c:pt>
                <c:pt idx="40">
                  <c:v>43967</c:v>
                </c:pt>
                <c:pt idx="41">
                  <c:v>43968</c:v>
                </c:pt>
                <c:pt idx="42">
                  <c:v>43969</c:v>
                </c:pt>
                <c:pt idx="43">
                  <c:v>43970</c:v>
                </c:pt>
                <c:pt idx="44">
                  <c:v>43971</c:v>
                </c:pt>
                <c:pt idx="45">
                  <c:v>43972</c:v>
                </c:pt>
                <c:pt idx="46">
                  <c:v>43973</c:v>
                </c:pt>
                <c:pt idx="47">
                  <c:v>43974</c:v>
                </c:pt>
                <c:pt idx="48">
                  <c:v>43975</c:v>
                </c:pt>
                <c:pt idx="49">
                  <c:v>43976</c:v>
                </c:pt>
                <c:pt idx="50">
                  <c:v>43977</c:v>
                </c:pt>
                <c:pt idx="51">
                  <c:v>43978</c:v>
                </c:pt>
                <c:pt idx="52">
                  <c:v>43979</c:v>
                </c:pt>
                <c:pt idx="53">
                  <c:v>43980</c:v>
                </c:pt>
                <c:pt idx="54">
                  <c:v>43981</c:v>
                </c:pt>
                <c:pt idx="55">
                  <c:v>43982</c:v>
                </c:pt>
                <c:pt idx="56">
                  <c:v>43983</c:v>
                </c:pt>
                <c:pt idx="57">
                  <c:v>43984</c:v>
                </c:pt>
                <c:pt idx="58">
                  <c:v>43985</c:v>
                </c:pt>
                <c:pt idx="59">
                  <c:v>43986</c:v>
                </c:pt>
                <c:pt idx="60">
                  <c:v>43987</c:v>
                </c:pt>
                <c:pt idx="61">
                  <c:v>43988</c:v>
                </c:pt>
                <c:pt idx="62">
                  <c:v>43989</c:v>
                </c:pt>
                <c:pt idx="63">
                  <c:v>43990</c:v>
                </c:pt>
                <c:pt idx="64">
                  <c:v>43991</c:v>
                </c:pt>
                <c:pt idx="65">
                  <c:v>43992</c:v>
                </c:pt>
                <c:pt idx="66">
                  <c:v>43993</c:v>
                </c:pt>
                <c:pt idx="67">
                  <c:v>43994</c:v>
                </c:pt>
                <c:pt idx="68">
                  <c:v>43995</c:v>
                </c:pt>
                <c:pt idx="69">
                  <c:v>43996</c:v>
                </c:pt>
                <c:pt idx="70">
                  <c:v>43997</c:v>
                </c:pt>
                <c:pt idx="71">
                  <c:v>43998</c:v>
                </c:pt>
                <c:pt idx="72">
                  <c:v>43999</c:v>
                </c:pt>
                <c:pt idx="73">
                  <c:v>44000</c:v>
                </c:pt>
                <c:pt idx="74">
                  <c:v>44001</c:v>
                </c:pt>
                <c:pt idx="75">
                  <c:v>44002</c:v>
                </c:pt>
                <c:pt idx="76">
                  <c:v>44003</c:v>
                </c:pt>
                <c:pt idx="77">
                  <c:v>44004</c:v>
                </c:pt>
                <c:pt idx="78">
                  <c:v>44005</c:v>
                </c:pt>
                <c:pt idx="79">
                  <c:v>44006</c:v>
                </c:pt>
                <c:pt idx="80">
                  <c:v>44007</c:v>
                </c:pt>
                <c:pt idx="81">
                  <c:v>44008</c:v>
                </c:pt>
                <c:pt idx="82">
                  <c:v>44009</c:v>
                </c:pt>
                <c:pt idx="83">
                  <c:v>44010</c:v>
                </c:pt>
                <c:pt idx="84">
                  <c:v>44011</c:v>
                </c:pt>
                <c:pt idx="85">
                  <c:v>44012</c:v>
                </c:pt>
                <c:pt idx="86">
                  <c:v>44013</c:v>
                </c:pt>
                <c:pt idx="87">
                  <c:v>44014</c:v>
                </c:pt>
                <c:pt idx="88">
                  <c:v>44015</c:v>
                </c:pt>
                <c:pt idx="89">
                  <c:v>44016</c:v>
                </c:pt>
                <c:pt idx="90">
                  <c:v>44017</c:v>
                </c:pt>
                <c:pt idx="91">
                  <c:v>44018</c:v>
                </c:pt>
                <c:pt idx="92">
                  <c:v>44019</c:v>
                </c:pt>
                <c:pt idx="93">
                  <c:v>44020</c:v>
                </c:pt>
                <c:pt idx="94">
                  <c:v>44021</c:v>
                </c:pt>
                <c:pt idx="95">
                  <c:v>44022</c:v>
                </c:pt>
                <c:pt idx="96">
                  <c:v>44023</c:v>
                </c:pt>
                <c:pt idx="97">
                  <c:v>44024</c:v>
                </c:pt>
                <c:pt idx="98">
                  <c:v>44025</c:v>
                </c:pt>
                <c:pt idx="99">
                  <c:v>44026</c:v>
                </c:pt>
                <c:pt idx="100">
                  <c:v>44027</c:v>
                </c:pt>
                <c:pt idx="101">
                  <c:v>44028</c:v>
                </c:pt>
                <c:pt idx="102">
                  <c:v>44029</c:v>
                </c:pt>
                <c:pt idx="103">
                  <c:v>44030</c:v>
                </c:pt>
                <c:pt idx="104">
                  <c:v>44031</c:v>
                </c:pt>
                <c:pt idx="105">
                  <c:v>44032</c:v>
                </c:pt>
                <c:pt idx="106">
                  <c:v>44033</c:v>
                </c:pt>
                <c:pt idx="107">
                  <c:v>44034</c:v>
                </c:pt>
                <c:pt idx="108">
                  <c:v>44035</c:v>
                </c:pt>
                <c:pt idx="109">
                  <c:v>44036</c:v>
                </c:pt>
                <c:pt idx="110">
                  <c:v>44037</c:v>
                </c:pt>
                <c:pt idx="111">
                  <c:v>44038</c:v>
                </c:pt>
                <c:pt idx="112">
                  <c:v>44039</c:v>
                </c:pt>
                <c:pt idx="113">
                  <c:v>44040</c:v>
                </c:pt>
                <c:pt idx="114">
                  <c:v>44041</c:v>
                </c:pt>
                <c:pt idx="115">
                  <c:v>44042</c:v>
                </c:pt>
                <c:pt idx="116">
                  <c:v>44043</c:v>
                </c:pt>
                <c:pt idx="117">
                  <c:v>44044</c:v>
                </c:pt>
                <c:pt idx="118">
                  <c:v>44045</c:v>
                </c:pt>
                <c:pt idx="119">
                  <c:v>44046</c:v>
                </c:pt>
                <c:pt idx="120">
                  <c:v>44047</c:v>
                </c:pt>
                <c:pt idx="121">
                  <c:v>44048</c:v>
                </c:pt>
                <c:pt idx="122">
                  <c:v>44049</c:v>
                </c:pt>
                <c:pt idx="123">
                  <c:v>44050</c:v>
                </c:pt>
                <c:pt idx="124">
                  <c:v>44051</c:v>
                </c:pt>
                <c:pt idx="125">
                  <c:v>44052</c:v>
                </c:pt>
                <c:pt idx="126">
                  <c:v>44053</c:v>
                </c:pt>
                <c:pt idx="127">
                  <c:v>44054</c:v>
                </c:pt>
                <c:pt idx="128">
                  <c:v>44055</c:v>
                </c:pt>
                <c:pt idx="129">
                  <c:v>44056</c:v>
                </c:pt>
                <c:pt idx="130">
                  <c:v>44057</c:v>
                </c:pt>
                <c:pt idx="131">
                  <c:v>44058</c:v>
                </c:pt>
                <c:pt idx="132">
                  <c:v>44059</c:v>
                </c:pt>
                <c:pt idx="133">
                  <c:v>44060</c:v>
                </c:pt>
                <c:pt idx="134">
                  <c:v>44061</c:v>
                </c:pt>
                <c:pt idx="135">
                  <c:v>44062</c:v>
                </c:pt>
                <c:pt idx="136">
                  <c:v>44063</c:v>
                </c:pt>
                <c:pt idx="137">
                  <c:v>44064</c:v>
                </c:pt>
                <c:pt idx="138">
                  <c:v>44065</c:v>
                </c:pt>
                <c:pt idx="139">
                  <c:v>44066</c:v>
                </c:pt>
                <c:pt idx="140">
                  <c:v>44067</c:v>
                </c:pt>
                <c:pt idx="141">
                  <c:v>44068</c:v>
                </c:pt>
                <c:pt idx="142">
                  <c:v>44069</c:v>
                </c:pt>
                <c:pt idx="143">
                  <c:v>44070</c:v>
                </c:pt>
                <c:pt idx="144">
                  <c:v>44071</c:v>
                </c:pt>
                <c:pt idx="145">
                  <c:v>44072</c:v>
                </c:pt>
                <c:pt idx="146">
                  <c:v>44073</c:v>
                </c:pt>
                <c:pt idx="147">
                  <c:v>44074</c:v>
                </c:pt>
                <c:pt idx="148">
                  <c:v>44075</c:v>
                </c:pt>
                <c:pt idx="149">
                  <c:v>44076</c:v>
                </c:pt>
                <c:pt idx="150">
                  <c:v>44077</c:v>
                </c:pt>
                <c:pt idx="151">
                  <c:v>44078</c:v>
                </c:pt>
                <c:pt idx="152">
                  <c:v>44079</c:v>
                </c:pt>
                <c:pt idx="153">
                  <c:v>44080</c:v>
                </c:pt>
                <c:pt idx="154">
                  <c:v>44081</c:v>
                </c:pt>
                <c:pt idx="155">
                  <c:v>44082</c:v>
                </c:pt>
                <c:pt idx="156">
                  <c:v>44083</c:v>
                </c:pt>
                <c:pt idx="157">
                  <c:v>44084</c:v>
                </c:pt>
                <c:pt idx="158">
                  <c:v>44085</c:v>
                </c:pt>
                <c:pt idx="159">
                  <c:v>44086</c:v>
                </c:pt>
                <c:pt idx="160">
                  <c:v>44087</c:v>
                </c:pt>
                <c:pt idx="161">
                  <c:v>44088</c:v>
                </c:pt>
                <c:pt idx="162">
                  <c:v>44089</c:v>
                </c:pt>
                <c:pt idx="163">
                  <c:v>44090</c:v>
                </c:pt>
                <c:pt idx="164">
                  <c:v>44091</c:v>
                </c:pt>
                <c:pt idx="165">
                  <c:v>44092</c:v>
                </c:pt>
                <c:pt idx="166">
                  <c:v>44093</c:v>
                </c:pt>
                <c:pt idx="167">
                  <c:v>44094</c:v>
                </c:pt>
                <c:pt idx="168">
                  <c:v>44095</c:v>
                </c:pt>
                <c:pt idx="169">
                  <c:v>44096</c:v>
                </c:pt>
                <c:pt idx="170">
                  <c:v>44097</c:v>
                </c:pt>
                <c:pt idx="171">
                  <c:v>44098</c:v>
                </c:pt>
                <c:pt idx="172">
                  <c:v>44099</c:v>
                </c:pt>
                <c:pt idx="173">
                  <c:v>44100</c:v>
                </c:pt>
                <c:pt idx="174">
                  <c:v>44101</c:v>
                </c:pt>
                <c:pt idx="175">
                  <c:v>44102</c:v>
                </c:pt>
                <c:pt idx="176">
                  <c:v>44103</c:v>
                </c:pt>
                <c:pt idx="177">
                  <c:v>44104</c:v>
                </c:pt>
                <c:pt idx="178">
                  <c:v>44105</c:v>
                </c:pt>
                <c:pt idx="179">
                  <c:v>44106</c:v>
                </c:pt>
                <c:pt idx="180">
                  <c:v>44107</c:v>
                </c:pt>
                <c:pt idx="181">
                  <c:v>44108</c:v>
                </c:pt>
                <c:pt idx="182">
                  <c:v>44109</c:v>
                </c:pt>
                <c:pt idx="183">
                  <c:v>44110</c:v>
                </c:pt>
                <c:pt idx="184">
                  <c:v>44111</c:v>
                </c:pt>
                <c:pt idx="185">
                  <c:v>44112</c:v>
                </c:pt>
                <c:pt idx="186">
                  <c:v>44113</c:v>
                </c:pt>
                <c:pt idx="187">
                  <c:v>44114</c:v>
                </c:pt>
                <c:pt idx="188">
                  <c:v>44115</c:v>
                </c:pt>
                <c:pt idx="189">
                  <c:v>44116</c:v>
                </c:pt>
                <c:pt idx="190">
                  <c:v>44117</c:v>
                </c:pt>
                <c:pt idx="191">
                  <c:v>44118</c:v>
                </c:pt>
                <c:pt idx="192">
                  <c:v>44119</c:v>
                </c:pt>
                <c:pt idx="193">
                  <c:v>44120</c:v>
                </c:pt>
                <c:pt idx="194">
                  <c:v>44121</c:v>
                </c:pt>
                <c:pt idx="195">
                  <c:v>44122</c:v>
                </c:pt>
                <c:pt idx="196">
                  <c:v>44123</c:v>
                </c:pt>
                <c:pt idx="197">
                  <c:v>44124</c:v>
                </c:pt>
                <c:pt idx="198">
                  <c:v>44125</c:v>
                </c:pt>
                <c:pt idx="199">
                  <c:v>44126</c:v>
                </c:pt>
                <c:pt idx="200">
                  <c:v>44127</c:v>
                </c:pt>
                <c:pt idx="201">
                  <c:v>44128</c:v>
                </c:pt>
                <c:pt idx="202">
                  <c:v>44129</c:v>
                </c:pt>
                <c:pt idx="203">
                  <c:v>44130</c:v>
                </c:pt>
                <c:pt idx="204">
                  <c:v>44131</c:v>
                </c:pt>
                <c:pt idx="205">
                  <c:v>44132</c:v>
                </c:pt>
                <c:pt idx="206">
                  <c:v>44133</c:v>
                </c:pt>
                <c:pt idx="207">
                  <c:v>44134</c:v>
                </c:pt>
                <c:pt idx="208">
                  <c:v>44135</c:v>
                </c:pt>
                <c:pt idx="209">
                  <c:v>44136</c:v>
                </c:pt>
                <c:pt idx="210">
                  <c:v>44137</c:v>
                </c:pt>
                <c:pt idx="211">
                  <c:v>44138</c:v>
                </c:pt>
                <c:pt idx="212">
                  <c:v>44139</c:v>
                </c:pt>
                <c:pt idx="213">
                  <c:v>44140</c:v>
                </c:pt>
                <c:pt idx="214">
                  <c:v>44141</c:v>
                </c:pt>
                <c:pt idx="215">
                  <c:v>44142</c:v>
                </c:pt>
                <c:pt idx="216">
                  <c:v>44143</c:v>
                </c:pt>
                <c:pt idx="217">
                  <c:v>44144</c:v>
                </c:pt>
                <c:pt idx="218">
                  <c:v>44145</c:v>
                </c:pt>
                <c:pt idx="219">
                  <c:v>44146</c:v>
                </c:pt>
                <c:pt idx="220">
                  <c:v>44147</c:v>
                </c:pt>
                <c:pt idx="221">
                  <c:v>44148</c:v>
                </c:pt>
                <c:pt idx="222">
                  <c:v>44149</c:v>
                </c:pt>
                <c:pt idx="223">
                  <c:v>44150</c:v>
                </c:pt>
                <c:pt idx="224">
                  <c:v>44151</c:v>
                </c:pt>
                <c:pt idx="225">
                  <c:v>44152</c:v>
                </c:pt>
                <c:pt idx="226">
                  <c:v>44153</c:v>
                </c:pt>
                <c:pt idx="227">
                  <c:v>44154</c:v>
                </c:pt>
                <c:pt idx="228">
                  <c:v>44155</c:v>
                </c:pt>
                <c:pt idx="229">
                  <c:v>44156</c:v>
                </c:pt>
                <c:pt idx="230">
                  <c:v>44157</c:v>
                </c:pt>
                <c:pt idx="231">
                  <c:v>44158</c:v>
                </c:pt>
                <c:pt idx="232">
                  <c:v>44159</c:v>
                </c:pt>
                <c:pt idx="233">
                  <c:v>44160</c:v>
                </c:pt>
                <c:pt idx="234">
                  <c:v>44161</c:v>
                </c:pt>
                <c:pt idx="235">
                  <c:v>44162</c:v>
                </c:pt>
                <c:pt idx="236">
                  <c:v>44163</c:v>
                </c:pt>
                <c:pt idx="237">
                  <c:v>44164</c:v>
                </c:pt>
                <c:pt idx="238">
                  <c:v>44165</c:v>
                </c:pt>
                <c:pt idx="239">
                  <c:v>44166</c:v>
                </c:pt>
                <c:pt idx="240">
                  <c:v>44167</c:v>
                </c:pt>
                <c:pt idx="241">
                  <c:v>44168</c:v>
                </c:pt>
                <c:pt idx="242">
                  <c:v>44169</c:v>
                </c:pt>
                <c:pt idx="243">
                  <c:v>44170</c:v>
                </c:pt>
                <c:pt idx="244">
                  <c:v>44171</c:v>
                </c:pt>
                <c:pt idx="245">
                  <c:v>44172</c:v>
                </c:pt>
                <c:pt idx="246">
                  <c:v>44173</c:v>
                </c:pt>
                <c:pt idx="247">
                  <c:v>44174</c:v>
                </c:pt>
                <c:pt idx="248">
                  <c:v>44175</c:v>
                </c:pt>
                <c:pt idx="249">
                  <c:v>44176</c:v>
                </c:pt>
                <c:pt idx="250">
                  <c:v>44177</c:v>
                </c:pt>
                <c:pt idx="251">
                  <c:v>44178</c:v>
                </c:pt>
                <c:pt idx="252">
                  <c:v>44179</c:v>
                </c:pt>
                <c:pt idx="253">
                  <c:v>44180</c:v>
                </c:pt>
                <c:pt idx="254">
                  <c:v>44181</c:v>
                </c:pt>
                <c:pt idx="255">
                  <c:v>44182</c:v>
                </c:pt>
                <c:pt idx="256">
                  <c:v>44183</c:v>
                </c:pt>
                <c:pt idx="257">
                  <c:v>44184</c:v>
                </c:pt>
                <c:pt idx="258">
                  <c:v>44185</c:v>
                </c:pt>
                <c:pt idx="259">
                  <c:v>44186</c:v>
                </c:pt>
                <c:pt idx="260">
                  <c:v>44187</c:v>
                </c:pt>
                <c:pt idx="261">
                  <c:v>44188</c:v>
                </c:pt>
                <c:pt idx="262">
                  <c:v>44189</c:v>
                </c:pt>
                <c:pt idx="263">
                  <c:v>44190</c:v>
                </c:pt>
                <c:pt idx="264">
                  <c:v>44191</c:v>
                </c:pt>
                <c:pt idx="265">
                  <c:v>44192</c:v>
                </c:pt>
                <c:pt idx="266">
                  <c:v>44193</c:v>
                </c:pt>
                <c:pt idx="267">
                  <c:v>44194</c:v>
                </c:pt>
                <c:pt idx="268">
                  <c:v>44195</c:v>
                </c:pt>
                <c:pt idx="269">
                  <c:v>44196</c:v>
                </c:pt>
                <c:pt idx="270">
                  <c:v>44197</c:v>
                </c:pt>
                <c:pt idx="271">
                  <c:v>44198</c:v>
                </c:pt>
                <c:pt idx="272">
                  <c:v>44199</c:v>
                </c:pt>
                <c:pt idx="273">
                  <c:v>44200</c:v>
                </c:pt>
                <c:pt idx="274">
                  <c:v>44201</c:v>
                </c:pt>
                <c:pt idx="275">
                  <c:v>44202</c:v>
                </c:pt>
                <c:pt idx="276">
                  <c:v>44203</c:v>
                </c:pt>
                <c:pt idx="277">
                  <c:v>44204</c:v>
                </c:pt>
                <c:pt idx="278">
                  <c:v>44205</c:v>
                </c:pt>
                <c:pt idx="279">
                  <c:v>44206</c:v>
                </c:pt>
                <c:pt idx="280">
                  <c:v>44207</c:v>
                </c:pt>
                <c:pt idx="281">
                  <c:v>44208</c:v>
                </c:pt>
                <c:pt idx="282">
                  <c:v>44209</c:v>
                </c:pt>
                <c:pt idx="283">
                  <c:v>44210</c:v>
                </c:pt>
                <c:pt idx="284">
                  <c:v>44211</c:v>
                </c:pt>
                <c:pt idx="285">
                  <c:v>44212</c:v>
                </c:pt>
                <c:pt idx="286">
                  <c:v>44213</c:v>
                </c:pt>
                <c:pt idx="287">
                  <c:v>44214</c:v>
                </c:pt>
                <c:pt idx="288">
                  <c:v>44215</c:v>
                </c:pt>
                <c:pt idx="289">
                  <c:v>44216</c:v>
                </c:pt>
                <c:pt idx="290">
                  <c:v>44217</c:v>
                </c:pt>
                <c:pt idx="291">
                  <c:v>44218</c:v>
                </c:pt>
                <c:pt idx="292">
                  <c:v>44219</c:v>
                </c:pt>
                <c:pt idx="293">
                  <c:v>44220</c:v>
                </c:pt>
                <c:pt idx="294">
                  <c:v>44221</c:v>
                </c:pt>
                <c:pt idx="295">
                  <c:v>44222</c:v>
                </c:pt>
                <c:pt idx="296">
                  <c:v>44223</c:v>
                </c:pt>
                <c:pt idx="297">
                  <c:v>44224</c:v>
                </c:pt>
                <c:pt idx="298">
                  <c:v>44225</c:v>
                </c:pt>
                <c:pt idx="299">
                  <c:v>44226</c:v>
                </c:pt>
                <c:pt idx="300">
                  <c:v>44227</c:v>
                </c:pt>
                <c:pt idx="301">
                  <c:v>44228</c:v>
                </c:pt>
                <c:pt idx="302">
                  <c:v>44229</c:v>
                </c:pt>
                <c:pt idx="303">
                  <c:v>44230</c:v>
                </c:pt>
                <c:pt idx="304">
                  <c:v>44231</c:v>
                </c:pt>
                <c:pt idx="305">
                  <c:v>44232</c:v>
                </c:pt>
                <c:pt idx="306">
                  <c:v>44233</c:v>
                </c:pt>
                <c:pt idx="307">
                  <c:v>44234</c:v>
                </c:pt>
                <c:pt idx="308">
                  <c:v>44235</c:v>
                </c:pt>
                <c:pt idx="309">
                  <c:v>44236</c:v>
                </c:pt>
                <c:pt idx="310">
                  <c:v>44237</c:v>
                </c:pt>
                <c:pt idx="311">
                  <c:v>44238</c:v>
                </c:pt>
                <c:pt idx="312">
                  <c:v>44239</c:v>
                </c:pt>
                <c:pt idx="313">
                  <c:v>44240</c:v>
                </c:pt>
                <c:pt idx="314">
                  <c:v>44241</c:v>
                </c:pt>
                <c:pt idx="315">
                  <c:v>44242</c:v>
                </c:pt>
                <c:pt idx="316">
                  <c:v>44243</c:v>
                </c:pt>
                <c:pt idx="317">
                  <c:v>44244</c:v>
                </c:pt>
                <c:pt idx="318">
                  <c:v>44245</c:v>
                </c:pt>
                <c:pt idx="319">
                  <c:v>44246</c:v>
                </c:pt>
                <c:pt idx="320">
                  <c:v>44247</c:v>
                </c:pt>
                <c:pt idx="321">
                  <c:v>44248</c:v>
                </c:pt>
                <c:pt idx="322">
                  <c:v>44249</c:v>
                </c:pt>
                <c:pt idx="323">
                  <c:v>44250</c:v>
                </c:pt>
                <c:pt idx="324">
                  <c:v>44251</c:v>
                </c:pt>
                <c:pt idx="325">
                  <c:v>44252</c:v>
                </c:pt>
                <c:pt idx="326">
                  <c:v>44253</c:v>
                </c:pt>
                <c:pt idx="327">
                  <c:v>44254</c:v>
                </c:pt>
                <c:pt idx="328">
                  <c:v>44255</c:v>
                </c:pt>
                <c:pt idx="329">
                  <c:v>44256</c:v>
                </c:pt>
                <c:pt idx="330">
                  <c:v>44257</c:v>
                </c:pt>
                <c:pt idx="331">
                  <c:v>44258</c:v>
                </c:pt>
                <c:pt idx="332">
                  <c:v>44259</c:v>
                </c:pt>
                <c:pt idx="333">
                  <c:v>44260</c:v>
                </c:pt>
                <c:pt idx="334">
                  <c:v>44261</c:v>
                </c:pt>
                <c:pt idx="335">
                  <c:v>44262</c:v>
                </c:pt>
                <c:pt idx="336">
                  <c:v>44263</c:v>
                </c:pt>
                <c:pt idx="337">
                  <c:v>44264</c:v>
                </c:pt>
                <c:pt idx="338">
                  <c:v>44265</c:v>
                </c:pt>
                <c:pt idx="339">
                  <c:v>44266</c:v>
                </c:pt>
                <c:pt idx="340">
                  <c:v>44267</c:v>
                </c:pt>
                <c:pt idx="341">
                  <c:v>44268</c:v>
                </c:pt>
                <c:pt idx="342">
                  <c:v>44269</c:v>
                </c:pt>
                <c:pt idx="343">
                  <c:v>44270</c:v>
                </c:pt>
                <c:pt idx="344">
                  <c:v>44271</c:v>
                </c:pt>
                <c:pt idx="345">
                  <c:v>44272</c:v>
                </c:pt>
                <c:pt idx="346">
                  <c:v>44273</c:v>
                </c:pt>
                <c:pt idx="347">
                  <c:v>44274</c:v>
                </c:pt>
                <c:pt idx="348">
                  <c:v>44275</c:v>
                </c:pt>
                <c:pt idx="349">
                  <c:v>44276</c:v>
                </c:pt>
                <c:pt idx="350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census!$C$9:$C$386</c15:sqref>
                  </c15:fullRef>
                </c:ext>
              </c:extLst>
              <c:f>census!$C$36:$C$386</c:f>
              <c:numCache>
                <c:formatCode>0</c:formatCode>
                <c:ptCount val="351"/>
                <c:pt idx="0">
                  <c:v>2349</c:v>
                </c:pt>
                <c:pt idx="1">
                  <c:v>2338</c:v>
                </c:pt>
                <c:pt idx="2">
                  <c:v>2457</c:v>
                </c:pt>
                <c:pt idx="3">
                  <c:v>2645</c:v>
                </c:pt>
                <c:pt idx="4">
                  <c:v>2916</c:v>
                </c:pt>
                <c:pt idx="5">
                  <c:v>3058</c:v>
                </c:pt>
                <c:pt idx="6">
                  <c:v>3092</c:v>
                </c:pt>
                <c:pt idx="7">
                  <c:v>3364</c:v>
                </c:pt>
                <c:pt idx="8">
                  <c:v>3539</c:v>
                </c:pt>
                <c:pt idx="9">
                  <c:v>3618</c:v>
                </c:pt>
                <c:pt idx="10">
                  <c:v>3911</c:v>
                </c:pt>
                <c:pt idx="11">
                  <c:v>4148</c:v>
                </c:pt>
                <c:pt idx="12">
                  <c:v>4530</c:v>
                </c:pt>
                <c:pt idx="13">
                  <c:v>4807</c:v>
                </c:pt>
                <c:pt idx="14">
                  <c:v>4984</c:v>
                </c:pt>
                <c:pt idx="15">
                  <c:v>5007</c:v>
                </c:pt>
                <c:pt idx="16">
                  <c:v>5325</c:v>
                </c:pt>
                <c:pt idx="17">
                  <c:v>5816</c:v>
                </c:pt>
                <c:pt idx="18">
                  <c:v>6231</c:v>
                </c:pt>
                <c:pt idx="19">
                  <c:v>4645</c:v>
                </c:pt>
                <c:pt idx="20">
                  <c:v>4805</c:v>
                </c:pt>
                <c:pt idx="21">
                  <c:v>4978</c:v>
                </c:pt>
                <c:pt idx="22">
                  <c:v>5127</c:v>
                </c:pt>
                <c:pt idx="23">
                  <c:v>5162</c:v>
                </c:pt>
                <c:pt idx="24">
                  <c:v>5237</c:v>
                </c:pt>
                <c:pt idx="25">
                  <c:v>5646</c:v>
                </c:pt>
                <c:pt idx="26">
                  <c:v>5812</c:v>
                </c:pt>
                <c:pt idx="27">
                  <c:v>6027</c:v>
                </c:pt>
                <c:pt idx="28">
                  <c:v>6214</c:v>
                </c:pt>
                <c:pt idx="29">
                  <c:v>6338</c:v>
                </c:pt>
                <c:pt idx="30">
                  <c:v>6426</c:v>
                </c:pt>
                <c:pt idx="31">
                  <c:v>6575</c:v>
                </c:pt>
                <c:pt idx="32">
                  <c:v>6763</c:v>
                </c:pt>
                <c:pt idx="33">
                  <c:v>6892</c:v>
                </c:pt>
                <c:pt idx="34">
                  <c:v>6989</c:v>
                </c:pt>
                <c:pt idx="35">
                  <c:v>7089</c:v>
                </c:pt>
                <c:pt idx="36">
                  <c:v>7153</c:v>
                </c:pt>
                <c:pt idx="37">
                  <c:v>7213</c:v>
                </c:pt>
                <c:pt idx="38">
                  <c:v>7317</c:v>
                </c:pt>
                <c:pt idx="39">
                  <c:v>7482</c:v>
                </c:pt>
                <c:pt idx="40">
                  <c:v>7511</c:v>
                </c:pt>
                <c:pt idx="41">
                  <c:v>7536</c:v>
                </c:pt>
                <c:pt idx="42">
                  <c:v>7689</c:v>
                </c:pt>
                <c:pt idx="43">
                  <c:v>7864</c:v>
                </c:pt>
                <c:pt idx="44">
                  <c:v>7903</c:v>
                </c:pt>
                <c:pt idx="45">
                  <c:v>7948</c:v>
                </c:pt>
                <c:pt idx="46">
                  <c:v>8019</c:v>
                </c:pt>
                <c:pt idx="47">
                  <c:v>8040</c:v>
                </c:pt>
                <c:pt idx="48">
                  <c:v>8086</c:v>
                </c:pt>
                <c:pt idx="49">
                  <c:v>8220</c:v>
                </c:pt>
                <c:pt idx="50">
                  <c:v>8303</c:v>
                </c:pt>
                <c:pt idx="51">
                  <c:v>8422</c:v>
                </c:pt>
                <c:pt idx="52">
                  <c:v>8455</c:v>
                </c:pt>
                <c:pt idx="53">
                  <c:v>8441</c:v>
                </c:pt>
                <c:pt idx="54">
                  <c:v>8426</c:v>
                </c:pt>
                <c:pt idx="55">
                  <c:v>8457</c:v>
                </c:pt>
                <c:pt idx="56">
                  <c:v>8507</c:v>
                </c:pt>
                <c:pt idx="57">
                  <c:v>8583</c:v>
                </c:pt>
                <c:pt idx="58">
                  <c:v>8620</c:v>
                </c:pt>
                <c:pt idx="59">
                  <c:v>8609</c:v>
                </c:pt>
                <c:pt idx="60">
                  <c:v>8611</c:v>
                </c:pt>
                <c:pt idx="61">
                  <c:v>8623</c:v>
                </c:pt>
                <c:pt idx="62">
                  <c:v>8623</c:v>
                </c:pt>
                <c:pt idx="63">
                  <c:v>8638</c:v>
                </c:pt>
                <c:pt idx="64">
                  <c:v>8694</c:v>
                </c:pt>
                <c:pt idx="65">
                  <c:v>8733</c:v>
                </c:pt>
                <c:pt idx="66">
                  <c:v>8784</c:v>
                </c:pt>
                <c:pt idx="67">
                  <c:v>8790</c:v>
                </c:pt>
                <c:pt idx="68">
                  <c:v>8792</c:v>
                </c:pt>
                <c:pt idx="69">
                  <c:v>8792</c:v>
                </c:pt>
                <c:pt idx="70">
                  <c:v>8792</c:v>
                </c:pt>
                <c:pt idx="71">
                  <c:v>8839</c:v>
                </c:pt>
                <c:pt idx="72">
                  <c:v>8863</c:v>
                </c:pt>
                <c:pt idx="73">
                  <c:v>8890</c:v>
                </c:pt>
                <c:pt idx="74">
                  <c:v>8909</c:v>
                </c:pt>
                <c:pt idx="75">
                  <c:v>8923</c:v>
                </c:pt>
                <c:pt idx="76">
                  <c:v>8937</c:v>
                </c:pt>
                <c:pt idx="77">
                  <c:v>8950</c:v>
                </c:pt>
                <c:pt idx="78">
                  <c:v>8976</c:v>
                </c:pt>
                <c:pt idx="79">
                  <c:v>8989</c:v>
                </c:pt>
                <c:pt idx="80">
                  <c:v>9002</c:v>
                </c:pt>
                <c:pt idx="81">
                  <c:v>9028</c:v>
                </c:pt>
                <c:pt idx="82">
                  <c:v>9040</c:v>
                </c:pt>
                <c:pt idx="83">
                  <c:v>9052</c:v>
                </c:pt>
                <c:pt idx="84">
                  <c:v>9063</c:v>
                </c:pt>
                <c:pt idx="85">
                  <c:v>9129</c:v>
                </c:pt>
                <c:pt idx="86">
                  <c:v>9148</c:v>
                </c:pt>
                <c:pt idx="87">
                  <c:v>9167</c:v>
                </c:pt>
                <c:pt idx="88">
                  <c:v>9198</c:v>
                </c:pt>
                <c:pt idx="89">
                  <c:v>9219</c:v>
                </c:pt>
                <c:pt idx="90">
                  <c:v>9240</c:v>
                </c:pt>
                <c:pt idx="91">
                  <c:v>9260</c:v>
                </c:pt>
                <c:pt idx="92">
                  <c:v>9221</c:v>
                </c:pt>
                <c:pt idx="93">
                  <c:v>9226</c:v>
                </c:pt>
                <c:pt idx="94">
                  <c:v>9230</c:v>
                </c:pt>
                <c:pt idx="95">
                  <c:v>9398</c:v>
                </c:pt>
                <c:pt idx="96">
                  <c:v>9432</c:v>
                </c:pt>
                <c:pt idx="97">
                  <c:v>9464</c:v>
                </c:pt>
                <c:pt idx="98">
                  <c:v>9497</c:v>
                </c:pt>
                <c:pt idx="99">
                  <c:v>9513</c:v>
                </c:pt>
                <c:pt idx="100">
                  <c:v>9535</c:v>
                </c:pt>
                <c:pt idx="101">
                  <c:v>9556</c:v>
                </c:pt>
                <c:pt idx="102">
                  <c:v>9583</c:v>
                </c:pt>
                <c:pt idx="103">
                  <c:v>9596</c:v>
                </c:pt>
                <c:pt idx="104">
                  <c:v>9608</c:v>
                </c:pt>
                <c:pt idx="105">
                  <c:v>9620</c:v>
                </c:pt>
                <c:pt idx="106">
                  <c:v>9744</c:v>
                </c:pt>
                <c:pt idx="107">
                  <c:v>9762</c:v>
                </c:pt>
                <c:pt idx="108">
                  <c:v>9778</c:v>
                </c:pt>
                <c:pt idx="109">
                  <c:v>9849</c:v>
                </c:pt>
                <c:pt idx="110">
                  <c:v>9849</c:v>
                </c:pt>
                <c:pt idx="111">
                  <c:v>9849</c:v>
                </c:pt>
                <c:pt idx="112">
                  <c:v>9855</c:v>
                </c:pt>
                <c:pt idx="113">
                  <c:v>10050</c:v>
                </c:pt>
                <c:pt idx="114">
                  <c:v>10069</c:v>
                </c:pt>
                <c:pt idx="115">
                  <c:v>10087</c:v>
                </c:pt>
                <c:pt idx="116">
                  <c:v>10116</c:v>
                </c:pt>
                <c:pt idx="117">
                  <c:v>10124</c:v>
                </c:pt>
                <c:pt idx="118">
                  <c:v>10132</c:v>
                </c:pt>
                <c:pt idx="119">
                  <c:v>10139</c:v>
                </c:pt>
                <c:pt idx="120">
                  <c:v>10342</c:v>
                </c:pt>
                <c:pt idx="121">
                  <c:v>10363</c:v>
                </c:pt>
                <c:pt idx="122">
                  <c:v>10382</c:v>
                </c:pt>
                <c:pt idx="123">
                  <c:v>10499</c:v>
                </c:pt>
                <c:pt idx="124">
                  <c:v>10528</c:v>
                </c:pt>
                <c:pt idx="125">
                  <c:v>10556</c:v>
                </c:pt>
                <c:pt idx="126">
                  <c:v>10583</c:v>
                </c:pt>
                <c:pt idx="127">
                  <c:v>10691</c:v>
                </c:pt>
                <c:pt idx="128">
                  <c:v>10716</c:v>
                </c:pt>
                <c:pt idx="129">
                  <c:v>10741</c:v>
                </c:pt>
                <c:pt idx="130">
                  <c:v>10913.68055103605</c:v>
                </c:pt>
                <c:pt idx="131">
                  <c:v>10965.420986953757</c:v>
                </c:pt>
                <c:pt idx="132">
                  <c:v>11012</c:v>
                </c:pt>
                <c:pt idx="133">
                  <c:v>11055</c:v>
                </c:pt>
                <c:pt idx="134">
                  <c:v>11079.221331219002</c:v>
                </c:pt>
                <c:pt idx="135">
                  <c:v>11124.660416459928</c:v>
                </c:pt>
                <c:pt idx="136">
                  <c:v>11165</c:v>
                </c:pt>
                <c:pt idx="137" formatCode="#,##0">
                  <c:v>11182.947925506749</c:v>
                </c:pt>
                <c:pt idx="138" formatCode="#,##0">
                  <c:v>11224.208158438149</c:v>
                </c:pt>
                <c:pt idx="139" formatCode="#,##0">
                  <c:v>11264.755040048485</c:v>
                </c:pt>
                <c:pt idx="140" formatCode="#,##0">
                  <c:v>11304.577522994305</c:v>
                </c:pt>
                <c:pt idx="141" formatCode="#,##0">
                  <c:v>11405.858245773405</c:v>
                </c:pt>
                <c:pt idx="142" formatCode="#,##0">
                  <c:v>11451.053907550759</c:v>
                </c:pt>
                <c:pt idx="143" formatCode="#,##0">
                  <c:v>11495.516483400184</c:v>
                </c:pt>
                <c:pt idx="144" formatCode="#,##0">
                  <c:v>11553</c:v>
                </c:pt>
                <c:pt idx="145" formatCode="#,##0">
                  <c:v>11586</c:v>
                </c:pt>
                <c:pt idx="146" formatCode="#,##0">
                  <c:v>11617</c:v>
                </c:pt>
                <c:pt idx="147" formatCode="#,##0">
                  <c:v>11647</c:v>
                </c:pt>
                <c:pt idx="148" formatCode="#,##0">
                  <c:v>11706.183936176823</c:v>
                </c:pt>
                <c:pt idx="149" formatCode="#,##0">
                  <c:v>11740.939237905499</c:v>
                </c:pt>
                <c:pt idx="150" formatCode="#,##0">
                  <c:v>11774.858425110344</c:v>
                </c:pt>
                <c:pt idx="151" formatCode="#,##0">
                  <c:v>11778.860274780034</c:v>
                </c:pt>
                <c:pt idx="152" formatCode="#,##0">
                  <c:v>11802.411165888712</c:v>
                </c:pt>
                <c:pt idx="153" formatCode="#,##0">
                  <c:v>11825.083452047709</c:v>
                </c:pt>
                <c:pt idx="154" formatCode="#,##0">
                  <c:v>11846.871123106905</c:v>
                </c:pt>
                <c:pt idx="155" formatCode="#,##0">
                  <c:v>11864</c:v>
                </c:pt>
                <c:pt idx="156" formatCode="#,##0">
                  <c:v>11967.734977959659</c:v>
                </c:pt>
                <c:pt idx="157" formatCode="#,##0">
                  <c:v>11996.196659311512</c:v>
                </c:pt>
                <c:pt idx="158">
                  <c:v>11994</c:v>
                </c:pt>
                <c:pt idx="159">
                  <c:v>12004</c:v>
                </c:pt>
                <c:pt idx="160">
                  <c:v>12012</c:v>
                </c:pt>
                <c:pt idx="161">
                  <c:v>12019</c:v>
                </c:pt>
                <c:pt idx="162">
                  <c:v>12184</c:v>
                </c:pt>
                <c:pt idx="163">
                  <c:v>12208</c:v>
                </c:pt>
                <c:pt idx="164">
                  <c:v>12230</c:v>
                </c:pt>
                <c:pt idx="165">
                  <c:v>12251</c:v>
                </c:pt>
                <c:pt idx="166">
                  <c:v>12269</c:v>
                </c:pt>
                <c:pt idx="167">
                  <c:v>12286</c:v>
                </c:pt>
                <c:pt idx="168">
                  <c:v>12357.871991980279</c:v>
                </c:pt>
                <c:pt idx="169">
                  <c:v>12362.088858484216</c:v>
                </c:pt>
                <c:pt idx="170">
                  <c:v>12376.134569142663</c:v>
                </c:pt>
                <c:pt idx="171">
                  <c:v>12389.18236738415</c:v>
                </c:pt>
                <c:pt idx="172">
                  <c:v>12401.229166124875</c:v>
                </c:pt>
                <c:pt idx="173">
                  <c:v>12412.272205677202</c:v>
                </c:pt>
                <c:pt idx="174">
                  <c:v>12422.30905505282</c:v>
                </c:pt>
                <c:pt idx="175">
                  <c:v>12431</c:v>
                </c:pt>
                <c:pt idx="176">
                  <c:v>12720</c:v>
                </c:pt>
                <c:pt idx="177">
                  <c:v>12761</c:v>
                </c:pt>
                <c:pt idx="178">
                  <c:v>12800</c:v>
                </c:pt>
                <c:pt idx="179">
                  <c:v>12837</c:v>
                </c:pt>
                <c:pt idx="180">
                  <c:v>12871</c:v>
                </c:pt>
                <c:pt idx="181">
                  <c:v>12904</c:v>
                </c:pt>
                <c:pt idx="182">
                  <c:v>12934</c:v>
                </c:pt>
                <c:pt idx="183">
                  <c:v>13099.59846196973</c:v>
                </c:pt>
                <c:pt idx="184">
                  <c:v>13139.28541678954</c:v>
                </c:pt>
                <c:pt idx="185">
                  <c:v>13177.860981831447</c:v>
                </c:pt>
                <c:pt idx="186">
                  <c:v>13215.312634249105</c:v>
                </c:pt>
                <c:pt idx="187">
                  <c:v>13251.628231194851</c:v>
                </c:pt>
                <c:pt idx="188">
                  <c:v>13286.796018381519</c:v>
                </c:pt>
                <c:pt idx="189">
                  <c:v>13320.804638363123</c:v>
                </c:pt>
                <c:pt idx="190">
                  <c:v>13703.656188539171</c:v>
                </c:pt>
                <c:pt idx="191">
                  <c:v>13767.348357680085</c:v>
                </c:pt>
                <c:pt idx="192">
                  <c:v>13829.905339675457</c:v>
                </c:pt>
                <c:pt idx="193">
                  <c:v>13891.304470378329</c:v>
                </c:pt>
                <c:pt idx="194">
                  <c:v>13951.523430233654</c:v>
                </c:pt>
                <c:pt idx="195">
                  <c:v>14010.540261614271</c:v>
                </c:pt>
                <c:pt idx="196">
                  <c:v>14068.333385964723</c:v>
                </c:pt>
                <c:pt idx="197">
                  <c:v>14651.426073956749</c:v>
                </c:pt>
                <c:pt idx="198">
                  <c:v>14748.443493629589</c:v>
                </c:pt>
                <c:pt idx="199">
                  <c:v>14844.347310634015</c:v>
                </c:pt>
                <c:pt idx="200">
                  <c:v>14939.098773587864</c:v>
                </c:pt>
                <c:pt idx="201">
                  <c:v>15032.659313855016</c:v>
                </c:pt>
                <c:pt idx="202">
                  <c:v>15124.990577931341</c:v>
                </c:pt>
                <c:pt idx="203">
                  <c:v>15216.054460020952</c:v>
                </c:pt>
                <c:pt idx="204">
                  <c:v>15610</c:v>
                </c:pt>
                <c:pt idx="205">
                  <c:v>15756</c:v>
                </c:pt>
                <c:pt idx="206">
                  <c:v>15898</c:v>
                </c:pt>
                <c:pt idx="207">
                  <c:v>16166.199861193547</c:v>
                </c:pt>
                <c:pt idx="208">
                  <c:v>16322.433732206435</c:v>
                </c:pt>
                <c:pt idx="209">
                  <c:v>16477.799806998315</c:v>
                </c:pt>
                <c:pt idx="210">
                  <c:v>16632.226312974304</c:v>
                </c:pt>
                <c:pt idx="211">
                  <c:v>17212</c:v>
                </c:pt>
                <c:pt idx="212">
                  <c:v>17501</c:v>
                </c:pt>
                <c:pt idx="213">
                  <c:v>17808</c:v>
                </c:pt>
                <c:pt idx="214">
                  <c:v>18052</c:v>
                </c:pt>
                <c:pt idx="215">
                  <c:v>18385</c:v>
                </c:pt>
                <c:pt idx="216">
                  <c:v>18738</c:v>
                </c:pt>
                <c:pt idx="217">
                  <c:v>19112</c:v>
                </c:pt>
                <c:pt idx="218">
                  <c:v>19564.062124717791</c:v>
                </c:pt>
                <c:pt idx="219">
                  <c:v>20029.018318081082</c:v>
                </c:pt>
                <c:pt idx="220">
                  <c:v>20474.402765483181</c:v>
                </c:pt>
                <c:pt idx="221">
                  <c:v>20943</c:v>
                </c:pt>
                <c:pt idx="222">
                  <c:v>21448</c:v>
                </c:pt>
                <c:pt idx="223">
                  <c:v>21982</c:v>
                </c:pt>
                <c:pt idx="224">
                  <c:v>22548</c:v>
                </c:pt>
                <c:pt idx="225">
                  <c:v>22177</c:v>
                </c:pt>
                <c:pt idx="226">
                  <c:v>22739</c:v>
                </c:pt>
                <c:pt idx="227">
                  <c:v>23331</c:v>
                </c:pt>
                <c:pt idx="228">
                  <c:v>22891</c:v>
                </c:pt>
                <c:pt idx="229">
                  <c:v>23357.475614589537</c:v>
                </c:pt>
                <c:pt idx="230">
                  <c:v>23692.090948306861</c:v>
                </c:pt>
                <c:pt idx="231">
                  <c:v>24174.842315735885</c:v>
                </c:pt>
                <c:pt idx="232">
                  <c:v>23816</c:v>
                </c:pt>
                <c:pt idx="233">
                  <c:v>24198</c:v>
                </c:pt>
                <c:pt idx="234">
                  <c:v>24247</c:v>
                </c:pt>
                <c:pt idx="235">
                  <c:v>24595</c:v>
                </c:pt>
                <c:pt idx="236">
                  <c:v>24946</c:v>
                </c:pt>
                <c:pt idx="237">
                  <c:v>25300</c:v>
                </c:pt>
                <c:pt idx="238">
                  <c:v>25655</c:v>
                </c:pt>
                <c:pt idx="239">
                  <c:v>25044</c:v>
                </c:pt>
                <c:pt idx="240">
                  <c:v>25287</c:v>
                </c:pt>
                <c:pt idx="241">
                  <c:v>25522</c:v>
                </c:pt>
                <c:pt idx="242">
                  <c:v>29613</c:v>
                </c:pt>
                <c:pt idx="243">
                  <c:v>29831</c:v>
                </c:pt>
                <c:pt idx="244">
                  <c:v>30040</c:v>
                </c:pt>
                <c:pt idx="245">
                  <c:v>30240</c:v>
                </c:pt>
                <c:pt idx="246">
                  <c:v>30287.091853092297</c:v>
                </c:pt>
                <c:pt idx="247">
                  <c:v>30441.765977896292</c:v>
                </c:pt>
                <c:pt idx="248">
                  <c:v>30580.667779683874</c:v>
                </c:pt>
                <c:pt idx="249">
                  <c:v>30937.693583503973</c:v>
                </c:pt>
                <c:pt idx="250">
                  <c:v>31119.484221193037</c:v>
                </c:pt>
                <c:pt idx="251">
                  <c:v>31292.234248573426</c:v>
                </c:pt>
                <c:pt idx="252">
                  <c:v>31455.768648199755</c:v>
                </c:pt>
                <c:pt idx="253">
                  <c:v>31259.566608278245</c:v>
                </c:pt>
                <c:pt idx="254">
                  <c:v>31366.258206986924</c:v>
                </c:pt>
                <c:pt idx="255">
                  <c:v>31463.57253102988</c:v>
                </c:pt>
                <c:pt idx="256">
                  <c:v>31853.222184276194</c:v>
                </c:pt>
                <c:pt idx="257">
                  <c:v>32009.428115780207</c:v>
                </c:pt>
                <c:pt idx="258">
                  <c:v>32160.786595776968</c:v>
                </c:pt>
                <c:pt idx="259">
                  <c:v>32332.220154870207</c:v>
                </c:pt>
                <c:pt idx="260">
                  <c:v>32373.283289144161</c:v>
                </c:pt>
                <c:pt idx="261">
                  <c:v>32524</c:v>
                </c:pt>
                <c:pt idx="262">
                  <c:v>32663</c:v>
                </c:pt>
                <c:pt idx="263">
                  <c:v>32647.595345337355</c:v>
                </c:pt>
                <c:pt idx="264">
                  <c:v>32779.270234768919</c:v>
                </c:pt>
                <c:pt idx="265">
                  <c:v>32900</c:v>
                </c:pt>
                <c:pt idx="266">
                  <c:v>32995</c:v>
                </c:pt>
                <c:pt idx="267">
                  <c:v>33079</c:v>
                </c:pt>
                <c:pt idx="268">
                  <c:v>33107.594986160373</c:v>
                </c:pt>
                <c:pt idx="269">
                  <c:v>33230.505385035438</c:v>
                </c:pt>
                <c:pt idx="270">
                  <c:v>33317</c:v>
                </c:pt>
                <c:pt idx="271">
                  <c:v>33367</c:v>
                </c:pt>
                <c:pt idx="272">
                  <c:v>33405</c:v>
                </c:pt>
                <c:pt idx="273">
                  <c:v>33429</c:v>
                </c:pt>
                <c:pt idx="274">
                  <c:v>33579.45787094492</c:v>
                </c:pt>
                <c:pt idx="275">
                  <c:v>33670.187418044596</c:v>
                </c:pt>
                <c:pt idx="276">
                  <c:v>33756.094408649507</c:v>
                </c:pt>
                <c:pt idx="277">
                  <c:v>34084.57432819291</c:v>
                </c:pt>
                <c:pt idx="278">
                  <c:v>34215.200109551377</c:v>
                </c:pt>
                <c:pt idx="279">
                  <c:v>34343.355644574935</c:v>
                </c:pt>
                <c:pt idx="280">
                  <c:v>34472.793697826928</c:v>
                </c:pt>
                <c:pt idx="281">
                  <c:v>34075.816349342516</c:v>
                </c:pt>
                <c:pt idx="282">
                  <c:v>34179.693736746674</c:v>
                </c:pt>
                <c:pt idx="283">
                  <c:v>34281.625098508383</c:v>
                </c:pt>
                <c:pt idx="284">
                  <c:v>34685.385183489183</c:v>
                </c:pt>
                <c:pt idx="285">
                  <c:v>34761.922449771009</c:v>
                </c:pt>
                <c:pt idx="286">
                  <c:v>34838.393907284939</c:v>
                </c:pt>
                <c:pt idx="287">
                  <c:v>34916.26795309579</c:v>
                </c:pt>
                <c:pt idx="288">
                  <c:v>34990.041897162708</c:v>
                </c:pt>
                <c:pt idx="289">
                  <c:v>35062.96973412337</c:v>
                </c:pt>
                <c:pt idx="290">
                  <c:v>35135.657245214439</c:v>
                </c:pt>
                <c:pt idx="291">
                  <c:v>35101.905170637205</c:v>
                </c:pt>
                <c:pt idx="292">
                  <c:v>35154.959777323966</c:v>
                </c:pt>
                <c:pt idx="293">
                  <c:v>35205.816767440192</c:v>
                </c:pt>
                <c:pt idx="294">
                  <c:v>35256.959021212089</c:v>
                </c:pt>
                <c:pt idx="295">
                  <c:v>35412.800961915767</c:v>
                </c:pt>
                <c:pt idx="296">
                  <c:v>35473.858183023935</c:v>
                </c:pt>
                <c:pt idx="297">
                  <c:v>35534.461786563741</c:v>
                </c:pt>
                <c:pt idx="298">
                  <c:v>35579.048248904379</c:v>
                </c:pt>
                <c:pt idx="299">
                  <c:v>35631.584382739617</c:v>
                </c:pt>
                <c:pt idx="300">
                  <c:v>35683.712651887319</c:v>
                </c:pt>
                <c:pt idx="301">
                  <c:v>35736.226680161883</c:v>
                </c:pt>
                <c:pt idx="302">
                  <c:v>35759.626980576482</c:v>
                </c:pt>
                <c:pt idx="303">
                  <c:v>35805.305461142299</c:v>
                </c:pt>
                <c:pt idx="304">
                  <c:v>35849.319805839907</c:v>
                </c:pt>
                <c:pt idx="305">
                  <c:v>35862.318749420374</c:v>
                </c:pt>
                <c:pt idx="306">
                  <c:v>35887</c:v>
                </c:pt>
                <c:pt idx="307">
                  <c:v>35909</c:v>
                </c:pt>
                <c:pt idx="308">
                  <c:v>35931</c:v>
                </c:pt>
                <c:pt idx="309">
                  <c:v>35994</c:v>
                </c:pt>
                <c:pt idx="310">
                  <c:v>36022</c:v>
                </c:pt>
                <c:pt idx="311">
                  <c:v>36050</c:v>
                </c:pt>
                <c:pt idx="312">
                  <c:v>36073</c:v>
                </c:pt>
                <c:pt idx="313">
                  <c:v>36093</c:v>
                </c:pt>
                <c:pt idx="314">
                  <c:v>36110</c:v>
                </c:pt>
                <c:pt idx="315">
                  <c:v>36127</c:v>
                </c:pt>
                <c:pt idx="316">
                  <c:v>36324</c:v>
                </c:pt>
                <c:pt idx="317">
                  <c:v>36349</c:v>
                </c:pt>
                <c:pt idx="318">
                  <c:v>36373</c:v>
                </c:pt>
                <c:pt idx="319">
                  <c:v>36362</c:v>
                </c:pt>
                <c:pt idx="320">
                  <c:v>36377</c:v>
                </c:pt>
                <c:pt idx="321">
                  <c:v>36389</c:v>
                </c:pt>
                <c:pt idx="322">
                  <c:v>36402</c:v>
                </c:pt>
                <c:pt idx="323">
                  <c:v>36451</c:v>
                </c:pt>
                <c:pt idx="324">
                  <c:v>36470</c:v>
                </c:pt>
                <c:pt idx="325">
                  <c:v>36490</c:v>
                </c:pt>
                <c:pt idx="326">
                  <c:v>36539</c:v>
                </c:pt>
                <c:pt idx="327">
                  <c:v>36561</c:v>
                </c:pt>
                <c:pt idx="328">
                  <c:v>36581</c:v>
                </c:pt>
                <c:pt idx="329">
                  <c:v>36601</c:v>
                </c:pt>
                <c:pt idx="330">
                  <c:v>36673</c:v>
                </c:pt>
                <c:pt idx="331">
                  <c:v>36704</c:v>
                </c:pt>
                <c:pt idx="332">
                  <c:v>36727.306213980628</c:v>
                </c:pt>
                <c:pt idx="333">
                  <c:v>36775</c:v>
                </c:pt>
                <c:pt idx="334">
                  <c:v>36798.693100522978</c:v>
                </c:pt>
                <c:pt idx="335">
                  <c:v>36821.547233327081</c:v>
                </c:pt>
                <c:pt idx="336">
                  <c:v>36843.49925424307</c:v>
                </c:pt>
                <c:pt idx="337">
                  <c:v>36897</c:v>
                </c:pt>
                <c:pt idx="338">
                  <c:v>36932</c:v>
                </c:pt>
                <c:pt idx="339">
                  <c:v>36959.723203285423</c:v>
                </c:pt>
                <c:pt idx="340">
                  <c:v>36988</c:v>
                </c:pt>
                <c:pt idx="341">
                  <c:v>37017</c:v>
                </c:pt>
                <c:pt idx="342">
                  <c:v>37048</c:v>
                </c:pt>
                <c:pt idx="343">
                  <c:v>37082</c:v>
                </c:pt>
                <c:pt idx="344">
                  <c:v>37084</c:v>
                </c:pt>
                <c:pt idx="345">
                  <c:v>37119</c:v>
                </c:pt>
                <c:pt idx="346">
                  <c:v>37163</c:v>
                </c:pt>
                <c:pt idx="347">
                  <c:v>37221.789193599601</c:v>
                </c:pt>
                <c:pt idx="348">
                  <c:v>37261.891849413347</c:v>
                </c:pt>
                <c:pt idx="349">
                  <c:v>37303.465861110686</c:v>
                </c:pt>
                <c:pt idx="350">
                  <c:v>37346.838262989942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40-42E2-A088-968BE4274CA8}"/>
            </c:ext>
          </c:extLst>
        </c:ser>
        <c:ser>
          <c:idx val="3"/>
          <c:order val="2"/>
          <c:tx>
            <c:strRef>
              <c:f>census!$F$3</c:f>
              <c:strCache>
                <c:ptCount val="1"/>
                <c:pt idx="0">
                  <c:v>min, Pred. 1 wk. ago</c:v>
                </c:pt>
              </c:strCache>
            </c:strRef>
          </c:tx>
          <c:spPr>
            <a:ln w="25400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circle"/>
            <c:size val="2"/>
            <c:spPr>
              <a:solidFill>
                <a:schemeClr val="accent1">
                  <a:lumMod val="60000"/>
                  <a:lumOff val="40000"/>
                </a:schemeClr>
              </a:solidFill>
              <a:ln w="317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census!$A$36:$A$386</c:f>
              <c:numCache>
                <c:formatCode>m/d/yy;@</c:formatCode>
                <c:ptCount val="351"/>
                <c:pt idx="0">
                  <c:v>43927</c:v>
                </c:pt>
                <c:pt idx="1">
                  <c:v>43928</c:v>
                </c:pt>
                <c:pt idx="2">
                  <c:v>43929</c:v>
                </c:pt>
                <c:pt idx="3">
                  <c:v>43930</c:v>
                </c:pt>
                <c:pt idx="4">
                  <c:v>43931</c:v>
                </c:pt>
                <c:pt idx="5">
                  <c:v>43932</c:v>
                </c:pt>
                <c:pt idx="6">
                  <c:v>43933</c:v>
                </c:pt>
                <c:pt idx="7">
                  <c:v>43934</c:v>
                </c:pt>
                <c:pt idx="8">
                  <c:v>43935</c:v>
                </c:pt>
                <c:pt idx="9">
                  <c:v>43936</c:v>
                </c:pt>
                <c:pt idx="10">
                  <c:v>43937</c:v>
                </c:pt>
                <c:pt idx="11">
                  <c:v>43938</c:v>
                </c:pt>
                <c:pt idx="12">
                  <c:v>43939</c:v>
                </c:pt>
                <c:pt idx="13">
                  <c:v>43940</c:v>
                </c:pt>
                <c:pt idx="14">
                  <c:v>43941</c:v>
                </c:pt>
                <c:pt idx="15">
                  <c:v>43942</c:v>
                </c:pt>
                <c:pt idx="16">
                  <c:v>43943</c:v>
                </c:pt>
                <c:pt idx="17">
                  <c:v>43944</c:v>
                </c:pt>
                <c:pt idx="18">
                  <c:v>43945</c:v>
                </c:pt>
                <c:pt idx="19">
                  <c:v>43946</c:v>
                </c:pt>
                <c:pt idx="20">
                  <c:v>43947</c:v>
                </c:pt>
                <c:pt idx="21">
                  <c:v>43948</c:v>
                </c:pt>
                <c:pt idx="22">
                  <c:v>43949</c:v>
                </c:pt>
                <c:pt idx="23">
                  <c:v>43950</c:v>
                </c:pt>
                <c:pt idx="24">
                  <c:v>43951</c:v>
                </c:pt>
                <c:pt idx="25">
                  <c:v>43952</c:v>
                </c:pt>
                <c:pt idx="26">
                  <c:v>43953</c:v>
                </c:pt>
                <c:pt idx="27">
                  <c:v>43954</c:v>
                </c:pt>
                <c:pt idx="28">
                  <c:v>43955</c:v>
                </c:pt>
                <c:pt idx="29">
                  <c:v>43956</c:v>
                </c:pt>
                <c:pt idx="30">
                  <c:v>43957</c:v>
                </c:pt>
                <c:pt idx="31">
                  <c:v>43958</c:v>
                </c:pt>
                <c:pt idx="32">
                  <c:v>43959</c:v>
                </c:pt>
                <c:pt idx="33">
                  <c:v>43960</c:v>
                </c:pt>
                <c:pt idx="34">
                  <c:v>43961</c:v>
                </c:pt>
                <c:pt idx="35">
                  <c:v>43962</c:v>
                </c:pt>
                <c:pt idx="36">
                  <c:v>43963</c:v>
                </c:pt>
                <c:pt idx="37">
                  <c:v>43964</c:v>
                </c:pt>
                <c:pt idx="38">
                  <c:v>43965</c:v>
                </c:pt>
                <c:pt idx="39">
                  <c:v>43966</c:v>
                </c:pt>
                <c:pt idx="40">
                  <c:v>43967</c:v>
                </c:pt>
                <c:pt idx="41">
                  <c:v>43968</c:v>
                </c:pt>
                <c:pt idx="42">
                  <c:v>43969</c:v>
                </c:pt>
                <c:pt idx="43">
                  <c:v>43970</c:v>
                </c:pt>
                <c:pt idx="44">
                  <c:v>43971</c:v>
                </c:pt>
                <c:pt idx="45">
                  <c:v>43972</c:v>
                </c:pt>
                <c:pt idx="46">
                  <c:v>43973</c:v>
                </c:pt>
                <c:pt idx="47">
                  <c:v>43974</c:v>
                </c:pt>
                <c:pt idx="48">
                  <c:v>43975</c:v>
                </c:pt>
                <c:pt idx="49">
                  <c:v>43976</c:v>
                </c:pt>
                <c:pt idx="50">
                  <c:v>43977</c:v>
                </c:pt>
                <c:pt idx="51">
                  <c:v>43978</c:v>
                </c:pt>
                <c:pt idx="52">
                  <c:v>43979</c:v>
                </c:pt>
                <c:pt idx="53">
                  <c:v>43980</c:v>
                </c:pt>
                <c:pt idx="54">
                  <c:v>43981</c:v>
                </c:pt>
                <c:pt idx="55">
                  <c:v>43982</c:v>
                </c:pt>
                <c:pt idx="56">
                  <c:v>43983</c:v>
                </c:pt>
                <c:pt idx="57">
                  <c:v>43984</c:v>
                </c:pt>
                <c:pt idx="58">
                  <c:v>43985</c:v>
                </c:pt>
                <c:pt idx="59">
                  <c:v>43986</c:v>
                </c:pt>
                <c:pt idx="60">
                  <c:v>43987</c:v>
                </c:pt>
                <c:pt idx="61">
                  <c:v>43988</c:v>
                </c:pt>
                <c:pt idx="62">
                  <c:v>43989</c:v>
                </c:pt>
                <c:pt idx="63">
                  <c:v>43990</c:v>
                </c:pt>
                <c:pt idx="64">
                  <c:v>43991</c:v>
                </c:pt>
                <c:pt idx="65">
                  <c:v>43992</c:v>
                </c:pt>
                <c:pt idx="66">
                  <c:v>43993</c:v>
                </c:pt>
                <c:pt idx="67">
                  <c:v>43994</c:v>
                </c:pt>
                <c:pt idx="68">
                  <c:v>43995</c:v>
                </c:pt>
                <c:pt idx="69">
                  <c:v>43996</c:v>
                </c:pt>
                <c:pt idx="70">
                  <c:v>43997</c:v>
                </c:pt>
                <c:pt idx="71">
                  <c:v>43998</c:v>
                </c:pt>
                <c:pt idx="72">
                  <c:v>43999</c:v>
                </c:pt>
                <c:pt idx="73">
                  <c:v>44000</c:v>
                </c:pt>
                <c:pt idx="74">
                  <c:v>44001</c:v>
                </c:pt>
                <c:pt idx="75">
                  <c:v>44002</c:v>
                </c:pt>
                <c:pt idx="76">
                  <c:v>44003</c:v>
                </c:pt>
                <c:pt idx="77">
                  <c:v>44004</c:v>
                </c:pt>
                <c:pt idx="78">
                  <c:v>44005</c:v>
                </c:pt>
                <c:pt idx="79">
                  <c:v>44006</c:v>
                </c:pt>
                <c:pt idx="80">
                  <c:v>44007</c:v>
                </c:pt>
                <c:pt idx="81">
                  <c:v>44008</c:v>
                </c:pt>
                <c:pt idx="82">
                  <c:v>44009</c:v>
                </c:pt>
                <c:pt idx="83">
                  <c:v>44010</c:v>
                </c:pt>
                <c:pt idx="84">
                  <c:v>44011</c:v>
                </c:pt>
                <c:pt idx="85">
                  <c:v>44012</c:v>
                </c:pt>
                <c:pt idx="86">
                  <c:v>44013</c:v>
                </c:pt>
                <c:pt idx="87">
                  <c:v>44014</c:v>
                </c:pt>
                <c:pt idx="88">
                  <c:v>44015</c:v>
                </c:pt>
                <c:pt idx="89">
                  <c:v>44016</c:v>
                </c:pt>
                <c:pt idx="90">
                  <c:v>44017</c:v>
                </c:pt>
                <c:pt idx="91">
                  <c:v>44018</c:v>
                </c:pt>
                <c:pt idx="92">
                  <c:v>44019</c:v>
                </c:pt>
                <c:pt idx="93">
                  <c:v>44020</c:v>
                </c:pt>
                <c:pt idx="94">
                  <c:v>44021</c:v>
                </c:pt>
                <c:pt idx="95">
                  <c:v>44022</c:v>
                </c:pt>
                <c:pt idx="96">
                  <c:v>44023</c:v>
                </c:pt>
                <c:pt idx="97">
                  <c:v>44024</c:v>
                </c:pt>
                <c:pt idx="98">
                  <c:v>44025</c:v>
                </c:pt>
                <c:pt idx="99">
                  <c:v>44026</c:v>
                </c:pt>
                <c:pt idx="100">
                  <c:v>44027</c:v>
                </c:pt>
                <c:pt idx="101">
                  <c:v>44028</c:v>
                </c:pt>
                <c:pt idx="102">
                  <c:v>44029</c:v>
                </c:pt>
                <c:pt idx="103">
                  <c:v>44030</c:v>
                </c:pt>
                <c:pt idx="104">
                  <c:v>44031</c:v>
                </c:pt>
                <c:pt idx="105">
                  <c:v>44032</c:v>
                </c:pt>
                <c:pt idx="106">
                  <c:v>44033</c:v>
                </c:pt>
                <c:pt idx="107">
                  <c:v>44034</c:v>
                </c:pt>
                <c:pt idx="108">
                  <c:v>44035</c:v>
                </c:pt>
                <c:pt idx="109">
                  <c:v>44036</c:v>
                </c:pt>
                <c:pt idx="110">
                  <c:v>44037</c:v>
                </c:pt>
                <c:pt idx="111">
                  <c:v>44038</c:v>
                </c:pt>
                <c:pt idx="112">
                  <c:v>44039</c:v>
                </c:pt>
                <c:pt idx="113">
                  <c:v>44040</c:v>
                </c:pt>
                <c:pt idx="114">
                  <c:v>44041</c:v>
                </c:pt>
                <c:pt idx="115">
                  <c:v>44042</c:v>
                </c:pt>
                <c:pt idx="116">
                  <c:v>44043</c:v>
                </c:pt>
                <c:pt idx="117">
                  <c:v>44044</c:v>
                </c:pt>
                <c:pt idx="118">
                  <c:v>44045</c:v>
                </c:pt>
                <c:pt idx="119">
                  <c:v>44046</c:v>
                </c:pt>
                <c:pt idx="120">
                  <c:v>44047</c:v>
                </c:pt>
                <c:pt idx="121">
                  <c:v>44048</c:v>
                </c:pt>
                <c:pt idx="122">
                  <c:v>44049</c:v>
                </c:pt>
                <c:pt idx="123">
                  <c:v>44050</c:v>
                </c:pt>
                <c:pt idx="124">
                  <c:v>44051</c:v>
                </c:pt>
                <c:pt idx="125">
                  <c:v>44052</c:v>
                </c:pt>
                <c:pt idx="126">
                  <c:v>44053</c:v>
                </c:pt>
                <c:pt idx="127">
                  <c:v>44054</c:v>
                </c:pt>
                <c:pt idx="128">
                  <c:v>44055</c:v>
                </c:pt>
                <c:pt idx="129">
                  <c:v>44056</c:v>
                </c:pt>
                <c:pt idx="130">
                  <c:v>44057</c:v>
                </c:pt>
                <c:pt idx="131">
                  <c:v>44058</c:v>
                </c:pt>
                <c:pt idx="132">
                  <c:v>44059</c:v>
                </c:pt>
                <c:pt idx="133">
                  <c:v>44060</c:v>
                </c:pt>
                <c:pt idx="134">
                  <c:v>44061</c:v>
                </c:pt>
                <c:pt idx="135">
                  <c:v>44062</c:v>
                </c:pt>
                <c:pt idx="136">
                  <c:v>44063</c:v>
                </c:pt>
                <c:pt idx="137">
                  <c:v>44064</c:v>
                </c:pt>
                <c:pt idx="138">
                  <c:v>44065</c:v>
                </c:pt>
                <c:pt idx="139">
                  <c:v>44066</c:v>
                </c:pt>
                <c:pt idx="140">
                  <c:v>44067</c:v>
                </c:pt>
                <c:pt idx="141">
                  <c:v>44068</c:v>
                </c:pt>
                <c:pt idx="142">
                  <c:v>44069</c:v>
                </c:pt>
                <c:pt idx="143">
                  <c:v>44070</c:v>
                </c:pt>
                <c:pt idx="144">
                  <c:v>44071</c:v>
                </c:pt>
                <c:pt idx="145">
                  <c:v>44072</c:v>
                </c:pt>
                <c:pt idx="146">
                  <c:v>44073</c:v>
                </c:pt>
                <c:pt idx="147">
                  <c:v>44074</c:v>
                </c:pt>
                <c:pt idx="148">
                  <c:v>44075</c:v>
                </c:pt>
                <c:pt idx="149">
                  <c:v>44076</c:v>
                </c:pt>
                <c:pt idx="150">
                  <c:v>44077</c:v>
                </c:pt>
                <c:pt idx="151">
                  <c:v>44078</c:v>
                </c:pt>
                <c:pt idx="152">
                  <c:v>44079</c:v>
                </c:pt>
                <c:pt idx="153">
                  <c:v>44080</c:v>
                </c:pt>
                <c:pt idx="154">
                  <c:v>44081</c:v>
                </c:pt>
                <c:pt idx="155">
                  <c:v>44082</c:v>
                </c:pt>
                <c:pt idx="156">
                  <c:v>44083</c:v>
                </c:pt>
                <c:pt idx="157">
                  <c:v>44084</c:v>
                </c:pt>
                <c:pt idx="158">
                  <c:v>44085</c:v>
                </c:pt>
                <c:pt idx="159">
                  <c:v>44086</c:v>
                </c:pt>
                <c:pt idx="160">
                  <c:v>44087</c:v>
                </c:pt>
                <c:pt idx="161">
                  <c:v>44088</c:v>
                </c:pt>
                <c:pt idx="162">
                  <c:v>44089</c:v>
                </c:pt>
                <c:pt idx="163">
                  <c:v>44090</c:v>
                </c:pt>
                <c:pt idx="164">
                  <c:v>44091</c:v>
                </c:pt>
                <c:pt idx="165">
                  <c:v>44092</c:v>
                </c:pt>
                <c:pt idx="166">
                  <c:v>44093</c:v>
                </c:pt>
                <c:pt idx="167">
                  <c:v>44094</c:v>
                </c:pt>
                <c:pt idx="168">
                  <c:v>44095</c:v>
                </c:pt>
                <c:pt idx="169">
                  <c:v>44096</c:v>
                </c:pt>
                <c:pt idx="170">
                  <c:v>44097</c:v>
                </c:pt>
                <c:pt idx="171">
                  <c:v>44098</c:v>
                </c:pt>
                <c:pt idx="172">
                  <c:v>44099</c:v>
                </c:pt>
                <c:pt idx="173">
                  <c:v>44100</c:v>
                </c:pt>
                <c:pt idx="174">
                  <c:v>44101</c:v>
                </c:pt>
                <c:pt idx="175">
                  <c:v>44102</c:v>
                </c:pt>
                <c:pt idx="176">
                  <c:v>44103</c:v>
                </c:pt>
                <c:pt idx="177">
                  <c:v>44104</c:v>
                </c:pt>
                <c:pt idx="178">
                  <c:v>44105</c:v>
                </c:pt>
                <c:pt idx="179">
                  <c:v>44106</c:v>
                </c:pt>
                <c:pt idx="180">
                  <c:v>44107</c:v>
                </c:pt>
                <c:pt idx="181">
                  <c:v>44108</c:v>
                </c:pt>
                <c:pt idx="182">
                  <c:v>44109</c:v>
                </c:pt>
                <c:pt idx="183">
                  <c:v>44110</c:v>
                </c:pt>
                <c:pt idx="184">
                  <c:v>44111</c:v>
                </c:pt>
                <c:pt idx="185">
                  <c:v>44112</c:v>
                </c:pt>
                <c:pt idx="186">
                  <c:v>44113</c:v>
                </c:pt>
                <c:pt idx="187">
                  <c:v>44114</c:v>
                </c:pt>
                <c:pt idx="188">
                  <c:v>44115</c:v>
                </c:pt>
                <c:pt idx="189">
                  <c:v>44116</c:v>
                </c:pt>
                <c:pt idx="190">
                  <c:v>44117</c:v>
                </c:pt>
                <c:pt idx="191">
                  <c:v>44118</c:v>
                </c:pt>
                <c:pt idx="192">
                  <c:v>44119</c:v>
                </c:pt>
                <c:pt idx="193">
                  <c:v>44120</c:v>
                </c:pt>
                <c:pt idx="194">
                  <c:v>44121</c:v>
                </c:pt>
                <c:pt idx="195">
                  <c:v>44122</c:v>
                </c:pt>
                <c:pt idx="196">
                  <c:v>44123</c:v>
                </c:pt>
                <c:pt idx="197">
                  <c:v>44124</c:v>
                </c:pt>
                <c:pt idx="198">
                  <c:v>44125</c:v>
                </c:pt>
                <c:pt idx="199">
                  <c:v>44126</c:v>
                </c:pt>
                <c:pt idx="200">
                  <c:v>44127</c:v>
                </c:pt>
                <c:pt idx="201">
                  <c:v>44128</c:v>
                </c:pt>
                <c:pt idx="202">
                  <c:v>44129</c:v>
                </c:pt>
                <c:pt idx="203">
                  <c:v>44130</c:v>
                </c:pt>
                <c:pt idx="204">
                  <c:v>44131</c:v>
                </c:pt>
                <c:pt idx="205">
                  <c:v>44132</c:v>
                </c:pt>
                <c:pt idx="206">
                  <c:v>44133</c:v>
                </c:pt>
                <c:pt idx="207">
                  <c:v>44134</c:v>
                </c:pt>
                <c:pt idx="208">
                  <c:v>44135</c:v>
                </c:pt>
                <c:pt idx="209">
                  <c:v>44136</c:v>
                </c:pt>
                <c:pt idx="210">
                  <c:v>44137</c:v>
                </c:pt>
                <c:pt idx="211">
                  <c:v>44138</c:v>
                </c:pt>
                <c:pt idx="212">
                  <c:v>44139</c:v>
                </c:pt>
                <c:pt idx="213">
                  <c:v>44140</c:v>
                </c:pt>
                <c:pt idx="214">
                  <c:v>44141</c:v>
                </c:pt>
                <c:pt idx="215">
                  <c:v>44142</c:v>
                </c:pt>
                <c:pt idx="216">
                  <c:v>44143</c:v>
                </c:pt>
                <c:pt idx="217">
                  <c:v>44144</c:v>
                </c:pt>
                <c:pt idx="218">
                  <c:v>44145</c:v>
                </c:pt>
                <c:pt idx="219">
                  <c:v>44146</c:v>
                </c:pt>
                <c:pt idx="220">
                  <c:v>44147</c:v>
                </c:pt>
                <c:pt idx="221">
                  <c:v>44148</c:v>
                </c:pt>
                <c:pt idx="222">
                  <c:v>44149</c:v>
                </c:pt>
                <c:pt idx="223">
                  <c:v>44150</c:v>
                </c:pt>
                <c:pt idx="224">
                  <c:v>44151</c:v>
                </c:pt>
                <c:pt idx="225">
                  <c:v>44152</c:v>
                </c:pt>
                <c:pt idx="226">
                  <c:v>44153</c:v>
                </c:pt>
                <c:pt idx="227">
                  <c:v>44154</c:v>
                </c:pt>
                <c:pt idx="228">
                  <c:v>44155</c:v>
                </c:pt>
                <c:pt idx="229">
                  <c:v>44156</c:v>
                </c:pt>
                <c:pt idx="230">
                  <c:v>44157</c:v>
                </c:pt>
                <c:pt idx="231">
                  <c:v>44158</c:v>
                </c:pt>
                <c:pt idx="232">
                  <c:v>44159</c:v>
                </c:pt>
                <c:pt idx="233">
                  <c:v>44160</c:v>
                </c:pt>
                <c:pt idx="234">
                  <c:v>44161</c:v>
                </c:pt>
                <c:pt idx="235">
                  <c:v>44162</c:v>
                </c:pt>
                <c:pt idx="236">
                  <c:v>44163</c:v>
                </c:pt>
                <c:pt idx="237">
                  <c:v>44164</c:v>
                </c:pt>
                <c:pt idx="238">
                  <c:v>44165</c:v>
                </c:pt>
                <c:pt idx="239">
                  <c:v>44166</c:v>
                </c:pt>
                <c:pt idx="240">
                  <c:v>44167</c:v>
                </c:pt>
                <c:pt idx="241">
                  <c:v>44168</c:v>
                </c:pt>
                <c:pt idx="242">
                  <c:v>44169</c:v>
                </c:pt>
                <c:pt idx="243">
                  <c:v>44170</c:v>
                </c:pt>
                <c:pt idx="244">
                  <c:v>44171</c:v>
                </c:pt>
                <c:pt idx="245">
                  <c:v>44172</c:v>
                </c:pt>
                <c:pt idx="246">
                  <c:v>44173</c:v>
                </c:pt>
                <c:pt idx="247">
                  <c:v>44174</c:v>
                </c:pt>
                <c:pt idx="248">
                  <c:v>44175</c:v>
                </c:pt>
                <c:pt idx="249">
                  <c:v>44176</c:v>
                </c:pt>
                <c:pt idx="250">
                  <c:v>44177</c:v>
                </c:pt>
                <c:pt idx="251">
                  <c:v>44178</c:v>
                </c:pt>
                <c:pt idx="252">
                  <c:v>44179</c:v>
                </c:pt>
                <c:pt idx="253">
                  <c:v>44180</c:v>
                </c:pt>
                <c:pt idx="254">
                  <c:v>44181</c:v>
                </c:pt>
                <c:pt idx="255">
                  <c:v>44182</c:v>
                </c:pt>
                <c:pt idx="256">
                  <c:v>44183</c:v>
                </c:pt>
                <c:pt idx="257">
                  <c:v>44184</c:v>
                </c:pt>
                <c:pt idx="258">
                  <c:v>44185</c:v>
                </c:pt>
                <c:pt idx="259">
                  <c:v>44186</c:v>
                </c:pt>
                <c:pt idx="260">
                  <c:v>44187</c:v>
                </c:pt>
                <c:pt idx="261">
                  <c:v>44188</c:v>
                </c:pt>
                <c:pt idx="262">
                  <c:v>44189</c:v>
                </c:pt>
                <c:pt idx="263">
                  <c:v>44190</c:v>
                </c:pt>
                <c:pt idx="264">
                  <c:v>44191</c:v>
                </c:pt>
                <c:pt idx="265">
                  <c:v>44192</c:v>
                </c:pt>
                <c:pt idx="266">
                  <c:v>44193</c:v>
                </c:pt>
                <c:pt idx="267">
                  <c:v>44194</c:v>
                </c:pt>
                <c:pt idx="268">
                  <c:v>44195</c:v>
                </c:pt>
                <c:pt idx="269">
                  <c:v>44196</c:v>
                </c:pt>
                <c:pt idx="270">
                  <c:v>44197</c:v>
                </c:pt>
                <c:pt idx="271">
                  <c:v>44198</c:v>
                </c:pt>
                <c:pt idx="272">
                  <c:v>44199</c:v>
                </c:pt>
                <c:pt idx="273">
                  <c:v>44200</c:v>
                </c:pt>
                <c:pt idx="274">
                  <c:v>44201</c:v>
                </c:pt>
                <c:pt idx="275">
                  <c:v>44202</c:v>
                </c:pt>
                <c:pt idx="276">
                  <c:v>44203</c:v>
                </c:pt>
                <c:pt idx="277">
                  <c:v>44204</c:v>
                </c:pt>
                <c:pt idx="278">
                  <c:v>44205</c:v>
                </c:pt>
                <c:pt idx="279">
                  <c:v>44206</c:v>
                </c:pt>
                <c:pt idx="280">
                  <c:v>44207</c:v>
                </c:pt>
                <c:pt idx="281">
                  <c:v>44208</c:v>
                </c:pt>
                <c:pt idx="282">
                  <c:v>44209</c:v>
                </c:pt>
                <c:pt idx="283">
                  <c:v>44210</c:v>
                </c:pt>
                <c:pt idx="284">
                  <c:v>44211</c:v>
                </c:pt>
                <c:pt idx="285">
                  <c:v>44212</c:v>
                </c:pt>
                <c:pt idx="286">
                  <c:v>44213</c:v>
                </c:pt>
                <c:pt idx="287">
                  <c:v>44214</c:v>
                </c:pt>
                <c:pt idx="288">
                  <c:v>44215</c:v>
                </c:pt>
                <c:pt idx="289">
                  <c:v>44216</c:v>
                </c:pt>
                <c:pt idx="290">
                  <c:v>44217</c:v>
                </c:pt>
                <c:pt idx="291">
                  <c:v>44218</c:v>
                </c:pt>
                <c:pt idx="292">
                  <c:v>44219</c:v>
                </c:pt>
                <c:pt idx="293">
                  <c:v>44220</c:v>
                </c:pt>
                <c:pt idx="294">
                  <c:v>44221</c:v>
                </c:pt>
                <c:pt idx="295">
                  <c:v>44222</c:v>
                </c:pt>
                <c:pt idx="296">
                  <c:v>44223</c:v>
                </c:pt>
                <c:pt idx="297">
                  <c:v>44224</c:v>
                </c:pt>
                <c:pt idx="298">
                  <c:v>44225</c:v>
                </c:pt>
                <c:pt idx="299">
                  <c:v>44226</c:v>
                </c:pt>
                <c:pt idx="300">
                  <c:v>44227</c:v>
                </c:pt>
                <c:pt idx="301">
                  <c:v>44228</c:v>
                </c:pt>
                <c:pt idx="302">
                  <c:v>44229</c:v>
                </c:pt>
                <c:pt idx="303">
                  <c:v>44230</c:v>
                </c:pt>
                <c:pt idx="304">
                  <c:v>44231</c:v>
                </c:pt>
                <c:pt idx="305">
                  <c:v>44232</c:v>
                </c:pt>
                <c:pt idx="306">
                  <c:v>44233</c:v>
                </c:pt>
                <c:pt idx="307">
                  <c:v>44234</c:v>
                </c:pt>
                <c:pt idx="308">
                  <c:v>44235</c:v>
                </c:pt>
                <c:pt idx="309">
                  <c:v>44236</c:v>
                </c:pt>
                <c:pt idx="310">
                  <c:v>44237</c:v>
                </c:pt>
                <c:pt idx="311">
                  <c:v>44238</c:v>
                </c:pt>
                <c:pt idx="312">
                  <c:v>44239</c:v>
                </c:pt>
                <c:pt idx="313">
                  <c:v>44240</c:v>
                </c:pt>
                <c:pt idx="314">
                  <c:v>44241</c:v>
                </c:pt>
                <c:pt idx="315">
                  <c:v>44242</c:v>
                </c:pt>
                <c:pt idx="316">
                  <c:v>44243</c:v>
                </c:pt>
                <c:pt idx="317">
                  <c:v>44244</c:v>
                </c:pt>
                <c:pt idx="318">
                  <c:v>44245</c:v>
                </c:pt>
                <c:pt idx="319">
                  <c:v>44246</c:v>
                </c:pt>
                <c:pt idx="320">
                  <c:v>44247</c:v>
                </c:pt>
                <c:pt idx="321">
                  <c:v>44248</c:v>
                </c:pt>
                <c:pt idx="322">
                  <c:v>44249</c:v>
                </c:pt>
                <c:pt idx="323">
                  <c:v>44250</c:v>
                </c:pt>
                <c:pt idx="324">
                  <c:v>44251</c:v>
                </c:pt>
                <c:pt idx="325">
                  <c:v>44252</c:v>
                </c:pt>
                <c:pt idx="326">
                  <c:v>44253</c:v>
                </c:pt>
                <c:pt idx="327">
                  <c:v>44254</c:v>
                </c:pt>
                <c:pt idx="328">
                  <c:v>44255</c:v>
                </c:pt>
                <c:pt idx="329">
                  <c:v>44256</c:v>
                </c:pt>
                <c:pt idx="330">
                  <c:v>44257</c:v>
                </c:pt>
                <c:pt idx="331">
                  <c:v>44258</c:v>
                </c:pt>
                <c:pt idx="332">
                  <c:v>44259</c:v>
                </c:pt>
                <c:pt idx="333">
                  <c:v>44260</c:v>
                </c:pt>
                <c:pt idx="334">
                  <c:v>44261</c:v>
                </c:pt>
                <c:pt idx="335">
                  <c:v>44262</c:v>
                </c:pt>
                <c:pt idx="336">
                  <c:v>44263</c:v>
                </c:pt>
                <c:pt idx="337">
                  <c:v>44264</c:v>
                </c:pt>
                <c:pt idx="338">
                  <c:v>44265</c:v>
                </c:pt>
                <c:pt idx="339">
                  <c:v>44266</c:v>
                </c:pt>
                <c:pt idx="340">
                  <c:v>44267</c:v>
                </c:pt>
                <c:pt idx="341">
                  <c:v>44268</c:v>
                </c:pt>
                <c:pt idx="342">
                  <c:v>44269</c:v>
                </c:pt>
                <c:pt idx="343">
                  <c:v>44270</c:v>
                </c:pt>
                <c:pt idx="344">
                  <c:v>44271</c:v>
                </c:pt>
                <c:pt idx="345">
                  <c:v>44272</c:v>
                </c:pt>
                <c:pt idx="346">
                  <c:v>44273</c:v>
                </c:pt>
                <c:pt idx="347">
                  <c:v>44274</c:v>
                </c:pt>
                <c:pt idx="348">
                  <c:v>44275</c:v>
                </c:pt>
                <c:pt idx="349">
                  <c:v>44276</c:v>
                </c:pt>
                <c:pt idx="350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census!$F$9:$F$386</c15:sqref>
                  </c15:fullRef>
                </c:ext>
              </c:extLst>
              <c:f>census!$F$36:$F$386</c:f>
              <c:numCache>
                <c:formatCode>0</c:formatCode>
                <c:ptCount val="351"/>
                <c:pt idx="0">
                  <c:v>4145</c:v>
                </c:pt>
                <c:pt idx="1">
                  <c:v>4602</c:v>
                </c:pt>
                <c:pt idx="2">
                  <c:v>3319</c:v>
                </c:pt>
                <c:pt idx="3">
                  <c:v>3144</c:v>
                </c:pt>
                <c:pt idx="4">
                  <c:v>3833</c:v>
                </c:pt>
                <c:pt idx="5">
                  <c:v>3163</c:v>
                </c:pt>
                <c:pt idx="6">
                  <c:v>3566</c:v>
                </c:pt>
                <c:pt idx="7">
                  <c:v>3147</c:v>
                </c:pt>
                <c:pt idx="8">
                  <c:v>3307</c:v>
                </c:pt>
                <c:pt idx="9">
                  <c:v>3590</c:v>
                </c:pt>
                <c:pt idx="10">
                  <c:v>4081</c:v>
                </c:pt>
                <c:pt idx="11">
                  <c:v>4021</c:v>
                </c:pt>
                <c:pt idx="12">
                  <c:v>3979</c:v>
                </c:pt>
                <c:pt idx="13">
                  <c:v>4299</c:v>
                </c:pt>
                <c:pt idx="14">
                  <c:v>4522</c:v>
                </c:pt>
                <c:pt idx="15">
                  <c:v>4542</c:v>
                </c:pt>
                <c:pt idx="16">
                  <c:v>4968</c:v>
                </c:pt>
                <c:pt idx="17">
                  <c:v>5232</c:v>
                </c:pt>
                <c:pt idx="18">
                  <c:v>5854</c:v>
                </c:pt>
                <c:pt idx="19">
                  <c:v>6133</c:v>
                </c:pt>
                <c:pt idx="20">
                  <c:v>6205</c:v>
                </c:pt>
                <c:pt idx="21">
                  <c:v>6133</c:v>
                </c:pt>
                <c:pt idx="22">
                  <c:v>6437</c:v>
                </c:pt>
                <c:pt idx="23">
                  <c:v>6964</c:v>
                </c:pt>
                <c:pt idx="24">
                  <c:v>7383</c:v>
                </c:pt>
                <c:pt idx="25">
                  <c:v>5431</c:v>
                </c:pt>
                <c:pt idx="26">
                  <c:v>5596</c:v>
                </c:pt>
                <c:pt idx="27">
                  <c:v>5780</c:v>
                </c:pt>
                <c:pt idx="28">
                  <c:v>5929</c:v>
                </c:pt>
                <c:pt idx="29">
                  <c:v>5965</c:v>
                </c:pt>
                <c:pt idx="30">
                  <c:v>6219</c:v>
                </c:pt>
                <c:pt idx="31">
                  <c:v>6545</c:v>
                </c:pt>
                <c:pt idx="32">
                  <c:v>6715</c:v>
                </c:pt>
                <c:pt idx="33">
                  <c:v>6958</c:v>
                </c:pt>
                <c:pt idx="34">
                  <c:v>7146</c:v>
                </c:pt>
                <c:pt idx="35">
                  <c:v>7258</c:v>
                </c:pt>
                <c:pt idx="36">
                  <c:v>7306</c:v>
                </c:pt>
                <c:pt idx="37">
                  <c:v>7448</c:v>
                </c:pt>
                <c:pt idx="38">
                  <c:v>7630</c:v>
                </c:pt>
                <c:pt idx="39">
                  <c:v>7758</c:v>
                </c:pt>
                <c:pt idx="40">
                  <c:v>7825</c:v>
                </c:pt>
                <c:pt idx="41">
                  <c:v>7892</c:v>
                </c:pt>
                <c:pt idx="42">
                  <c:v>7980</c:v>
                </c:pt>
                <c:pt idx="43">
                  <c:v>7748</c:v>
                </c:pt>
                <c:pt idx="44">
                  <c:v>7817</c:v>
                </c:pt>
                <c:pt idx="45">
                  <c:v>8061</c:v>
                </c:pt>
                <c:pt idx="46">
                  <c:v>8095</c:v>
                </c:pt>
                <c:pt idx="47">
                  <c:v>8049</c:v>
                </c:pt>
                <c:pt idx="48">
                  <c:v>8083</c:v>
                </c:pt>
                <c:pt idx="49">
                  <c:v>8237</c:v>
                </c:pt>
                <c:pt idx="50">
                  <c:v>8210</c:v>
                </c:pt>
                <c:pt idx="51">
                  <c:v>8240</c:v>
                </c:pt>
                <c:pt idx="52">
                  <c:v>8299</c:v>
                </c:pt>
                <c:pt idx="53">
                  <c:v>8315</c:v>
                </c:pt>
                <c:pt idx="54">
                  <c:v>8359</c:v>
                </c:pt>
                <c:pt idx="55">
                  <c:v>8411</c:v>
                </c:pt>
                <c:pt idx="56">
                  <c:v>8462</c:v>
                </c:pt>
                <c:pt idx="57">
                  <c:v>8543</c:v>
                </c:pt>
                <c:pt idx="58">
                  <c:v>8558</c:v>
                </c:pt>
                <c:pt idx="59">
                  <c:v>8554</c:v>
                </c:pt>
                <c:pt idx="60">
                  <c:v>8536</c:v>
                </c:pt>
                <c:pt idx="61">
                  <c:v>8566</c:v>
                </c:pt>
                <c:pt idx="62">
                  <c:v>8566</c:v>
                </c:pt>
                <c:pt idx="63">
                  <c:v>8609</c:v>
                </c:pt>
                <c:pt idx="64">
                  <c:v>8627</c:v>
                </c:pt>
                <c:pt idx="65">
                  <c:v>8618</c:v>
                </c:pt>
                <c:pt idx="66">
                  <c:v>8625</c:v>
                </c:pt>
                <c:pt idx="67">
                  <c:v>8642</c:v>
                </c:pt>
                <c:pt idx="68">
                  <c:v>8642</c:v>
                </c:pt>
                <c:pt idx="69">
                  <c:v>8642</c:v>
                </c:pt>
                <c:pt idx="70">
                  <c:v>8694</c:v>
                </c:pt>
                <c:pt idx="71">
                  <c:v>8766</c:v>
                </c:pt>
                <c:pt idx="72">
                  <c:v>8784</c:v>
                </c:pt>
                <c:pt idx="73">
                  <c:v>8790</c:v>
                </c:pt>
                <c:pt idx="74">
                  <c:v>8792</c:v>
                </c:pt>
                <c:pt idx="75">
                  <c:v>8792</c:v>
                </c:pt>
                <c:pt idx="76">
                  <c:v>8792</c:v>
                </c:pt>
                <c:pt idx="77">
                  <c:v>8878</c:v>
                </c:pt>
                <c:pt idx="78">
                  <c:v>8929</c:v>
                </c:pt>
                <c:pt idx="79">
                  <c:v>8962</c:v>
                </c:pt>
                <c:pt idx="80">
                  <c:v>8987</c:v>
                </c:pt>
                <c:pt idx="81">
                  <c:v>8999</c:v>
                </c:pt>
                <c:pt idx="82">
                  <c:v>9010</c:v>
                </c:pt>
                <c:pt idx="83">
                  <c:v>9020</c:v>
                </c:pt>
                <c:pt idx="84">
                  <c:v>9048</c:v>
                </c:pt>
                <c:pt idx="85">
                  <c:v>9058</c:v>
                </c:pt>
                <c:pt idx="86">
                  <c:v>9068</c:v>
                </c:pt>
                <c:pt idx="87">
                  <c:v>9094</c:v>
                </c:pt>
                <c:pt idx="88">
                  <c:v>9103</c:v>
                </c:pt>
                <c:pt idx="89">
                  <c:v>9111</c:v>
                </c:pt>
                <c:pt idx="90">
                  <c:v>9120</c:v>
                </c:pt>
                <c:pt idx="91">
                  <c:v>9237</c:v>
                </c:pt>
                <c:pt idx="92">
                  <c:v>9253</c:v>
                </c:pt>
                <c:pt idx="93">
                  <c:v>9268</c:v>
                </c:pt>
                <c:pt idx="94">
                  <c:v>9317</c:v>
                </c:pt>
                <c:pt idx="95">
                  <c:v>9336</c:v>
                </c:pt>
                <c:pt idx="96">
                  <c:v>9353</c:v>
                </c:pt>
                <c:pt idx="97">
                  <c:v>9370</c:v>
                </c:pt>
                <c:pt idx="98">
                  <c:v>9243</c:v>
                </c:pt>
                <c:pt idx="99">
                  <c:v>9245</c:v>
                </c:pt>
                <c:pt idx="100">
                  <c:v>9247</c:v>
                </c:pt>
                <c:pt idx="101">
                  <c:v>9590</c:v>
                </c:pt>
                <c:pt idx="102">
                  <c:v>9621</c:v>
                </c:pt>
                <c:pt idx="103">
                  <c:v>9651</c:v>
                </c:pt>
                <c:pt idx="104">
                  <c:v>9680</c:v>
                </c:pt>
                <c:pt idx="105">
                  <c:v>9637</c:v>
                </c:pt>
                <c:pt idx="106">
                  <c:v>9655</c:v>
                </c:pt>
                <c:pt idx="107">
                  <c:v>9673</c:v>
                </c:pt>
                <c:pt idx="108">
                  <c:v>9651</c:v>
                </c:pt>
                <c:pt idx="109">
                  <c:v>9661</c:v>
                </c:pt>
                <c:pt idx="110">
                  <c:v>9670</c:v>
                </c:pt>
                <c:pt idx="111">
                  <c:v>9678</c:v>
                </c:pt>
                <c:pt idx="112">
                  <c:v>9853</c:v>
                </c:pt>
                <c:pt idx="113">
                  <c:v>9867</c:v>
                </c:pt>
                <c:pt idx="114">
                  <c:v>9879</c:v>
                </c:pt>
                <c:pt idx="115">
                  <c:v>10012</c:v>
                </c:pt>
                <c:pt idx="116">
                  <c:v>10064</c:v>
                </c:pt>
                <c:pt idx="117">
                  <c:v>10114</c:v>
                </c:pt>
                <c:pt idx="118">
                  <c:v>10164</c:v>
                </c:pt>
                <c:pt idx="119">
                  <c:v>10153</c:v>
                </c:pt>
                <c:pt idx="120">
                  <c:v>10168</c:v>
                </c:pt>
                <c:pt idx="121">
                  <c:v>10182</c:v>
                </c:pt>
                <c:pt idx="122">
                  <c:v>10156</c:v>
                </c:pt>
                <c:pt idx="123">
                  <c:v>10160</c:v>
                </c:pt>
                <c:pt idx="124">
                  <c:v>10164</c:v>
                </c:pt>
                <c:pt idx="125">
                  <c:v>10167</c:v>
                </c:pt>
                <c:pt idx="126">
                  <c:v>10454</c:v>
                </c:pt>
                <c:pt idx="127">
                  <c:v>10470</c:v>
                </c:pt>
                <c:pt idx="128">
                  <c:v>10486</c:v>
                </c:pt>
                <c:pt idx="129">
                  <c:v>10660</c:v>
                </c:pt>
                <c:pt idx="130">
                  <c:v>10685</c:v>
                </c:pt>
                <c:pt idx="131">
                  <c:v>10708</c:v>
                </c:pt>
                <c:pt idx="132">
                  <c:v>10731</c:v>
                </c:pt>
                <c:pt idx="133">
                  <c:v>10832.293206070186</c:v>
                </c:pt>
                <c:pt idx="134">
                  <c:v>10853.35905972933</c:v>
                </c:pt>
                <c:pt idx="135">
                  <c:v>10873.70037429303</c:v>
                </c:pt>
                <c:pt idx="136">
                  <c:v>11195</c:v>
                </c:pt>
                <c:pt idx="137">
                  <c:v>11221</c:v>
                </c:pt>
                <c:pt idx="138">
                  <c:v>11243</c:v>
                </c:pt>
                <c:pt idx="139">
                  <c:v>11261</c:v>
                </c:pt>
                <c:pt idx="140">
                  <c:v>11291</c:v>
                </c:pt>
                <c:pt idx="141">
                  <c:v>11314</c:v>
                </c:pt>
                <c:pt idx="142">
                  <c:v>11332</c:v>
                </c:pt>
                <c:pt idx="143" formatCode="#,##0">
                  <c:v>11419.590687246358</c:v>
                </c:pt>
                <c:pt idx="144" formatCode="#,##0">
                  <c:v>11456.408587234595</c:v>
                </c:pt>
                <c:pt idx="145" formatCode="#,##0">
                  <c:v>11473</c:v>
                </c:pt>
                <c:pt idx="146" formatCode="#,##0">
                  <c:v>11486</c:v>
                </c:pt>
                <c:pt idx="147" formatCode="#,##0">
                  <c:v>11651</c:v>
                </c:pt>
                <c:pt idx="148" formatCode="#,##0">
                  <c:v>11686</c:v>
                </c:pt>
                <c:pt idx="149" formatCode="#,##0">
                  <c:v>11719</c:v>
                </c:pt>
                <c:pt idx="150" formatCode="#,##0">
                  <c:v>11728</c:v>
                </c:pt>
                <c:pt idx="151" formatCode="#,##0">
                  <c:v>11752</c:v>
                </c:pt>
                <c:pt idx="152" formatCode="#,##0">
                  <c:v>11775</c:v>
                </c:pt>
                <c:pt idx="153" formatCode="#,##0">
                  <c:v>11796</c:v>
                </c:pt>
                <c:pt idx="154" formatCode="#,##0">
                  <c:v>11901.987182868968</c:v>
                </c:pt>
                <c:pt idx="155" formatCode="#,##0">
                  <c:v>11931.587797691927</c:v>
                </c:pt>
                <c:pt idx="156" formatCode="#,##0">
                  <c:v>11960.298836123011</c:v>
                </c:pt>
                <c:pt idx="157" formatCode="#,##0">
                  <c:v>11891</c:v>
                </c:pt>
                <c:pt idx="158" formatCode="#,##0">
                  <c:v>11902</c:v>
                </c:pt>
                <c:pt idx="159" formatCode="#,##0">
                  <c:v>11912</c:v>
                </c:pt>
                <c:pt idx="160" formatCode="#,##0">
                  <c:v>11920</c:v>
                </c:pt>
                <c:pt idx="161" formatCode="#,##0">
                  <c:v>11926</c:v>
                </c:pt>
                <c:pt idx="162" formatCode="#,##0">
                  <c:v>12124.778263987062</c:v>
                </c:pt>
                <c:pt idx="163" formatCode="#,##0">
                  <c:v>12147.699343682702</c:v>
                </c:pt>
                <c:pt idx="164">
                  <c:v>12029</c:v>
                </c:pt>
                <c:pt idx="165">
                  <c:v>12029</c:v>
                </c:pt>
                <c:pt idx="166">
                  <c:v>12029</c:v>
                </c:pt>
                <c:pt idx="167">
                  <c:v>12029</c:v>
                </c:pt>
                <c:pt idx="168">
                  <c:v>12301</c:v>
                </c:pt>
                <c:pt idx="169">
                  <c:v>12314</c:v>
                </c:pt>
                <c:pt idx="170">
                  <c:v>12326</c:v>
                </c:pt>
                <c:pt idx="171">
                  <c:v>12335</c:v>
                </c:pt>
                <c:pt idx="172">
                  <c:v>12343</c:v>
                </c:pt>
                <c:pt idx="173">
                  <c:v>12349</c:v>
                </c:pt>
                <c:pt idx="174">
                  <c:v>12483.807969428552</c:v>
                </c:pt>
                <c:pt idx="175">
                  <c:v>12431.337613035183</c:v>
                </c:pt>
                <c:pt idx="176">
                  <c:v>12439.356109020569</c:v>
                </c:pt>
                <c:pt idx="177">
                  <c:v>12446.363103627318</c:v>
                </c:pt>
                <c:pt idx="178">
                  <c:v>12452.357489073122</c:v>
                </c:pt>
                <c:pt idx="179">
                  <c:v>12457.33848932048</c:v>
                </c:pt>
                <c:pt idx="180">
                  <c:v>12461.305659990789</c:v>
                </c:pt>
                <c:pt idx="181">
                  <c:v>12464</c:v>
                </c:pt>
                <c:pt idx="182">
                  <c:v>12934</c:v>
                </c:pt>
                <c:pt idx="183">
                  <c:v>12962</c:v>
                </c:pt>
                <c:pt idx="184">
                  <c:v>12988</c:v>
                </c:pt>
                <c:pt idx="185">
                  <c:v>13012</c:v>
                </c:pt>
                <c:pt idx="186">
                  <c:v>13034</c:v>
                </c:pt>
                <c:pt idx="187">
                  <c:v>13053</c:v>
                </c:pt>
                <c:pt idx="188">
                  <c:v>13071</c:v>
                </c:pt>
                <c:pt idx="189">
                  <c:v>13320.804638363123</c:v>
                </c:pt>
                <c:pt idx="190">
                  <c:v>13353.643138524196</c:v>
                </c:pt>
                <c:pt idx="191">
                  <c:v>13385.300978767908</c:v>
                </c:pt>
                <c:pt idx="192">
                  <c:v>13415.76803889353</c:v>
                </c:pt>
                <c:pt idx="193">
                  <c:v>13445.034625654171</c:v>
                </c:pt>
                <c:pt idx="194">
                  <c:v>13473.091479486129</c:v>
                </c:pt>
                <c:pt idx="195">
                  <c:v>13499.929780901704</c:v>
                </c:pt>
                <c:pt idx="196">
                  <c:v>14068.333385964723</c:v>
                </c:pt>
                <c:pt idx="197">
                  <c:v>14124.881620729864</c:v>
                </c:pt>
                <c:pt idx="198">
                  <c:v>14180.164196045347</c:v>
                </c:pt>
                <c:pt idx="199">
                  <c:v>14234.160771167211</c:v>
                </c:pt>
                <c:pt idx="200">
                  <c:v>14286.851450618076</c:v>
                </c:pt>
                <c:pt idx="201">
                  <c:v>14338.216800027667</c:v>
                </c:pt>
                <c:pt idx="202">
                  <c:v>14388.237861645724</c:v>
                </c:pt>
                <c:pt idx="203">
                  <c:v>15216.054460020952</c:v>
                </c:pt>
                <c:pt idx="204">
                  <c:v>15305.813134757171</c:v>
                </c:pt>
                <c:pt idx="205">
                  <c:v>15394.229090021574</c:v>
                </c:pt>
                <c:pt idx="206">
                  <c:v>15481.265159813642</c:v>
                </c:pt>
                <c:pt idx="207">
                  <c:v>15566.884557122712</c:v>
                </c:pt>
                <c:pt idx="208">
                  <c:v>15651.050906753253</c:v>
                </c:pt>
                <c:pt idx="209">
                  <c:v>15733.728278053894</c:v>
                </c:pt>
                <c:pt idx="210">
                  <c:v>16437</c:v>
                </c:pt>
                <c:pt idx="211">
                  <c:v>16563</c:v>
                </c:pt>
                <c:pt idx="212">
                  <c:v>16685</c:v>
                </c:pt>
                <c:pt idx="213">
                  <c:v>17089.143164209152</c:v>
                </c:pt>
                <c:pt idx="214">
                  <c:v>17239.084088280495</c:v>
                </c:pt>
                <c:pt idx="215">
                  <c:v>17387.719974513962</c:v>
                </c:pt>
                <c:pt idx="216">
                  <c:v>17534.976881858183</c:v>
                </c:pt>
                <c:pt idx="217">
                  <c:v>19236</c:v>
                </c:pt>
                <c:pt idx="218">
                  <c:v>19649</c:v>
                </c:pt>
                <c:pt idx="219">
                  <c:v>20087</c:v>
                </c:pt>
                <c:pt idx="220">
                  <c:v>20374</c:v>
                </c:pt>
                <c:pt idx="221">
                  <c:v>20847</c:v>
                </c:pt>
                <c:pt idx="222">
                  <c:v>21348</c:v>
                </c:pt>
                <c:pt idx="223">
                  <c:v>21878</c:v>
                </c:pt>
                <c:pt idx="224">
                  <c:v>22384.695521791746</c:v>
                </c:pt>
                <c:pt idx="225">
                  <c:v>23023.138922190552</c:v>
                </c:pt>
                <c:pt idx="226">
                  <c:v>23694.06859088342</c:v>
                </c:pt>
                <c:pt idx="227">
                  <c:v>24457</c:v>
                </c:pt>
                <c:pt idx="228">
                  <c:v>25170</c:v>
                </c:pt>
                <c:pt idx="229">
                  <c:v>25924</c:v>
                </c:pt>
                <c:pt idx="230">
                  <c:v>26723</c:v>
                </c:pt>
                <c:pt idx="231">
                  <c:v>26040</c:v>
                </c:pt>
                <c:pt idx="232">
                  <c:v>26811</c:v>
                </c:pt>
                <c:pt idx="233">
                  <c:v>27622</c:v>
                </c:pt>
                <c:pt idx="234">
                  <c:v>25661.204209070766</c:v>
                </c:pt>
                <c:pt idx="235">
                  <c:v>26118.424595286342</c:v>
                </c:pt>
                <c:pt idx="236">
                  <c:v>26560.529568103997</c:v>
                </c:pt>
                <c:pt idx="237">
                  <c:v>27003.127798926929</c:v>
                </c:pt>
                <c:pt idx="238">
                  <c:v>25914.089067606728</c:v>
                </c:pt>
                <c:pt idx="239">
                  <c:v>26309.894555821724</c:v>
                </c:pt>
                <c:pt idx="240">
                  <c:v>26367</c:v>
                </c:pt>
                <c:pt idx="241">
                  <c:v>26722</c:v>
                </c:pt>
                <c:pt idx="242">
                  <c:v>27077</c:v>
                </c:pt>
                <c:pt idx="243">
                  <c:v>27430</c:v>
                </c:pt>
                <c:pt idx="244">
                  <c:v>27779</c:v>
                </c:pt>
                <c:pt idx="245">
                  <c:v>26902</c:v>
                </c:pt>
                <c:pt idx="246">
                  <c:v>27050</c:v>
                </c:pt>
                <c:pt idx="247">
                  <c:v>27182</c:v>
                </c:pt>
                <c:pt idx="248">
                  <c:v>30770</c:v>
                </c:pt>
                <c:pt idx="249">
                  <c:v>30921</c:v>
                </c:pt>
                <c:pt idx="250">
                  <c:v>31058</c:v>
                </c:pt>
                <c:pt idx="251">
                  <c:v>31180</c:v>
                </c:pt>
                <c:pt idx="252">
                  <c:v>31002.63639281784</c:v>
                </c:pt>
                <c:pt idx="253">
                  <c:v>31079.005544339612</c:v>
                </c:pt>
                <c:pt idx="254">
                  <c:v>31138.600641236637</c:v>
                </c:pt>
                <c:pt idx="255">
                  <c:v>31873</c:v>
                </c:pt>
                <c:pt idx="256">
                  <c:v>31942</c:v>
                </c:pt>
                <c:pt idx="257">
                  <c:v>31994</c:v>
                </c:pt>
                <c:pt idx="258">
                  <c:v>32026</c:v>
                </c:pt>
                <c:pt idx="259">
                  <c:v>31757.66686462158</c:v>
                </c:pt>
                <c:pt idx="260">
                  <c:v>31807.156175745793</c:v>
                </c:pt>
                <c:pt idx="261">
                  <c:v>31846.976231332796</c:v>
                </c:pt>
                <c:pt idx="262">
                  <c:v>32812.63492845124</c:v>
                </c:pt>
                <c:pt idx="263">
                  <c:v>32957.887632739512</c:v>
                </c:pt>
                <c:pt idx="264">
                  <c:v>33095.497162168438</c:v>
                </c:pt>
                <c:pt idx="265">
                  <c:v>33227.66088585242</c:v>
                </c:pt>
                <c:pt idx="266">
                  <c:v>33119</c:v>
                </c:pt>
                <c:pt idx="267">
                  <c:v>33205</c:v>
                </c:pt>
                <c:pt idx="268">
                  <c:v>33280</c:v>
                </c:pt>
                <c:pt idx="269">
                  <c:v>33211</c:v>
                </c:pt>
                <c:pt idx="270">
                  <c:v>33259</c:v>
                </c:pt>
                <c:pt idx="271">
                  <c:v>33295</c:v>
                </c:pt>
                <c:pt idx="272">
                  <c:v>33318</c:v>
                </c:pt>
                <c:pt idx="273">
                  <c:v>33327</c:v>
                </c:pt>
                <c:pt idx="274">
                  <c:v>33440</c:v>
                </c:pt>
                <c:pt idx="275">
                  <c:v>33440</c:v>
                </c:pt>
                <c:pt idx="276">
                  <c:v>33440</c:v>
                </c:pt>
                <c:pt idx="277">
                  <c:v>33440</c:v>
                </c:pt>
                <c:pt idx="278">
                  <c:v>33440</c:v>
                </c:pt>
                <c:pt idx="279">
                  <c:v>33440</c:v>
                </c:pt>
                <c:pt idx="280">
                  <c:v>34093.708348082873</c:v>
                </c:pt>
                <c:pt idx="281">
                  <c:v>34174.340025652142</c:v>
                </c:pt>
                <c:pt idx="282">
                  <c:v>34253.348580007172</c:v>
                </c:pt>
                <c:pt idx="283">
                  <c:v>34843.521623908782</c:v>
                </c:pt>
                <c:pt idx="284">
                  <c:v>34966.982689895347</c:v>
                </c:pt>
                <c:pt idx="285">
                  <c:v>35091.442106246534</c:v>
                </c:pt>
                <c:pt idx="286">
                  <c:v>35215.026111962412</c:v>
                </c:pt>
                <c:pt idx="287">
                  <c:v>34683.516844885577</c:v>
                </c:pt>
                <c:pt idx="288">
                  <c:v>34782.172060217184</c:v>
                </c:pt>
                <c:pt idx="289">
                  <c:v>34879.098177004453</c:v>
                </c:pt>
                <c:pt idx="290">
                  <c:v>35135.403831383628</c:v>
                </c:pt>
                <c:pt idx="291">
                  <c:v>35205.122282267395</c:v>
                </c:pt>
                <c:pt idx="292">
                  <c:v>35273.581841540348</c:v>
                </c:pt>
                <c:pt idx="293">
                  <c:v>35340.952976001325</c:v>
                </c:pt>
                <c:pt idx="294">
                  <c:v>35406.18948918071</c:v>
                </c:pt>
                <c:pt idx="295">
                  <c:v>35470.703484792888</c:v>
                </c:pt>
                <c:pt idx="296">
                  <c:v>35533.962440357936</c:v>
                </c:pt>
                <c:pt idx="297">
                  <c:v>35402.926227880191</c:v>
                </c:pt>
                <c:pt idx="298">
                  <c:v>35448.562911342662</c:v>
                </c:pt>
                <c:pt idx="299">
                  <c:v>35492.818286588037</c:v>
                </c:pt>
                <c:pt idx="300">
                  <c:v>35535.940863140961</c:v>
                </c:pt>
                <c:pt idx="301">
                  <c:v>35755.607195953635</c:v>
                </c:pt>
                <c:pt idx="302">
                  <c:v>35808.732866199964</c:v>
                </c:pt>
                <c:pt idx="303">
                  <c:v>35860.567213129405</c:v>
                </c:pt>
                <c:pt idx="304">
                  <c:v>35885.581626018975</c:v>
                </c:pt>
                <c:pt idx="305">
                  <c:v>35932.778993827524</c:v>
                </c:pt>
                <c:pt idx="306">
                  <c:v>35978.851984216373</c:v>
                </c:pt>
                <c:pt idx="307">
                  <c:v>36024.064792703291</c:v>
                </c:pt>
                <c:pt idx="308">
                  <c:v>36011.316232260906</c:v>
                </c:pt>
                <c:pt idx="309">
                  <c:v>36049.652150961985</c:v>
                </c:pt>
                <c:pt idx="310">
                  <c:v>36086.86665289291</c:v>
                </c:pt>
                <c:pt idx="311">
                  <c:v>36019</c:v>
                </c:pt>
                <c:pt idx="312">
                  <c:v>36037</c:v>
                </c:pt>
                <c:pt idx="313">
                  <c:v>36055</c:v>
                </c:pt>
                <c:pt idx="314">
                  <c:v>36072</c:v>
                </c:pt>
                <c:pt idx="315">
                  <c:v>36133</c:v>
                </c:pt>
                <c:pt idx="316">
                  <c:v>36152</c:v>
                </c:pt>
                <c:pt idx="317">
                  <c:v>36171</c:v>
                </c:pt>
                <c:pt idx="318">
                  <c:v>36182</c:v>
                </c:pt>
                <c:pt idx="319">
                  <c:v>36198</c:v>
                </c:pt>
                <c:pt idx="320">
                  <c:v>36213</c:v>
                </c:pt>
                <c:pt idx="321">
                  <c:v>36227</c:v>
                </c:pt>
                <c:pt idx="322">
                  <c:v>36447</c:v>
                </c:pt>
                <c:pt idx="323">
                  <c:v>36465</c:v>
                </c:pt>
                <c:pt idx="324">
                  <c:v>36482</c:v>
                </c:pt>
                <c:pt idx="325">
                  <c:v>36441</c:v>
                </c:pt>
                <c:pt idx="326">
                  <c:v>36453</c:v>
                </c:pt>
                <c:pt idx="327">
                  <c:v>36464</c:v>
                </c:pt>
                <c:pt idx="328">
                  <c:v>36474</c:v>
                </c:pt>
                <c:pt idx="329">
                  <c:v>36557</c:v>
                </c:pt>
                <c:pt idx="330">
                  <c:v>36572</c:v>
                </c:pt>
                <c:pt idx="331">
                  <c:v>36587</c:v>
                </c:pt>
                <c:pt idx="332">
                  <c:v>36667</c:v>
                </c:pt>
                <c:pt idx="333">
                  <c:v>36687</c:v>
                </c:pt>
                <c:pt idx="334">
                  <c:v>36706</c:v>
                </c:pt>
                <c:pt idx="335">
                  <c:v>36725</c:v>
                </c:pt>
                <c:pt idx="336">
                  <c:v>36800.4443970172</c:v>
                </c:pt>
                <c:pt idx="337">
                  <c:v>36817.38666643617</c:v>
                </c:pt>
                <c:pt idx="338">
                  <c:v>36833.508840557224</c:v>
                </c:pt>
                <c:pt idx="339">
                  <c:v>36905.674220111752</c:v>
                </c:pt>
                <c:pt idx="340">
                  <c:v>36925.221222552063</c:v>
                </c:pt>
                <c:pt idx="341">
                  <c:v>36944.377342037107</c:v>
                </c:pt>
                <c:pt idx="342">
                  <c:v>36963.255177807441</c:v>
                </c:pt>
                <c:pt idx="343">
                  <c:v>37059.682838337292</c:v>
                </c:pt>
                <c:pt idx="344">
                  <c:v>37083.877663327214</c:v>
                </c:pt>
                <c:pt idx="345">
                  <c:v>37107.613951591979</c:v>
                </c:pt>
                <c:pt idx="346">
                  <c:v>37210</c:v>
                </c:pt>
                <c:pt idx="347">
                  <c:v>37260</c:v>
                </c:pt>
                <c:pt idx="348">
                  <c:v>37310</c:v>
                </c:pt>
                <c:pt idx="349">
                  <c:v>37362</c:v>
                </c:pt>
                <c:pt idx="350">
                  <c:v>37323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0-42E2-A088-968BE4274CA8}"/>
            </c:ext>
          </c:extLst>
        </c:ser>
        <c:ser>
          <c:idx val="2"/>
          <c:order val="3"/>
          <c:tx>
            <c:strRef>
              <c:f>census!$D$3</c:f>
              <c:strCache>
                <c:ptCount val="1"/>
                <c:pt idx="0">
                  <c:v>max, Pred. 1 day ago</c:v>
                </c:pt>
              </c:strCache>
            </c:strRef>
          </c:tx>
          <c:spPr>
            <a:ln w="25400" cap="rnd">
              <a:solidFill>
                <a:srgbClr val="7030A0"/>
              </a:solidFill>
              <a:prstDash val="dash"/>
              <a:round/>
            </a:ln>
            <a:effectLst/>
          </c:spPr>
          <c:marker>
            <c:symbol val="circle"/>
            <c:size val="2"/>
            <c:spPr>
              <a:solidFill>
                <a:srgbClr val="7030A0"/>
              </a:solidFill>
              <a:ln w="3175">
                <a:solidFill>
                  <a:srgbClr val="7030A0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census!$A$36:$A$386</c:f>
              <c:numCache>
                <c:formatCode>m/d/yy;@</c:formatCode>
                <c:ptCount val="351"/>
                <c:pt idx="0">
                  <c:v>43927</c:v>
                </c:pt>
                <c:pt idx="1">
                  <c:v>43928</c:v>
                </c:pt>
                <c:pt idx="2">
                  <c:v>43929</c:v>
                </c:pt>
                <c:pt idx="3">
                  <c:v>43930</c:v>
                </c:pt>
                <c:pt idx="4">
                  <c:v>43931</c:v>
                </c:pt>
                <c:pt idx="5">
                  <c:v>43932</c:v>
                </c:pt>
                <c:pt idx="6">
                  <c:v>43933</c:v>
                </c:pt>
                <c:pt idx="7">
                  <c:v>43934</c:v>
                </c:pt>
                <c:pt idx="8">
                  <c:v>43935</c:v>
                </c:pt>
                <c:pt idx="9">
                  <c:v>43936</c:v>
                </c:pt>
                <c:pt idx="10">
                  <c:v>43937</c:v>
                </c:pt>
                <c:pt idx="11">
                  <c:v>43938</c:v>
                </c:pt>
                <c:pt idx="12">
                  <c:v>43939</c:v>
                </c:pt>
                <c:pt idx="13">
                  <c:v>43940</c:v>
                </c:pt>
                <c:pt idx="14">
                  <c:v>43941</c:v>
                </c:pt>
                <c:pt idx="15">
                  <c:v>43942</c:v>
                </c:pt>
                <c:pt idx="16">
                  <c:v>43943</c:v>
                </c:pt>
                <c:pt idx="17">
                  <c:v>43944</c:v>
                </c:pt>
                <c:pt idx="18">
                  <c:v>43945</c:v>
                </c:pt>
                <c:pt idx="19">
                  <c:v>43946</c:v>
                </c:pt>
                <c:pt idx="20">
                  <c:v>43947</c:v>
                </c:pt>
                <c:pt idx="21">
                  <c:v>43948</c:v>
                </c:pt>
                <c:pt idx="22">
                  <c:v>43949</c:v>
                </c:pt>
                <c:pt idx="23">
                  <c:v>43950</c:v>
                </c:pt>
                <c:pt idx="24">
                  <c:v>43951</c:v>
                </c:pt>
                <c:pt idx="25">
                  <c:v>43952</c:v>
                </c:pt>
                <c:pt idx="26">
                  <c:v>43953</c:v>
                </c:pt>
                <c:pt idx="27">
                  <c:v>43954</c:v>
                </c:pt>
                <c:pt idx="28">
                  <c:v>43955</c:v>
                </c:pt>
                <c:pt idx="29">
                  <c:v>43956</c:v>
                </c:pt>
                <c:pt idx="30">
                  <c:v>43957</c:v>
                </c:pt>
                <c:pt idx="31">
                  <c:v>43958</c:v>
                </c:pt>
                <c:pt idx="32">
                  <c:v>43959</c:v>
                </c:pt>
                <c:pt idx="33">
                  <c:v>43960</c:v>
                </c:pt>
                <c:pt idx="34">
                  <c:v>43961</c:v>
                </c:pt>
                <c:pt idx="35">
                  <c:v>43962</c:v>
                </c:pt>
                <c:pt idx="36">
                  <c:v>43963</c:v>
                </c:pt>
                <c:pt idx="37">
                  <c:v>43964</c:v>
                </c:pt>
                <c:pt idx="38">
                  <c:v>43965</c:v>
                </c:pt>
                <c:pt idx="39">
                  <c:v>43966</c:v>
                </c:pt>
                <c:pt idx="40">
                  <c:v>43967</c:v>
                </c:pt>
                <c:pt idx="41">
                  <c:v>43968</c:v>
                </c:pt>
                <c:pt idx="42">
                  <c:v>43969</c:v>
                </c:pt>
                <c:pt idx="43">
                  <c:v>43970</c:v>
                </c:pt>
                <c:pt idx="44">
                  <c:v>43971</c:v>
                </c:pt>
                <c:pt idx="45">
                  <c:v>43972</c:v>
                </c:pt>
                <c:pt idx="46">
                  <c:v>43973</c:v>
                </c:pt>
                <c:pt idx="47">
                  <c:v>43974</c:v>
                </c:pt>
                <c:pt idx="48">
                  <c:v>43975</c:v>
                </c:pt>
                <c:pt idx="49">
                  <c:v>43976</c:v>
                </c:pt>
                <c:pt idx="50">
                  <c:v>43977</c:v>
                </c:pt>
                <c:pt idx="51">
                  <c:v>43978</c:v>
                </c:pt>
                <c:pt idx="52">
                  <c:v>43979</c:v>
                </c:pt>
                <c:pt idx="53">
                  <c:v>43980</c:v>
                </c:pt>
                <c:pt idx="54">
                  <c:v>43981</c:v>
                </c:pt>
                <c:pt idx="55">
                  <c:v>43982</c:v>
                </c:pt>
                <c:pt idx="56">
                  <c:v>43983</c:v>
                </c:pt>
                <c:pt idx="57">
                  <c:v>43984</c:v>
                </c:pt>
                <c:pt idx="58">
                  <c:v>43985</c:v>
                </c:pt>
                <c:pt idx="59">
                  <c:v>43986</c:v>
                </c:pt>
                <c:pt idx="60">
                  <c:v>43987</c:v>
                </c:pt>
                <c:pt idx="61">
                  <c:v>43988</c:v>
                </c:pt>
                <c:pt idx="62">
                  <c:v>43989</c:v>
                </c:pt>
                <c:pt idx="63">
                  <c:v>43990</c:v>
                </c:pt>
                <c:pt idx="64">
                  <c:v>43991</c:v>
                </c:pt>
                <c:pt idx="65">
                  <c:v>43992</c:v>
                </c:pt>
                <c:pt idx="66">
                  <c:v>43993</c:v>
                </c:pt>
                <c:pt idx="67">
                  <c:v>43994</c:v>
                </c:pt>
                <c:pt idx="68">
                  <c:v>43995</c:v>
                </c:pt>
                <c:pt idx="69">
                  <c:v>43996</c:v>
                </c:pt>
                <c:pt idx="70">
                  <c:v>43997</c:v>
                </c:pt>
                <c:pt idx="71">
                  <c:v>43998</c:v>
                </c:pt>
                <c:pt idx="72">
                  <c:v>43999</c:v>
                </c:pt>
                <c:pt idx="73">
                  <c:v>44000</c:v>
                </c:pt>
                <c:pt idx="74">
                  <c:v>44001</c:v>
                </c:pt>
                <c:pt idx="75">
                  <c:v>44002</c:v>
                </c:pt>
                <c:pt idx="76">
                  <c:v>44003</c:v>
                </c:pt>
                <c:pt idx="77">
                  <c:v>44004</c:v>
                </c:pt>
                <c:pt idx="78">
                  <c:v>44005</c:v>
                </c:pt>
                <c:pt idx="79">
                  <c:v>44006</c:v>
                </c:pt>
                <c:pt idx="80">
                  <c:v>44007</c:v>
                </c:pt>
                <c:pt idx="81">
                  <c:v>44008</c:v>
                </c:pt>
                <c:pt idx="82">
                  <c:v>44009</c:v>
                </c:pt>
                <c:pt idx="83">
                  <c:v>44010</c:v>
                </c:pt>
                <c:pt idx="84">
                  <c:v>44011</c:v>
                </c:pt>
                <c:pt idx="85">
                  <c:v>44012</c:v>
                </c:pt>
                <c:pt idx="86">
                  <c:v>44013</c:v>
                </c:pt>
                <c:pt idx="87">
                  <c:v>44014</c:v>
                </c:pt>
                <c:pt idx="88">
                  <c:v>44015</c:v>
                </c:pt>
                <c:pt idx="89">
                  <c:v>44016</c:v>
                </c:pt>
                <c:pt idx="90">
                  <c:v>44017</c:v>
                </c:pt>
                <c:pt idx="91">
                  <c:v>44018</c:v>
                </c:pt>
                <c:pt idx="92">
                  <c:v>44019</c:v>
                </c:pt>
                <c:pt idx="93">
                  <c:v>44020</c:v>
                </c:pt>
                <c:pt idx="94">
                  <c:v>44021</c:v>
                </c:pt>
                <c:pt idx="95">
                  <c:v>44022</c:v>
                </c:pt>
                <c:pt idx="96">
                  <c:v>44023</c:v>
                </c:pt>
                <c:pt idx="97">
                  <c:v>44024</c:v>
                </c:pt>
                <c:pt idx="98">
                  <c:v>44025</c:v>
                </c:pt>
                <c:pt idx="99">
                  <c:v>44026</c:v>
                </c:pt>
                <c:pt idx="100">
                  <c:v>44027</c:v>
                </c:pt>
                <c:pt idx="101">
                  <c:v>44028</c:v>
                </c:pt>
                <c:pt idx="102">
                  <c:v>44029</c:v>
                </c:pt>
                <c:pt idx="103">
                  <c:v>44030</c:v>
                </c:pt>
                <c:pt idx="104">
                  <c:v>44031</c:v>
                </c:pt>
                <c:pt idx="105">
                  <c:v>44032</c:v>
                </c:pt>
                <c:pt idx="106">
                  <c:v>44033</c:v>
                </c:pt>
                <c:pt idx="107">
                  <c:v>44034</c:v>
                </c:pt>
                <c:pt idx="108">
                  <c:v>44035</c:v>
                </c:pt>
                <c:pt idx="109">
                  <c:v>44036</c:v>
                </c:pt>
                <c:pt idx="110">
                  <c:v>44037</c:v>
                </c:pt>
                <c:pt idx="111">
                  <c:v>44038</c:v>
                </c:pt>
                <c:pt idx="112">
                  <c:v>44039</c:v>
                </c:pt>
                <c:pt idx="113">
                  <c:v>44040</c:v>
                </c:pt>
                <c:pt idx="114">
                  <c:v>44041</c:v>
                </c:pt>
                <c:pt idx="115">
                  <c:v>44042</c:v>
                </c:pt>
                <c:pt idx="116">
                  <c:v>44043</c:v>
                </c:pt>
                <c:pt idx="117">
                  <c:v>44044</c:v>
                </c:pt>
                <c:pt idx="118">
                  <c:v>44045</c:v>
                </c:pt>
                <c:pt idx="119">
                  <c:v>44046</c:v>
                </c:pt>
                <c:pt idx="120">
                  <c:v>44047</c:v>
                </c:pt>
                <c:pt idx="121">
                  <c:v>44048</c:v>
                </c:pt>
                <c:pt idx="122">
                  <c:v>44049</c:v>
                </c:pt>
                <c:pt idx="123">
                  <c:v>44050</c:v>
                </c:pt>
                <c:pt idx="124">
                  <c:v>44051</c:v>
                </c:pt>
                <c:pt idx="125">
                  <c:v>44052</c:v>
                </c:pt>
                <c:pt idx="126">
                  <c:v>44053</c:v>
                </c:pt>
                <c:pt idx="127">
                  <c:v>44054</c:v>
                </c:pt>
                <c:pt idx="128">
                  <c:v>44055</c:v>
                </c:pt>
                <c:pt idx="129">
                  <c:v>44056</c:v>
                </c:pt>
                <c:pt idx="130">
                  <c:v>44057</c:v>
                </c:pt>
                <c:pt idx="131">
                  <c:v>44058</c:v>
                </c:pt>
                <c:pt idx="132">
                  <c:v>44059</c:v>
                </c:pt>
                <c:pt idx="133">
                  <c:v>44060</c:v>
                </c:pt>
                <c:pt idx="134">
                  <c:v>44061</c:v>
                </c:pt>
                <c:pt idx="135">
                  <c:v>44062</c:v>
                </c:pt>
                <c:pt idx="136">
                  <c:v>44063</c:v>
                </c:pt>
                <c:pt idx="137">
                  <c:v>44064</c:v>
                </c:pt>
                <c:pt idx="138">
                  <c:v>44065</c:v>
                </c:pt>
                <c:pt idx="139">
                  <c:v>44066</c:v>
                </c:pt>
                <c:pt idx="140">
                  <c:v>44067</c:v>
                </c:pt>
                <c:pt idx="141">
                  <c:v>44068</c:v>
                </c:pt>
                <c:pt idx="142">
                  <c:v>44069</c:v>
                </c:pt>
                <c:pt idx="143">
                  <c:v>44070</c:v>
                </c:pt>
                <c:pt idx="144">
                  <c:v>44071</c:v>
                </c:pt>
                <c:pt idx="145">
                  <c:v>44072</c:v>
                </c:pt>
                <c:pt idx="146">
                  <c:v>44073</c:v>
                </c:pt>
                <c:pt idx="147">
                  <c:v>44074</c:v>
                </c:pt>
                <c:pt idx="148">
                  <c:v>44075</c:v>
                </c:pt>
                <c:pt idx="149">
                  <c:v>44076</c:v>
                </c:pt>
                <c:pt idx="150">
                  <c:v>44077</c:v>
                </c:pt>
                <c:pt idx="151">
                  <c:v>44078</c:v>
                </c:pt>
                <c:pt idx="152">
                  <c:v>44079</c:v>
                </c:pt>
                <c:pt idx="153">
                  <c:v>44080</c:v>
                </c:pt>
                <c:pt idx="154">
                  <c:v>44081</c:v>
                </c:pt>
                <c:pt idx="155">
                  <c:v>44082</c:v>
                </c:pt>
                <c:pt idx="156">
                  <c:v>44083</c:v>
                </c:pt>
                <c:pt idx="157">
                  <c:v>44084</c:v>
                </c:pt>
                <c:pt idx="158">
                  <c:v>44085</c:v>
                </c:pt>
                <c:pt idx="159">
                  <c:v>44086</c:v>
                </c:pt>
                <c:pt idx="160">
                  <c:v>44087</c:v>
                </c:pt>
                <c:pt idx="161">
                  <c:v>44088</c:v>
                </c:pt>
                <c:pt idx="162">
                  <c:v>44089</c:v>
                </c:pt>
                <c:pt idx="163">
                  <c:v>44090</c:v>
                </c:pt>
                <c:pt idx="164">
                  <c:v>44091</c:v>
                </c:pt>
                <c:pt idx="165">
                  <c:v>44092</c:v>
                </c:pt>
                <c:pt idx="166">
                  <c:v>44093</c:v>
                </c:pt>
                <c:pt idx="167">
                  <c:v>44094</c:v>
                </c:pt>
                <c:pt idx="168">
                  <c:v>44095</c:v>
                </c:pt>
                <c:pt idx="169">
                  <c:v>44096</c:v>
                </c:pt>
                <c:pt idx="170">
                  <c:v>44097</c:v>
                </c:pt>
                <c:pt idx="171">
                  <c:v>44098</c:v>
                </c:pt>
                <c:pt idx="172">
                  <c:v>44099</c:v>
                </c:pt>
                <c:pt idx="173">
                  <c:v>44100</c:v>
                </c:pt>
                <c:pt idx="174">
                  <c:v>44101</c:v>
                </c:pt>
                <c:pt idx="175">
                  <c:v>44102</c:v>
                </c:pt>
                <c:pt idx="176">
                  <c:v>44103</c:v>
                </c:pt>
                <c:pt idx="177">
                  <c:v>44104</c:v>
                </c:pt>
                <c:pt idx="178">
                  <c:v>44105</c:v>
                </c:pt>
                <c:pt idx="179">
                  <c:v>44106</c:v>
                </c:pt>
                <c:pt idx="180">
                  <c:v>44107</c:v>
                </c:pt>
                <c:pt idx="181">
                  <c:v>44108</c:v>
                </c:pt>
                <c:pt idx="182">
                  <c:v>44109</c:v>
                </c:pt>
                <c:pt idx="183">
                  <c:v>44110</c:v>
                </c:pt>
                <c:pt idx="184">
                  <c:v>44111</c:v>
                </c:pt>
                <c:pt idx="185">
                  <c:v>44112</c:v>
                </c:pt>
                <c:pt idx="186">
                  <c:v>44113</c:v>
                </c:pt>
                <c:pt idx="187">
                  <c:v>44114</c:v>
                </c:pt>
                <c:pt idx="188">
                  <c:v>44115</c:v>
                </c:pt>
                <c:pt idx="189">
                  <c:v>44116</c:v>
                </c:pt>
                <c:pt idx="190">
                  <c:v>44117</c:v>
                </c:pt>
                <c:pt idx="191">
                  <c:v>44118</c:v>
                </c:pt>
                <c:pt idx="192">
                  <c:v>44119</c:v>
                </c:pt>
                <c:pt idx="193">
                  <c:v>44120</c:v>
                </c:pt>
                <c:pt idx="194">
                  <c:v>44121</c:v>
                </c:pt>
                <c:pt idx="195">
                  <c:v>44122</c:v>
                </c:pt>
                <c:pt idx="196">
                  <c:v>44123</c:v>
                </c:pt>
                <c:pt idx="197">
                  <c:v>44124</c:v>
                </c:pt>
                <c:pt idx="198">
                  <c:v>44125</c:v>
                </c:pt>
                <c:pt idx="199">
                  <c:v>44126</c:v>
                </c:pt>
                <c:pt idx="200">
                  <c:v>44127</c:v>
                </c:pt>
                <c:pt idx="201">
                  <c:v>44128</c:v>
                </c:pt>
                <c:pt idx="202">
                  <c:v>44129</c:v>
                </c:pt>
                <c:pt idx="203">
                  <c:v>44130</c:v>
                </c:pt>
                <c:pt idx="204">
                  <c:v>44131</c:v>
                </c:pt>
                <c:pt idx="205">
                  <c:v>44132</c:v>
                </c:pt>
                <c:pt idx="206">
                  <c:v>44133</c:v>
                </c:pt>
                <c:pt idx="207">
                  <c:v>44134</c:v>
                </c:pt>
                <c:pt idx="208">
                  <c:v>44135</c:v>
                </c:pt>
                <c:pt idx="209">
                  <c:v>44136</c:v>
                </c:pt>
                <c:pt idx="210">
                  <c:v>44137</c:v>
                </c:pt>
                <c:pt idx="211">
                  <c:v>44138</c:v>
                </c:pt>
                <c:pt idx="212">
                  <c:v>44139</c:v>
                </c:pt>
                <c:pt idx="213">
                  <c:v>44140</c:v>
                </c:pt>
                <c:pt idx="214">
                  <c:v>44141</c:v>
                </c:pt>
                <c:pt idx="215">
                  <c:v>44142</c:v>
                </c:pt>
                <c:pt idx="216">
                  <c:v>44143</c:v>
                </c:pt>
                <c:pt idx="217">
                  <c:v>44144</c:v>
                </c:pt>
                <c:pt idx="218">
                  <c:v>44145</c:v>
                </c:pt>
                <c:pt idx="219">
                  <c:v>44146</c:v>
                </c:pt>
                <c:pt idx="220">
                  <c:v>44147</c:v>
                </c:pt>
                <c:pt idx="221">
                  <c:v>44148</c:v>
                </c:pt>
                <c:pt idx="222">
                  <c:v>44149</c:v>
                </c:pt>
                <c:pt idx="223">
                  <c:v>44150</c:v>
                </c:pt>
                <c:pt idx="224">
                  <c:v>44151</c:v>
                </c:pt>
                <c:pt idx="225">
                  <c:v>44152</c:v>
                </c:pt>
                <c:pt idx="226">
                  <c:v>44153</c:v>
                </c:pt>
                <c:pt idx="227">
                  <c:v>44154</c:v>
                </c:pt>
                <c:pt idx="228">
                  <c:v>44155</c:v>
                </c:pt>
                <c:pt idx="229">
                  <c:v>44156</c:v>
                </c:pt>
                <c:pt idx="230">
                  <c:v>44157</c:v>
                </c:pt>
                <c:pt idx="231">
                  <c:v>44158</c:v>
                </c:pt>
                <c:pt idx="232">
                  <c:v>44159</c:v>
                </c:pt>
                <c:pt idx="233">
                  <c:v>44160</c:v>
                </c:pt>
                <c:pt idx="234">
                  <c:v>44161</c:v>
                </c:pt>
                <c:pt idx="235">
                  <c:v>44162</c:v>
                </c:pt>
                <c:pt idx="236">
                  <c:v>44163</c:v>
                </c:pt>
                <c:pt idx="237">
                  <c:v>44164</c:v>
                </c:pt>
                <c:pt idx="238">
                  <c:v>44165</c:v>
                </c:pt>
                <c:pt idx="239">
                  <c:v>44166</c:v>
                </c:pt>
                <c:pt idx="240">
                  <c:v>44167</c:v>
                </c:pt>
                <c:pt idx="241">
                  <c:v>44168</c:v>
                </c:pt>
                <c:pt idx="242">
                  <c:v>44169</c:v>
                </c:pt>
                <c:pt idx="243">
                  <c:v>44170</c:v>
                </c:pt>
                <c:pt idx="244">
                  <c:v>44171</c:v>
                </c:pt>
                <c:pt idx="245">
                  <c:v>44172</c:v>
                </c:pt>
                <c:pt idx="246">
                  <c:v>44173</c:v>
                </c:pt>
                <c:pt idx="247">
                  <c:v>44174</c:v>
                </c:pt>
                <c:pt idx="248">
                  <c:v>44175</c:v>
                </c:pt>
                <c:pt idx="249">
                  <c:v>44176</c:v>
                </c:pt>
                <c:pt idx="250">
                  <c:v>44177</c:v>
                </c:pt>
                <c:pt idx="251">
                  <c:v>44178</c:v>
                </c:pt>
                <c:pt idx="252">
                  <c:v>44179</c:v>
                </c:pt>
                <c:pt idx="253">
                  <c:v>44180</c:v>
                </c:pt>
                <c:pt idx="254">
                  <c:v>44181</c:v>
                </c:pt>
                <c:pt idx="255">
                  <c:v>44182</c:v>
                </c:pt>
                <c:pt idx="256">
                  <c:v>44183</c:v>
                </c:pt>
                <c:pt idx="257">
                  <c:v>44184</c:v>
                </c:pt>
                <c:pt idx="258">
                  <c:v>44185</c:v>
                </c:pt>
                <c:pt idx="259">
                  <c:v>44186</c:v>
                </c:pt>
                <c:pt idx="260">
                  <c:v>44187</c:v>
                </c:pt>
                <c:pt idx="261">
                  <c:v>44188</c:v>
                </c:pt>
                <c:pt idx="262">
                  <c:v>44189</c:v>
                </c:pt>
                <c:pt idx="263">
                  <c:v>44190</c:v>
                </c:pt>
                <c:pt idx="264">
                  <c:v>44191</c:v>
                </c:pt>
                <c:pt idx="265">
                  <c:v>44192</c:v>
                </c:pt>
                <c:pt idx="266">
                  <c:v>44193</c:v>
                </c:pt>
                <c:pt idx="267">
                  <c:v>44194</c:v>
                </c:pt>
                <c:pt idx="268">
                  <c:v>44195</c:v>
                </c:pt>
                <c:pt idx="269">
                  <c:v>44196</c:v>
                </c:pt>
                <c:pt idx="270">
                  <c:v>44197</c:v>
                </c:pt>
                <c:pt idx="271">
                  <c:v>44198</c:v>
                </c:pt>
                <c:pt idx="272">
                  <c:v>44199</c:v>
                </c:pt>
                <c:pt idx="273">
                  <c:v>44200</c:v>
                </c:pt>
                <c:pt idx="274">
                  <c:v>44201</c:v>
                </c:pt>
                <c:pt idx="275">
                  <c:v>44202</c:v>
                </c:pt>
                <c:pt idx="276">
                  <c:v>44203</c:v>
                </c:pt>
                <c:pt idx="277">
                  <c:v>44204</c:v>
                </c:pt>
                <c:pt idx="278">
                  <c:v>44205</c:v>
                </c:pt>
                <c:pt idx="279">
                  <c:v>44206</c:v>
                </c:pt>
                <c:pt idx="280">
                  <c:v>44207</c:v>
                </c:pt>
                <c:pt idx="281">
                  <c:v>44208</c:v>
                </c:pt>
                <c:pt idx="282">
                  <c:v>44209</c:v>
                </c:pt>
                <c:pt idx="283">
                  <c:v>44210</c:v>
                </c:pt>
                <c:pt idx="284">
                  <c:v>44211</c:v>
                </c:pt>
                <c:pt idx="285">
                  <c:v>44212</c:v>
                </c:pt>
                <c:pt idx="286">
                  <c:v>44213</c:v>
                </c:pt>
                <c:pt idx="287">
                  <c:v>44214</c:v>
                </c:pt>
                <c:pt idx="288">
                  <c:v>44215</c:v>
                </c:pt>
                <c:pt idx="289">
                  <c:v>44216</c:v>
                </c:pt>
                <c:pt idx="290">
                  <c:v>44217</c:v>
                </c:pt>
                <c:pt idx="291">
                  <c:v>44218</c:v>
                </c:pt>
                <c:pt idx="292">
                  <c:v>44219</c:v>
                </c:pt>
                <c:pt idx="293">
                  <c:v>44220</c:v>
                </c:pt>
                <c:pt idx="294">
                  <c:v>44221</c:v>
                </c:pt>
                <c:pt idx="295">
                  <c:v>44222</c:v>
                </c:pt>
                <c:pt idx="296">
                  <c:v>44223</c:v>
                </c:pt>
                <c:pt idx="297">
                  <c:v>44224</c:v>
                </c:pt>
                <c:pt idx="298">
                  <c:v>44225</c:v>
                </c:pt>
                <c:pt idx="299">
                  <c:v>44226</c:v>
                </c:pt>
                <c:pt idx="300">
                  <c:v>44227</c:v>
                </c:pt>
                <c:pt idx="301">
                  <c:v>44228</c:v>
                </c:pt>
                <c:pt idx="302">
                  <c:v>44229</c:v>
                </c:pt>
                <c:pt idx="303">
                  <c:v>44230</c:v>
                </c:pt>
                <c:pt idx="304">
                  <c:v>44231</c:v>
                </c:pt>
                <c:pt idx="305">
                  <c:v>44232</c:v>
                </c:pt>
                <c:pt idx="306">
                  <c:v>44233</c:v>
                </c:pt>
                <c:pt idx="307">
                  <c:v>44234</c:v>
                </c:pt>
                <c:pt idx="308">
                  <c:v>44235</c:v>
                </c:pt>
                <c:pt idx="309">
                  <c:v>44236</c:v>
                </c:pt>
                <c:pt idx="310">
                  <c:v>44237</c:v>
                </c:pt>
                <c:pt idx="311">
                  <c:v>44238</c:v>
                </c:pt>
                <c:pt idx="312">
                  <c:v>44239</c:v>
                </c:pt>
                <c:pt idx="313">
                  <c:v>44240</c:v>
                </c:pt>
                <c:pt idx="314">
                  <c:v>44241</c:v>
                </c:pt>
                <c:pt idx="315">
                  <c:v>44242</c:v>
                </c:pt>
                <c:pt idx="316">
                  <c:v>44243</c:v>
                </c:pt>
                <c:pt idx="317">
                  <c:v>44244</c:v>
                </c:pt>
                <c:pt idx="318">
                  <c:v>44245</c:v>
                </c:pt>
                <c:pt idx="319">
                  <c:v>44246</c:v>
                </c:pt>
                <c:pt idx="320">
                  <c:v>44247</c:v>
                </c:pt>
                <c:pt idx="321">
                  <c:v>44248</c:v>
                </c:pt>
                <c:pt idx="322">
                  <c:v>44249</c:v>
                </c:pt>
                <c:pt idx="323">
                  <c:v>44250</c:v>
                </c:pt>
                <c:pt idx="324">
                  <c:v>44251</c:v>
                </c:pt>
                <c:pt idx="325">
                  <c:v>44252</c:v>
                </c:pt>
                <c:pt idx="326">
                  <c:v>44253</c:v>
                </c:pt>
                <c:pt idx="327">
                  <c:v>44254</c:v>
                </c:pt>
                <c:pt idx="328">
                  <c:v>44255</c:v>
                </c:pt>
                <c:pt idx="329">
                  <c:v>44256</c:v>
                </c:pt>
                <c:pt idx="330">
                  <c:v>44257</c:v>
                </c:pt>
                <c:pt idx="331">
                  <c:v>44258</c:v>
                </c:pt>
                <c:pt idx="332">
                  <c:v>44259</c:v>
                </c:pt>
                <c:pt idx="333">
                  <c:v>44260</c:v>
                </c:pt>
                <c:pt idx="334">
                  <c:v>44261</c:v>
                </c:pt>
                <c:pt idx="335">
                  <c:v>44262</c:v>
                </c:pt>
                <c:pt idx="336">
                  <c:v>44263</c:v>
                </c:pt>
                <c:pt idx="337">
                  <c:v>44264</c:v>
                </c:pt>
                <c:pt idx="338">
                  <c:v>44265</c:v>
                </c:pt>
                <c:pt idx="339">
                  <c:v>44266</c:v>
                </c:pt>
                <c:pt idx="340">
                  <c:v>44267</c:v>
                </c:pt>
                <c:pt idx="341">
                  <c:v>44268</c:v>
                </c:pt>
                <c:pt idx="342">
                  <c:v>44269</c:v>
                </c:pt>
                <c:pt idx="343">
                  <c:v>44270</c:v>
                </c:pt>
                <c:pt idx="344">
                  <c:v>44271</c:v>
                </c:pt>
                <c:pt idx="345">
                  <c:v>44272</c:v>
                </c:pt>
                <c:pt idx="346">
                  <c:v>44273</c:v>
                </c:pt>
                <c:pt idx="347">
                  <c:v>44274</c:v>
                </c:pt>
                <c:pt idx="348">
                  <c:v>44275</c:v>
                </c:pt>
                <c:pt idx="349">
                  <c:v>44276</c:v>
                </c:pt>
                <c:pt idx="350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census!$D$9:$D$386</c15:sqref>
                  </c15:fullRef>
                </c:ext>
              </c:extLst>
              <c:f>census!$D$36:$D$386</c:f>
              <c:numCache>
                <c:formatCode>0</c:formatCode>
                <c:ptCount val="351"/>
                <c:pt idx="0">
                  <c:v>2561</c:v>
                </c:pt>
                <c:pt idx="1">
                  <c:v>2514</c:v>
                </c:pt>
                <c:pt idx="2">
                  <c:v>2749</c:v>
                </c:pt>
                <c:pt idx="3">
                  <c:v>2833</c:v>
                </c:pt>
                <c:pt idx="4">
                  <c:v>3023</c:v>
                </c:pt>
                <c:pt idx="5">
                  <c:v>3105</c:v>
                </c:pt>
                <c:pt idx="6">
                  <c:v>3159</c:v>
                </c:pt>
                <c:pt idx="7">
                  <c:v>3492</c:v>
                </c:pt>
                <c:pt idx="8">
                  <c:v>3599</c:v>
                </c:pt>
                <c:pt idx="9">
                  <c:v>3625</c:v>
                </c:pt>
                <c:pt idx="10">
                  <c:v>3939</c:v>
                </c:pt>
                <c:pt idx="11">
                  <c:v>4188</c:v>
                </c:pt>
                <c:pt idx="12">
                  <c:v>4616</c:v>
                </c:pt>
                <c:pt idx="13">
                  <c:v>4844</c:v>
                </c:pt>
                <c:pt idx="14">
                  <c:v>5195</c:v>
                </c:pt>
                <c:pt idx="15">
                  <c:v>5278</c:v>
                </c:pt>
                <c:pt idx="16">
                  <c:v>5581</c:v>
                </c:pt>
                <c:pt idx="17">
                  <c:v>5985</c:v>
                </c:pt>
                <c:pt idx="18">
                  <c:v>6420</c:v>
                </c:pt>
                <c:pt idx="19">
                  <c:v>4796</c:v>
                </c:pt>
                <c:pt idx="20">
                  <c:v>5013</c:v>
                </c:pt>
                <c:pt idx="21">
                  <c:v>5213</c:v>
                </c:pt>
                <c:pt idx="22">
                  <c:v>5381</c:v>
                </c:pt>
                <c:pt idx="23">
                  <c:v>5490</c:v>
                </c:pt>
                <c:pt idx="24">
                  <c:v>5682</c:v>
                </c:pt>
                <c:pt idx="25">
                  <c:v>5907</c:v>
                </c:pt>
                <c:pt idx="26">
                  <c:v>6218</c:v>
                </c:pt>
                <c:pt idx="27">
                  <c:v>6424</c:v>
                </c:pt>
                <c:pt idx="28">
                  <c:v>6460</c:v>
                </c:pt>
                <c:pt idx="29">
                  <c:v>6558</c:v>
                </c:pt>
                <c:pt idx="30">
                  <c:v>6531</c:v>
                </c:pt>
                <c:pt idx="31">
                  <c:v>6730</c:v>
                </c:pt>
                <c:pt idx="32">
                  <c:v>6924</c:v>
                </c:pt>
                <c:pt idx="33">
                  <c:v>7127</c:v>
                </c:pt>
                <c:pt idx="34">
                  <c:v>7225</c:v>
                </c:pt>
                <c:pt idx="35">
                  <c:v>7137</c:v>
                </c:pt>
                <c:pt idx="36">
                  <c:v>7196</c:v>
                </c:pt>
                <c:pt idx="37">
                  <c:v>7412</c:v>
                </c:pt>
                <c:pt idx="38">
                  <c:v>7584</c:v>
                </c:pt>
                <c:pt idx="39">
                  <c:v>7665</c:v>
                </c:pt>
                <c:pt idx="40">
                  <c:v>7829</c:v>
                </c:pt>
                <c:pt idx="41">
                  <c:v>7767</c:v>
                </c:pt>
                <c:pt idx="42">
                  <c:v>7810</c:v>
                </c:pt>
                <c:pt idx="43">
                  <c:v>7964</c:v>
                </c:pt>
                <c:pt idx="44">
                  <c:v>8023</c:v>
                </c:pt>
                <c:pt idx="45">
                  <c:v>8146</c:v>
                </c:pt>
                <c:pt idx="46">
                  <c:v>8206</c:v>
                </c:pt>
                <c:pt idx="47">
                  <c:v>8284</c:v>
                </c:pt>
                <c:pt idx="48">
                  <c:v>8396</c:v>
                </c:pt>
                <c:pt idx="49">
                  <c:v>8506</c:v>
                </c:pt>
                <c:pt idx="50">
                  <c:v>8601</c:v>
                </c:pt>
                <c:pt idx="51">
                  <c:v>8487</c:v>
                </c:pt>
                <c:pt idx="52">
                  <c:v>8576</c:v>
                </c:pt>
                <c:pt idx="53">
                  <c:v>8688</c:v>
                </c:pt>
                <c:pt idx="54">
                  <c:v>8631</c:v>
                </c:pt>
                <c:pt idx="55">
                  <c:v>8692</c:v>
                </c:pt>
                <c:pt idx="56">
                  <c:v>8727</c:v>
                </c:pt>
                <c:pt idx="57">
                  <c:v>8745</c:v>
                </c:pt>
                <c:pt idx="58">
                  <c:v>8790</c:v>
                </c:pt>
                <c:pt idx="59">
                  <c:v>8800</c:v>
                </c:pt>
                <c:pt idx="60">
                  <c:v>8829</c:v>
                </c:pt>
                <c:pt idx="61">
                  <c:v>8855</c:v>
                </c:pt>
                <c:pt idx="62">
                  <c:v>8864</c:v>
                </c:pt>
                <c:pt idx="63">
                  <c:v>8866</c:v>
                </c:pt>
                <c:pt idx="64">
                  <c:v>8761</c:v>
                </c:pt>
                <c:pt idx="65">
                  <c:v>8775</c:v>
                </c:pt>
                <c:pt idx="66">
                  <c:v>8790</c:v>
                </c:pt>
                <c:pt idx="67">
                  <c:v>8814</c:v>
                </c:pt>
                <c:pt idx="68">
                  <c:v>8797</c:v>
                </c:pt>
                <c:pt idx="69">
                  <c:v>8809</c:v>
                </c:pt>
                <c:pt idx="70">
                  <c:v>8819</c:v>
                </c:pt>
                <c:pt idx="71">
                  <c:v>8847</c:v>
                </c:pt>
                <c:pt idx="72">
                  <c:v>8869</c:v>
                </c:pt>
                <c:pt idx="73">
                  <c:v>8922</c:v>
                </c:pt>
                <c:pt idx="74">
                  <c:v>8946</c:v>
                </c:pt>
                <c:pt idx="75">
                  <c:v>8975</c:v>
                </c:pt>
                <c:pt idx="76">
                  <c:v>9004</c:v>
                </c:pt>
                <c:pt idx="77">
                  <c:v>9032</c:v>
                </c:pt>
                <c:pt idx="78">
                  <c:v>8995</c:v>
                </c:pt>
                <c:pt idx="79">
                  <c:v>9012</c:v>
                </c:pt>
                <c:pt idx="80">
                  <c:v>9028</c:v>
                </c:pt>
                <c:pt idx="81">
                  <c:v>9098</c:v>
                </c:pt>
                <c:pt idx="82">
                  <c:v>9140</c:v>
                </c:pt>
                <c:pt idx="83">
                  <c:v>9182</c:v>
                </c:pt>
                <c:pt idx="84">
                  <c:v>9224</c:v>
                </c:pt>
                <c:pt idx="85">
                  <c:v>9185</c:v>
                </c:pt>
                <c:pt idx="86">
                  <c:v>9214</c:v>
                </c:pt>
                <c:pt idx="87">
                  <c:v>9242</c:v>
                </c:pt>
                <c:pt idx="88">
                  <c:v>9214</c:v>
                </c:pt>
                <c:pt idx="89">
                  <c:v>9240</c:v>
                </c:pt>
                <c:pt idx="90">
                  <c:v>9266</c:v>
                </c:pt>
                <c:pt idx="91">
                  <c:v>9291</c:v>
                </c:pt>
                <c:pt idx="92">
                  <c:v>9252</c:v>
                </c:pt>
                <c:pt idx="93">
                  <c:v>9267</c:v>
                </c:pt>
                <c:pt idx="94">
                  <c:v>9282</c:v>
                </c:pt>
                <c:pt idx="95">
                  <c:v>9403</c:v>
                </c:pt>
                <c:pt idx="96">
                  <c:v>9443</c:v>
                </c:pt>
                <c:pt idx="97">
                  <c:v>9482</c:v>
                </c:pt>
                <c:pt idx="98">
                  <c:v>9520</c:v>
                </c:pt>
                <c:pt idx="99">
                  <c:v>9521</c:v>
                </c:pt>
                <c:pt idx="100">
                  <c:v>9543</c:v>
                </c:pt>
                <c:pt idx="101">
                  <c:v>9564</c:v>
                </c:pt>
                <c:pt idx="102">
                  <c:v>9675</c:v>
                </c:pt>
                <c:pt idx="103">
                  <c:v>9722</c:v>
                </c:pt>
                <c:pt idx="104">
                  <c:v>9767</c:v>
                </c:pt>
                <c:pt idx="105">
                  <c:v>9813</c:v>
                </c:pt>
                <c:pt idx="106">
                  <c:v>9801</c:v>
                </c:pt>
                <c:pt idx="107">
                  <c:v>9832</c:v>
                </c:pt>
                <c:pt idx="108">
                  <c:v>9862</c:v>
                </c:pt>
                <c:pt idx="109">
                  <c:v>9975</c:v>
                </c:pt>
                <c:pt idx="110">
                  <c:v>10016</c:v>
                </c:pt>
                <c:pt idx="111">
                  <c:v>10057</c:v>
                </c:pt>
                <c:pt idx="112">
                  <c:v>10097</c:v>
                </c:pt>
                <c:pt idx="113">
                  <c:v>10110</c:v>
                </c:pt>
                <c:pt idx="114">
                  <c:v>10142</c:v>
                </c:pt>
                <c:pt idx="115">
                  <c:v>10173</c:v>
                </c:pt>
                <c:pt idx="116">
                  <c:v>10261</c:v>
                </c:pt>
                <c:pt idx="117">
                  <c:v>10306</c:v>
                </c:pt>
                <c:pt idx="118">
                  <c:v>10351</c:v>
                </c:pt>
                <c:pt idx="119">
                  <c:v>10395</c:v>
                </c:pt>
                <c:pt idx="120">
                  <c:v>10419</c:v>
                </c:pt>
                <c:pt idx="121">
                  <c:v>10467</c:v>
                </c:pt>
                <c:pt idx="122">
                  <c:v>10514</c:v>
                </c:pt>
                <c:pt idx="123">
                  <c:v>10579</c:v>
                </c:pt>
                <c:pt idx="124">
                  <c:v>10627</c:v>
                </c:pt>
                <c:pt idx="125">
                  <c:v>10675</c:v>
                </c:pt>
                <c:pt idx="126">
                  <c:v>10720</c:v>
                </c:pt>
                <c:pt idx="127">
                  <c:v>10755</c:v>
                </c:pt>
                <c:pt idx="128">
                  <c:v>10806</c:v>
                </c:pt>
                <c:pt idx="129">
                  <c:v>10855</c:v>
                </c:pt>
                <c:pt idx="130">
                  <c:v>10920</c:v>
                </c:pt>
                <c:pt idx="131">
                  <c:v>10967</c:v>
                </c:pt>
                <c:pt idx="132">
                  <c:v>11016.561767033847</c:v>
                </c:pt>
                <c:pt idx="133">
                  <c:v>11067.089148326317</c:v>
                </c:pt>
                <c:pt idx="134">
                  <c:v>11084</c:v>
                </c:pt>
                <c:pt idx="135">
                  <c:v>11126</c:v>
                </c:pt>
                <c:pt idx="136">
                  <c:v>11169.428227605931</c:v>
                </c:pt>
                <c:pt idx="137" formatCode="#,##0">
                  <c:v>11230</c:v>
                </c:pt>
                <c:pt idx="138" formatCode="#,##0">
                  <c:v>11272</c:v>
                </c:pt>
                <c:pt idx="139" formatCode="#,##0">
                  <c:v>11311</c:v>
                </c:pt>
                <c:pt idx="140" formatCode="#,##0">
                  <c:v>11347</c:v>
                </c:pt>
                <c:pt idx="141" formatCode="#,##0">
                  <c:v>11413</c:v>
                </c:pt>
                <c:pt idx="142" formatCode="#,##0">
                  <c:v>11456</c:v>
                </c:pt>
                <c:pt idx="143" formatCode="#,##0">
                  <c:v>11498</c:v>
                </c:pt>
                <c:pt idx="144" formatCode="#,##0">
                  <c:v>11600.23653636448</c:v>
                </c:pt>
                <c:pt idx="145" formatCode="#,##0">
                  <c:v>11658.67055042772</c:v>
                </c:pt>
                <c:pt idx="146" formatCode="#,##0">
                  <c:v>11716.420522699533</c:v>
                </c:pt>
                <c:pt idx="147" formatCode="#,##0">
                  <c:v>11773.469626077951</c:v>
                </c:pt>
                <c:pt idx="148" formatCode="#,##0">
                  <c:v>11784</c:v>
                </c:pt>
                <c:pt idx="149" formatCode="#,##0">
                  <c:v>11844</c:v>
                </c:pt>
                <c:pt idx="150" formatCode="#,##0">
                  <c:v>11902</c:v>
                </c:pt>
                <c:pt idx="151" formatCode="#,##0">
                  <c:v>11791</c:v>
                </c:pt>
                <c:pt idx="152" formatCode="#,##0">
                  <c:v>11811</c:v>
                </c:pt>
                <c:pt idx="153" formatCode="#,##0">
                  <c:v>11831</c:v>
                </c:pt>
                <c:pt idx="154" formatCode="#,##0">
                  <c:v>11848</c:v>
                </c:pt>
                <c:pt idx="155" formatCode="#,##0">
                  <c:v>11867.768435637663</c:v>
                </c:pt>
                <c:pt idx="156" formatCode="#,##0">
                  <c:v>11977</c:v>
                </c:pt>
                <c:pt idx="157" formatCode="#,##0">
                  <c:v>12007</c:v>
                </c:pt>
                <c:pt idx="158">
                  <c:v>12132.54532607995</c:v>
                </c:pt>
                <c:pt idx="159">
                  <c:v>12190.515172387562</c:v>
                </c:pt>
                <c:pt idx="160">
                  <c:v>12247.682554526324</c:v>
                </c:pt>
                <c:pt idx="161">
                  <c:v>12304.029808308775</c:v>
                </c:pt>
                <c:pt idx="162">
                  <c:v>12196.486249466487</c:v>
                </c:pt>
                <c:pt idx="163">
                  <c:v>12225.780513732114</c:v>
                </c:pt>
                <c:pt idx="164">
                  <c:v>12254.126628684915</c:v>
                </c:pt>
                <c:pt idx="165">
                  <c:v>12281.516488364692</c:v>
                </c:pt>
                <c:pt idx="166">
                  <c:v>12307.942285940509</c:v>
                </c:pt>
                <c:pt idx="167">
                  <c:v>12333.396518557751</c:v>
                </c:pt>
                <c:pt idx="168">
                  <c:v>12301</c:v>
                </c:pt>
                <c:pt idx="169">
                  <c:v>12409</c:v>
                </c:pt>
                <c:pt idx="170">
                  <c:v>12439</c:v>
                </c:pt>
                <c:pt idx="171">
                  <c:v>12468</c:v>
                </c:pt>
                <c:pt idx="172">
                  <c:v>12495</c:v>
                </c:pt>
                <c:pt idx="173">
                  <c:v>12519</c:v>
                </c:pt>
                <c:pt idx="174">
                  <c:v>12542</c:v>
                </c:pt>
                <c:pt idx="175">
                  <c:v>12563</c:v>
                </c:pt>
                <c:pt idx="176">
                  <c:v>12741.551947846541</c:v>
                </c:pt>
                <c:pt idx="177">
                  <c:v>12794.071058181727</c:v>
                </c:pt>
                <c:pt idx="178">
                  <c:v>12845.613249483569</c:v>
                </c:pt>
                <c:pt idx="179">
                  <c:v>12896.161672368549</c:v>
                </c:pt>
                <c:pt idx="180">
                  <c:v>12945.699758788307</c:v>
                </c:pt>
                <c:pt idx="181">
                  <c:v>12994.211233660382</c:v>
                </c:pt>
                <c:pt idx="182">
                  <c:v>13041.680126341193</c:v>
                </c:pt>
                <c:pt idx="183">
                  <c:v>13107</c:v>
                </c:pt>
                <c:pt idx="184">
                  <c:v>13155</c:v>
                </c:pt>
                <c:pt idx="185">
                  <c:v>13199</c:v>
                </c:pt>
                <c:pt idx="186">
                  <c:v>13242</c:v>
                </c:pt>
                <c:pt idx="187">
                  <c:v>13282</c:v>
                </c:pt>
                <c:pt idx="188">
                  <c:v>13320</c:v>
                </c:pt>
                <c:pt idx="189">
                  <c:v>13356</c:v>
                </c:pt>
                <c:pt idx="190">
                  <c:v>13775</c:v>
                </c:pt>
                <c:pt idx="191">
                  <c:v>13859</c:v>
                </c:pt>
                <c:pt idx="192">
                  <c:v>13940</c:v>
                </c:pt>
                <c:pt idx="193">
                  <c:v>14019</c:v>
                </c:pt>
                <c:pt idx="194">
                  <c:v>14096</c:v>
                </c:pt>
                <c:pt idx="195">
                  <c:v>14170</c:v>
                </c:pt>
                <c:pt idx="196">
                  <c:v>14241</c:v>
                </c:pt>
                <c:pt idx="197">
                  <c:v>14693</c:v>
                </c:pt>
                <c:pt idx="198">
                  <c:v>14834</c:v>
                </c:pt>
                <c:pt idx="199">
                  <c:v>14974</c:v>
                </c:pt>
                <c:pt idx="200">
                  <c:v>15112</c:v>
                </c:pt>
                <c:pt idx="201">
                  <c:v>15247</c:v>
                </c:pt>
                <c:pt idx="202">
                  <c:v>15381</c:v>
                </c:pt>
                <c:pt idx="203">
                  <c:v>15512</c:v>
                </c:pt>
                <c:pt idx="204">
                  <c:v>15655.68773125488</c:v>
                </c:pt>
                <c:pt idx="205">
                  <c:v>15815.920325260504</c:v>
                </c:pt>
                <c:pt idx="206">
                  <c:v>15975.539378394713</c:v>
                </c:pt>
                <c:pt idx="207">
                  <c:v>16298</c:v>
                </c:pt>
                <c:pt idx="208">
                  <c:v>16520</c:v>
                </c:pt>
                <c:pt idx="209">
                  <c:v>16754</c:v>
                </c:pt>
                <c:pt idx="210">
                  <c:v>17003</c:v>
                </c:pt>
                <c:pt idx="211">
                  <c:v>17311.09332428961</c:v>
                </c:pt>
                <c:pt idx="212">
                  <c:v>17642.833953930527</c:v>
                </c:pt>
                <c:pt idx="213">
                  <c:v>17958.384365061091</c:v>
                </c:pt>
                <c:pt idx="214">
                  <c:v>18151.173911408416</c:v>
                </c:pt>
                <c:pt idx="215">
                  <c:v>18469.282805786734</c:v>
                </c:pt>
                <c:pt idx="216">
                  <c:v>18802.319545399114</c:v>
                </c:pt>
                <c:pt idx="217">
                  <c:v>19234.271805331126</c:v>
                </c:pt>
                <c:pt idx="218">
                  <c:v>19712</c:v>
                </c:pt>
                <c:pt idx="219">
                  <c:v>20155</c:v>
                </c:pt>
                <c:pt idx="220">
                  <c:v>20626</c:v>
                </c:pt>
                <c:pt idx="221">
                  <c:v>21036.496086410782</c:v>
                </c:pt>
                <c:pt idx="222">
                  <c:v>21526.615080004918</c:v>
                </c:pt>
                <c:pt idx="223">
                  <c:v>22040.86792000999</c:v>
                </c:pt>
                <c:pt idx="224">
                  <c:v>22666.809738521199</c:v>
                </c:pt>
                <c:pt idx="225">
                  <c:v>22574.002060790343</c:v>
                </c:pt>
                <c:pt idx="226">
                  <c:v>23190.452717576685</c:v>
                </c:pt>
                <c:pt idx="227">
                  <c:v>23808.175814214686</c:v>
                </c:pt>
                <c:pt idx="228">
                  <c:v>23019.00140085756</c:v>
                </c:pt>
                <c:pt idx="229">
                  <c:v>23373</c:v>
                </c:pt>
                <c:pt idx="230">
                  <c:v>23871</c:v>
                </c:pt>
                <c:pt idx="231">
                  <c:v>24385</c:v>
                </c:pt>
                <c:pt idx="232">
                  <c:v>23862.672123439923</c:v>
                </c:pt>
                <c:pt idx="233">
                  <c:v>24261.137850384519</c:v>
                </c:pt>
                <c:pt idx="234">
                  <c:v>24545.705528808914</c:v>
                </c:pt>
                <c:pt idx="235">
                  <c:v>24870.912894270285</c:v>
                </c:pt>
                <c:pt idx="236">
                  <c:v>25180.502618915092</c:v>
                </c:pt>
                <c:pt idx="237">
                  <c:v>25503.119599238871</c:v>
                </c:pt>
                <c:pt idx="238">
                  <c:v>25864.906103008765</c:v>
                </c:pt>
                <c:pt idx="239">
                  <c:v>25652.724790054941</c:v>
                </c:pt>
                <c:pt idx="240">
                  <c:v>25937.834623048628</c:v>
                </c:pt>
                <c:pt idx="241">
                  <c:v>26219.306198500504</c:v>
                </c:pt>
                <c:pt idx="242">
                  <c:v>29840.415865049519</c:v>
                </c:pt>
                <c:pt idx="243">
                  <c:v>30059.450999236287</c:v>
                </c:pt>
                <c:pt idx="244">
                  <c:v>30267.601355839335</c:v>
                </c:pt>
                <c:pt idx="245">
                  <c:v>30556.43592318688</c:v>
                </c:pt>
                <c:pt idx="246">
                  <c:v>30558</c:v>
                </c:pt>
                <c:pt idx="247">
                  <c:v>30747</c:v>
                </c:pt>
                <c:pt idx="248">
                  <c:v>30925</c:v>
                </c:pt>
                <c:pt idx="249">
                  <c:v>31119</c:v>
                </c:pt>
                <c:pt idx="250">
                  <c:v>31282</c:v>
                </c:pt>
                <c:pt idx="251">
                  <c:v>31431</c:v>
                </c:pt>
                <c:pt idx="252">
                  <c:v>31565</c:v>
                </c:pt>
                <c:pt idx="253">
                  <c:v>31552</c:v>
                </c:pt>
                <c:pt idx="254">
                  <c:v>31654</c:v>
                </c:pt>
                <c:pt idx="255">
                  <c:v>31740</c:v>
                </c:pt>
                <c:pt idx="256">
                  <c:v>31974</c:v>
                </c:pt>
                <c:pt idx="257">
                  <c:v>32169</c:v>
                </c:pt>
                <c:pt idx="258">
                  <c:v>32357</c:v>
                </c:pt>
                <c:pt idx="259">
                  <c:v>32537</c:v>
                </c:pt>
                <c:pt idx="260">
                  <c:v>32376</c:v>
                </c:pt>
                <c:pt idx="261">
                  <c:v>32539.259648623341</c:v>
                </c:pt>
                <c:pt idx="262">
                  <c:v>32693.372097905245</c:v>
                </c:pt>
                <c:pt idx="263">
                  <c:v>32678</c:v>
                </c:pt>
                <c:pt idx="264">
                  <c:v>32794</c:v>
                </c:pt>
                <c:pt idx="265">
                  <c:v>32904.211622771378</c:v>
                </c:pt>
                <c:pt idx="266">
                  <c:v>33051.740589465131</c:v>
                </c:pt>
                <c:pt idx="267">
                  <c:v>33197.663304823822</c:v>
                </c:pt>
                <c:pt idx="268">
                  <c:v>33180</c:v>
                </c:pt>
                <c:pt idx="269">
                  <c:v>33255</c:v>
                </c:pt>
                <c:pt idx="270">
                  <c:v>33332.162796199402</c:v>
                </c:pt>
                <c:pt idx="271">
                  <c:v>33432.500006943585</c:v>
                </c:pt>
                <c:pt idx="272">
                  <c:v>33525.587746989229</c:v>
                </c:pt>
                <c:pt idx="273">
                  <c:v>33631.034168887199</c:v>
                </c:pt>
                <c:pt idx="274">
                  <c:v>33717</c:v>
                </c:pt>
                <c:pt idx="275">
                  <c:v>33837</c:v>
                </c:pt>
                <c:pt idx="276">
                  <c:v>33951</c:v>
                </c:pt>
                <c:pt idx="277">
                  <c:v>34302</c:v>
                </c:pt>
                <c:pt idx="278">
                  <c:v>34447</c:v>
                </c:pt>
                <c:pt idx="279">
                  <c:v>34600</c:v>
                </c:pt>
                <c:pt idx="280">
                  <c:v>34762</c:v>
                </c:pt>
                <c:pt idx="281">
                  <c:v>34606</c:v>
                </c:pt>
                <c:pt idx="282">
                  <c:v>34754</c:v>
                </c:pt>
                <c:pt idx="283">
                  <c:v>34901</c:v>
                </c:pt>
                <c:pt idx="284">
                  <c:v>34834</c:v>
                </c:pt>
                <c:pt idx="285">
                  <c:v>34960</c:v>
                </c:pt>
                <c:pt idx="286">
                  <c:v>35084</c:v>
                </c:pt>
                <c:pt idx="287">
                  <c:v>35212</c:v>
                </c:pt>
                <c:pt idx="288">
                  <c:v>35036</c:v>
                </c:pt>
                <c:pt idx="289">
                  <c:v>35149</c:v>
                </c:pt>
                <c:pt idx="290">
                  <c:v>35262</c:v>
                </c:pt>
                <c:pt idx="291">
                  <c:v>35203</c:v>
                </c:pt>
                <c:pt idx="292">
                  <c:v>35289</c:v>
                </c:pt>
                <c:pt idx="293">
                  <c:v>35370</c:v>
                </c:pt>
                <c:pt idx="294">
                  <c:v>35449</c:v>
                </c:pt>
                <c:pt idx="295">
                  <c:v>35446</c:v>
                </c:pt>
                <c:pt idx="296">
                  <c:v>35532</c:v>
                </c:pt>
                <c:pt idx="297">
                  <c:v>35615</c:v>
                </c:pt>
                <c:pt idx="298">
                  <c:v>35653</c:v>
                </c:pt>
                <c:pt idx="299">
                  <c:v>35729</c:v>
                </c:pt>
                <c:pt idx="300">
                  <c:v>35800</c:v>
                </c:pt>
                <c:pt idx="301">
                  <c:v>35869</c:v>
                </c:pt>
                <c:pt idx="302">
                  <c:v>35770</c:v>
                </c:pt>
                <c:pt idx="303">
                  <c:v>35831</c:v>
                </c:pt>
                <c:pt idx="304">
                  <c:v>35891</c:v>
                </c:pt>
                <c:pt idx="305">
                  <c:v>35863</c:v>
                </c:pt>
                <c:pt idx="306">
                  <c:v>35897.177697077575</c:v>
                </c:pt>
                <c:pt idx="307">
                  <c:v>35931.894648701113</c:v>
                </c:pt>
                <c:pt idx="308">
                  <c:v>35966.461226010433</c:v>
                </c:pt>
                <c:pt idx="309">
                  <c:v>36055.417919085347</c:v>
                </c:pt>
                <c:pt idx="310">
                  <c:v>36093.463424769965</c:v>
                </c:pt>
                <c:pt idx="311">
                  <c:v>36129.217675410771</c:v>
                </c:pt>
                <c:pt idx="312">
                  <c:v>36179.917340353008</c:v>
                </c:pt>
                <c:pt idx="313">
                  <c:v>36215.20508473878</c:v>
                </c:pt>
                <c:pt idx="314">
                  <c:v>36249.742638640986</c:v>
                </c:pt>
                <c:pt idx="315">
                  <c:v>36285.554889987041</c:v>
                </c:pt>
                <c:pt idx="316">
                  <c:v>36345.229895869641</c:v>
                </c:pt>
                <c:pt idx="317">
                  <c:v>36379.471797456186</c:v>
                </c:pt>
                <c:pt idx="318">
                  <c:v>36411.792421172308</c:v>
                </c:pt>
                <c:pt idx="319">
                  <c:v>36408.487927013986</c:v>
                </c:pt>
                <c:pt idx="320">
                  <c:v>36435.501302014163</c:v>
                </c:pt>
                <c:pt idx="321">
                  <c:v>36461.358418437871</c:v>
                </c:pt>
                <c:pt idx="322">
                  <c:v>36487.00237871529</c:v>
                </c:pt>
                <c:pt idx="323">
                  <c:v>36512.172080203643</c:v>
                </c:pt>
                <c:pt idx="324">
                  <c:v>36536.003403043076</c:v>
                </c:pt>
                <c:pt idx="325">
                  <c:v>36558.027091258096</c:v>
                </c:pt>
                <c:pt idx="326">
                  <c:v>36590.943367564389</c:v>
                </c:pt>
                <c:pt idx="327">
                  <c:v>36611.81776261871</c:v>
                </c:pt>
                <c:pt idx="328">
                  <c:v>36633.988892926587</c:v>
                </c:pt>
                <c:pt idx="329">
                  <c:v>36656.461193966723</c:v>
                </c:pt>
                <c:pt idx="330">
                  <c:v>36686.179356152155</c:v>
                </c:pt>
                <c:pt idx="331">
                  <c:v>36707.033480651284</c:v>
                </c:pt>
                <c:pt idx="332">
                  <c:v>36734</c:v>
                </c:pt>
                <c:pt idx="333">
                  <c:v>36776.588161806343</c:v>
                </c:pt>
                <c:pt idx="334">
                  <c:v>36803</c:v>
                </c:pt>
                <c:pt idx="335">
                  <c:v>36828</c:v>
                </c:pt>
                <c:pt idx="336">
                  <c:v>36855</c:v>
                </c:pt>
                <c:pt idx="337">
                  <c:v>36906.564820742045</c:v>
                </c:pt>
                <c:pt idx="338">
                  <c:v>36933.415331490171</c:v>
                </c:pt>
                <c:pt idx="339">
                  <c:v>36969</c:v>
                </c:pt>
                <c:pt idx="340">
                  <c:v>36998.535916797038</c:v>
                </c:pt>
                <c:pt idx="341">
                  <c:v>37032.904366899827</c:v>
                </c:pt>
                <c:pt idx="342">
                  <c:v>37068.423295909895</c:v>
                </c:pt>
                <c:pt idx="343">
                  <c:v>37105.119996190173</c:v>
                </c:pt>
                <c:pt idx="344">
                  <c:v>37132.845702037761</c:v>
                </c:pt>
                <c:pt idx="345">
                  <c:v>37173.00739684554</c:v>
                </c:pt>
                <c:pt idx="346">
                  <c:v>37215.147111102015</c:v>
                </c:pt>
                <c:pt idx="347">
                  <c:v>37258</c:v>
                </c:pt>
                <c:pt idx="348">
                  <c:v>37296</c:v>
                </c:pt>
                <c:pt idx="349">
                  <c:v>37327</c:v>
                </c:pt>
                <c:pt idx="350">
                  <c:v>37356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40-42E2-A088-968BE4274CA8}"/>
            </c:ext>
          </c:extLst>
        </c:ser>
        <c:ser>
          <c:idx val="4"/>
          <c:order val="4"/>
          <c:tx>
            <c:strRef>
              <c:f>census!$G$3</c:f>
              <c:strCache>
                <c:ptCount val="1"/>
                <c:pt idx="0">
                  <c:v>max, Pred. 1 wk. ago</c:v>
                </c:pt>
              </c:strCache>
            </c:strRef>
          </c:tx>
          <c:spPr>
            <a:ln w="25400" cap="rnd">
              <a:solidFill>
                <a:schemeClr val="accent1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circle"/>
            <c:size val="2"/>
            <c:spPr>
              <a:solidFill>
                <a:schemeClr val="accent1">
                  <a:lumMod val="75000"/>
                </a:schemeClr>
              </a:solidFill>
              <a:ln w="317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census!$A$36:$A$386</c:f>
              <c:numCache>
                <c:formatCode>m/d/yy;@</c:formatCode>
                <c:ptCount val="351"/>
                <c:pt idx="0">
                  <c:v>43927</c:v>
                </c:pt>
                <c:pt idx="1">
                  <c:v>43928</c:v>
                </c:pt>
                <c:pt idx="2">
                  <c:v>43929</c:v>
                </c:pt>
                <c:pt idx="3">
                  <c:v>43930</c:v>
                </c:pt>
                <c:pt idx="4">
                  <c:v>43931</c:v>
                </c:pt>
                <c:pt idx="5">
                  <c:v>43932</c:v>
                </c:pt>
                <c:pt idx="6">
                  <c:v>43933</c:v>
                </c:pt>
                <c:pt idx="7">
                  <c:v>43934</c:v>
                </c:pt>
                <c:pt idx="8">
                  <c:v>43935</c:v>
                </c:pt>
                <c:pt idx="9">
                  <c:v>43936</c:v>
                </c:pt>
                <c:pt idx="10">
                  <c:v>43937</c:v>
                </c:pt>
                <c:pt idx="11">
                  <c:v>43938</c:v>
                </c:pt>
                <c:pt idx="12">
                  <c:v>43939</c:v>
                </c:pt>
                <c:pt idx="13">
                  <c:v>43940</c:v>
                </c:pt>
                <c:pt idx="14">
                  <c:v>43941</c:v>
                </c:pt>
                <c:pt idx="15">
                  <c:v>43942</c:v>
                </c:pt>
                <c:pt idx="16">
                  <c:v>43943</c:v>
                </c:pt>
                <c:pt idx="17">
                  <c:v>43944</c:v>
                </c:pt>
                <c:pt idx="18">
                  <c:v>43945</c:v>
                </c:pt>
                <c:pt idx="19">
                  <c:v>43946</c:v>
                </c:pt>
                <c:pt idx="20">
                  <c:v>43947</c:v>
                </c:pt>
                <c:pt idx="21">
                  <c:v>43948</c:v>
                </c:pt>
                <c:pt idx="22">
                  <c:v>43949</c:v>
                </c:pt>
                <c:pt idx="23">
                  <c:v>43950</c:v>
                </c:pt>
                <c:pt idx="24">
                  <c:v>43951</c:v>
                </c:pt>
                <c:pt idx="25">
                  <c:v>43952</c:v>
                </c:pt>
                <c:pt idx="26">
                  <c:v>43953</c:v>
                </c:pt>
                <c:pt idx="27">
                  <c:v>43954</c:v>
                </c:pt>
                <c:pt idx="28">
                  <c:v>43955</c:v>
                </c:pt>
                <c:pt idx="29">
                  <c:v>43956</c:v>
                </c:pt>
                <c:pt idx="30">
                  <c:v>43957</c:v>
                </c:pt>
                <c:pt idx="31">
                  <c:v>43958</c:v>
                </c:pt>
                <c:pt idx="32">
                  <c:v>43959</c:v>
                </c:pt>
                <c:pt idx="33">
                  <c:v>43960</c:v>
                </c:pt>
                <c:pt idx="34">
                  <c:v>43961</c:v>
                </c:pt>
                <c:pt idx="35">
                  <c:v>43962</c:v>
                </c:pt>
                <c:pt idx="36">
                  <c:v>43963</c:v>
                </c:pt>
                <c:pt idx="37">
                  <c:v>43964</c:v>
                </c:pt>
                <c:pt idx="38">
                  <c:v>43965</c:v>
                </c:pt>
                <c:pt idx="39">
                  <c:v>43966</c:v>
                </c:pt>
                <c:pt idx="40">
                  <c:v>43967</c:v>
                </c:pt>
                <c:pt idx="41">
                  <c:v>43968</c:v>
                </c:pt>
                <c:pt idx="42">
                  <c:v>43969</c:v>
                </c:pt>
                <c:pt idx="43">
                  <c:v>43970</c:v>
                </c:pt>
                <c:pt idx="44">
                  <c:v>43971</c:v>
                </c:pt>
                <c:pt idx="45">
                  <c:v>43972</c:v>
                </c:pt>
                <c:pt idx="46">
                  <c:v>43973</c:v>
                </c:pt>
                <c:pt idx="47">
                  <c:v>43974</c:v>
                </c:pt>
                <c:pt idx="48">
                  <c:v>43975</c:v>
                </c:pt>
                <c:pt idx="49">
                  <c:v>43976</c:v>
                </c:pt>
                <c:pt idx="50">
                  <c:v>43977</c:v>
                </c:pt>
                <c:pt idx="51">
                  <c:v>43978</c:v>
                </c:pt>
                <c:pt idx="52">
                  <c:v>43979</c:v>
                </c:pt>
                <c:pt idx="53">
                  <c:v>43980</c:v>
                </c:pt>
                <c:pt idx="54">
                  <c:v>43981</c:v>
                </c:pt>
                <c:pt idx="55">
                  <c:v>43982</c:v>
                </c:pt>
                <c:pt idx="56">
                  <c:v>43983</c:v>
                </c:pt>
                <c:pt idx="57">
                  <c:v>43984</c:v>
                </c:pt>
                <c:pt idx="58">
                  <c:v>43985</c:v>
                </c:pt>
                <c:pt idx="59">
                  <c:v>43986</c:v>
                </c:pt>
                <c:pt idx="60">
                  <c:v>43987</c:v>
                </c:pt>
                <c:pt idx="61">
                  <c:v>43988</c:v>
                </c:pt>
                <c:pt idx="62">
                  <c:v>43989</c:v>
                </c:pt>
                <c:pt idx="63">
                  <c:v>43990</c:v>
                </c:pt>
                <c:pt idx="64">
                  <c:v>43991</c:v>
                </c:pt>
                <c:pt idx="65">
                  <c:v>43992</c:v>
                </c:pt>
                <c:pt idx="66">
                  <c:v>43993</c:v>
                </c:pt>
                <c:pt idx="67">
                  <c:v>43994</c:v>
                </c:pt>
                <c:pt idx="68">
                  <c:v>43995</c:v>
                </c:pt>
                <c:pt idx="69">
                  <c:v>43996</c:v>
                </c:pt>
                <c:pt idx="70">
                  <c:v>43997</c:v>
                </c:pt>
                <c:pt idx="71">
                  <c:v>43998</c:v>
                </c:pt>
                <c:pt idx="72">
                  <c:v>43999</c:v>
                </c:pt>
                <c:pt idx="73">
                  <c:v>44000</c:v>
                </c:pt>
                <c:pt idx="74">
                  <c:v>44001</c:v>
                </c:pt>
                <c:pt idx="75">
                  <c:v>44002</c:v>
                </c:pt>
                <c:pt idx="76">
                  <c:v>44003</c:v>
                </c:pt>
                <c:pt idx="77">
                  <c:v>44004</c:v>
                </c:pt>
                <c:pt idx="78">
                  <c:v>44005</c:v>
                </c:pt>
                <c:pt idx="79">
                  <c:v>44006</c:v>
                </c:pt>
                <c:pt idx="80">
                  <c:v>44007</c:v>
                </c:pt>
                <c:pt idx="81">
                  <c:v>44008</c:v>
                </c:pt>
                <c:pt idx="82">
                  <c:v>44009</c:v>
                </c:pt>
                <c:pt idx="83">
                  <c:v>44010</c:v>
                </c:pt>
                <c:pt idx="84">
                  <c:v>44011</c:v>
                </c:pt>
                <c:pt idx="85">
                  <c:v>44012</c:v>
                </c:pt>
                <c:pt idx="86">
                  <c:v>44013</c:v>
                </c:pt>
                <c:pt idx="87">
                  <c:v>44014</c:v>
                </c:pt>
                <c:pt idx="88">
                  <c:v>44015</c:v>
                </c:pt>
                <c:pt idx="89">
                  <c:v>44016</c:v>
                </c:pt>
                <c:pt idx="90">
                  <c:v>44017</c:v>
                </c:pt>
                <c:pt idx="91">
                  <c:v>44018</c:v>
                </c:pt>
                <c:pt idx="92">
                  <c:v>44019</c:v>
                </c:pt>
                <c:pt idx="93">
                  <c:v>44020</c:v>
                </c:pt>
                <c:pt idx="94">
                  <c:v>44021</c:v>
                </c:pt>
                <c:pt idx="95">
                  <c:v>44022</c:v>
                </c:pt>
                <c:pt idx="96">
                  <c:v>44023</c:v>
                </c:pt>
                <c:pt idx="97">
                  <c:v>44024</c:v>
                </c:pt>
                <c:pt idx="98">
                  <c:v>44025</c:v>
                </c:pt>
                <c:pt idx="99">
                  <c:v>44026</c:v>
                </c:pt>
                <c:pt idx="100">
                  <c:v>44027</c:v>
                </c:pt>
                <c:pt idx="101">
                  <c:v>44028</c:v>
                </c:pt>
                <c:pt idx="102">
                  <c:v>44029</c:v>
                </c:pt>
                <c:pt idx="103">
                  <c:v>44030</c:v>
                </c:pt>
                <c:pt idx="104">
                  <c:v>44031</c:v>
                </c:pt>
                <c:pt idx="105">
                  <c:v>44032</c:v>
                </c:pt>
                <c:pt idx="106">
                  <c:v>44033</c:v>
                </c:pt>
                <c:pt idx="107">
                  <c:v>44034</c:v>
                </c:pt>
                <c:pt idx="108">
                  <c:v>44035</c:v>
                </c:pt>
                <c:pt idx="109">
                  <c:v>44036</c:v>
                </c:pt>
                <c:pt idx="110">
                  <c:v>44037</c:v>
                </c:pt>
                <c:pt idx="111">
                  <c:v>44038</c:v>
                </c:pt>
                <c:pt idx="112">
                  <c:v>44039</c:v>
                </c:pt>
                <c:pt idx="113">
                  <c:v>44040</c:v>
                </c:pt>
                <c:pt idx="114">
                  <c:v>44041</c:v>
                </c:pt>
                <c:pt idx="115">
                  <c:v>44042</c:v>
                </c:pt>
                <c:pt idx="116">
                  <c:v>44043</c:v>
                </c:pt>
                <c:pt idx="117">
                  <c:v>44044</c:v>
                </c:pt>
                <c:pt idx="118">
                  <c:v>44045</c:v>
                </c:pt>
                <c:pt idx="119">
                  <c:v>44046</c:v>
                </c:pt>
                <c:pt idx="120">
                  <c:v>44047</c:v>
                </c:pt>
                <c:pt idx="121">
                  <c:v>44048</c:v>
                </c:pt>
                <c:pt idx="122">
                  <c:v>44049</c:v>
                </c:pt>
                <c:pt idx="123">
                  <c:v>44050</c:v>
                </c:pt>
                <c:pt idx="124">
                  <c:v>44051</c:v>
                </c:pt>
                <c:pt idx="125">
                  <c:v>44052</c:v>
                </c:pt>
                <c:pt idx="126">
                  <c:v>44053</c:v>
                </c:pt>
                <c:pt idx="127">
                  <c:v>44054</c:v>
                </c:pt>
                <c:pt idx="128">
                  <c:v>44055</c:v>
                </c:pt>
                <c:pt idx="129">
                  <c:v>44056</c:v>
                </c:pt>
                <c:pt idx="130">
                  <c:v>44057</c:v>
                </c:pt>
                <c:pt idx="131">
                  <c:v>44058</c:v>
                </c:pt>
                <c:pt idx="132">
                  <c:v>44059</c:v>
                </c:pt>
                <c:pt idx="133">
                  <c:v>44060</c:v>
                </c:pt>
                <c:pt idx="134">
                  <c:v>44061</c:v>
                </c:pt>
                <c:pt idx="135">
                  <c:v>44062</c:v>
                </c:pt>
                <c:pt idx="136">
                  <c:v>44063</c:v>
                </c:pt>
                <c:pt idx="137">
                  <c:v>44064</c:v>
                </c:pt>
                <c:pt idx="138">
                  <c:v>44065</c:v>
                </c:pt>
                <c:pt idx="139">
                  <c:v>44066</c:v>
                </c:pt>
                <c:pt idx="140">
                  <c:v>44067</c:v>
                </c:pt>
                <c:pt idx="141">
                  <c:v>44068</c:v>
                </c:pt>
                <c:pt idx="142">
                  <c:v>44069</c:v>
                </c:pt>
                <c:pt idx="143">
                  <c:v>44070</c:v>
                </c:pt>
                <c:pt idx="144">
                  <c:v>44071</c:v>
                </c:pt>
                <c:pt idx="145">
                  <c:v>44072</c:v>
                </c:pt>
                <c:pt idx="146">
                  <c:v>44073</c:v>
                </c:pt>
                <c:pt idx="147">
                  <c:v>44074</c:v>
                </c:pt>
                <c:pt idx="148">
                  <c:v>44075</c:v>
                </c:pt>
                <c:pt idx="149">
                  <c:v>44076</c:v>
                </c:pt>
                <c:pt idx="150">
                  <c:v>44077</c:v>
                </c:pt>
                <c:pt idx="151">
                  <c:v>44078</c:v>
                </c:pt>
                <c:pt idx="152">
                  <c:v>44079</c:v>
                </c:pt>
                <c:pt idx="153">
                  <c:v>44080</c:v>
                </c:pt>
                <c:pt idx="154">
                  <c:v>44081</c:v>
                </c:pt>
                <c:pt idx="155">
                  <c:v>44082</c:v>
                </c:pt>
                <c:pt idx="156">
                  <c:v>44083</c:v>
                </c:pt>
                <c:pt idx="157">
                  <c:v>44084</c:v>
                </c:pt>
                <c:pt idx="158">
                  <c:v>44085</c:v>
                </c:pt>
                <c:pt idx="159">
                  <c:v>44086</c:v>
                </c:pt>
                <c:pt idx="160">
                  <c:v>44087</c:v>
                </c:pt>
                <c:pt idx="161">
                  <c:v>44088</c:v>
                </c:pt>
                <c:pt idx="162">
                  <c:v>44089</c:v>
                </c:pt>
                <c:pt idx="163">
                  <c:v>44090</c:v>
                </c:pt>
                <c:pt idx="164">
                  <c:v>44091</c:v>
                </c:pt>
                <c:pt idx="165">
                  <c:v>44092</c:v>
                </c:pt>
                <c:pt idx="166">
                  <c:v>44093</c:v>
                </c:pt>
                <c:pt idx="167">
                  <c:v>44094</c:v>
                </c:pt>
                <c:pt idx="168">
                  <c:v>44095</c:v>
                </c:pt>
                <c:pt idx="169">
                  <c:v>44096</c:v>
                </c:pt>
                <c:pt idx="170">
                  <c:v>44097</c:v>
                </c:pt>
                <c:pt idx="171">
                  <c:v>44098</c:v>
                </c:pt>
                <c:pt idx="172">
                  <c:v>44099</c:v>
                </c:pt>
                <c:pt idx="173">
                  <c:v>44100</c:v>
                </c:pt>
                <c:pt idx="174">
                  <c:v>44101</c:v>
                </c:pt>
                <c:pt idx="175">
                  <c:v>44102</c:v>
                </c:pt>
                <c:pt idx="176">
                  <c:v>44103</c:v>
                </c:pt>
                <c:pt idx="177">
                  <c:v>44104</c:v>
                </c:pt>
                <c:pt idx="178">
                  <c:v>44105</c:v>
                </c:pt>
                <c:pt idx="179">
                  <c:v>44106</c:v>
                </c:pt>
                <c:pt idx="180">
                  <c:v>44107</c:v>
                </c:pt>
                <c:pt idx="181">
                  <c:v>44108</c:v>
                </c:pt>
                <c:pt idx="182">
                  <c:v>44109</c:v>
                </c:pt>
                <c:pt idx="183">
                  <c:v>44110</c:v>
                </c:pt>
                <c:pt idx="184">
                  <c:v>44111</c:v>
                </c:pt>
                <c:pt idx="185">
                  <c:v>44112</c:v>
                </c:pt>
                <c:pt idx="186">
                  <c:v>44113</c:v>
                </c:pt>
                <c:pt idx="187">
                  <c:v>44114</c:v>
                </c:pt>
                <c:pt idx="188">
                  <c:v>44115</c:v>
                </c:pt>
                <c:pt idx="189">
                  <c:v>44116</c:v>
                </c:pt>
                <c:pt idx="190">
                  <c:v>44117</c:v>
                </c:pt>
                <c:pt idx="191">
                  <c:v>44118</c:v>
                </c:pt>
                <c:pt idx="192">
                  <c:v>44119</c:v>
                </c:pt>
                <c:pt idx="193">
                  <c:v>44120</c:v>
                </c:pt>
                <c:pt idx="194">
                  <c:v>44121</c:v>
                </c:pt>
                <c:pt idx="195">
                  <c:v>44122</c:v>
                </c:pt>
                <c:pt idx="196">
                  <c:v>44123</c:v>
                </c:pt>
                <c:pt idx="197">
                  <c:v>44124</c:v>
                </c:pt>
                <c:pt idx="198">
                  <c:v>44125</c:v>
                </c:pt>
                <c:pt idx="199">
                  <c:v>44126</c:v>
                </c:pt>
                <c:pt idx="200">
                  <c:v>44127</c:v>
                </c:pt>
                <c:pt idx="201">
                  <c:v>44128</c:v>
                </c:pt>
                <c:pt idx="202">
                  <c:v>44129</c:v>
                </c:pt>
                <c:pt idx="203">
                  <c:v>44130</c:v>
                </c:pt>
                <c:pt idx="204">
                  <c:v>44131</c:v>
                </c:pt>
                <c:pt idx="205">
                  <c:v>44132</c:v>
                </c:pt>
                <c:pt idx="206">
                  <c:v>44133</c:v>
                </c:pt>
                <c:pt idx="207">
                  <c:v>44134</c:v>
                </c:pt>
                <c:pt idx="208">
                  <c:v>44135</c:v>
                </c:pt>
                <c:pt idx="209">
                  <c:v>44136</c:v>
                </c:pt>
                <c:pt idx="210">
                  <c:v>44137</c:v>
                </c:pt>
                <c:pt idx="211">
                  <c:v>44138</c:v>
                </c:pt>
                <c:pt idx="212">
                  <c:v>44139</c:v>
                </c:pt>
                <c:pt idx="213">
                  <c:v>44140</c:v>
                </c:pt>
                <c:pt idx="214">
                  <c:v>44141</c:v>
                </c:pt>
                <c:pt idx="215">
                  <c:v>44142</c:v>
                </c:pt>
                <c:pt idx="216">
                  <c:v>44143</c:v>
                </c:pt>
                <c:pt idx="217">
                  <c:v>44144</c:v>
                </c:pt>
                <c:pt idx="218">
                  <c:v>44145</c:v>
                </c:pt>
                <c:pt idx="219">
                  <c:v>44146</c:v>
                </c:pt>
                <c:pt idx="220">
                  <c:v>44147</c:v>
                </c:pt>
                <c:pt idx="221">
                  <c:v>44148</c:v>
                </c:pt>
                <c:pt idx="222">
                  <c:v>44149</c:v>
                </c:pt>
                <c:pt idx="223">
                  <c:v>44150</c:v>
                </c:pt>
                <c:pt idx="224">
                  <c:v>44151</c:v>
                </c:pt>
                <c:pt idx="225">
                  <c:v>44152</c:v>
                </c:pt>
                <c:pt idx="226">
                  <c:v>44153</c:v>
                </c:pt>
                <c:pt idx="227">
                  <c:v>44154</c:v>
                </c:pt>
                <c:pt idx="228">
                  <c:v>44155</c:v>
                </c:pt>
                <c:pt idx="229">
                  <c:v>44156</c:v>
                </c:pt>
                <c:pt idx="230">
                  <c:v>44157</c:v>
                </c:pt>
                <c:pt idx="231">
                  <c:v>44158</c:v>
                </c:pt>
                <c:pt idx="232">
                  <c:v>44159</c:v>
                </c:pt>
                <c:pt idx="233">
                  <c:v>44160</c:v>
                </c:pt>
                <c:pt idx="234">
                  <c:v>44161</c:v>
                </c:pt>
                <c:pt idx="235">
                  <c:v>44162</c:v>
                </c:pt>
                <c:pt idx="236">
                  <c:v>44163</c:v>
                </c:pt>
                <c:pt idx="237">
                  <c:v>44164</c:v>
                </c:pt>
                <c:pt idx="238">
                  <c:v>44165</c:v>
                </c:pt>
                <c:pt idx="239">
                  <c:v>44166</c:v>
                </c:pt>
                <c:pt idx="240">
                  <c:v>44167</c:v>
                </c:pt>
                <c:pt idx="241">
                  <c:v>44168</c:v>
                </c:pt>
                <c:pt idx="242">
                  <c:v>44169</c:v>
                </c:pt>
                <c:pt idx="243">
                  <c:v>44170</c:v>
                </c:pt>
                <c:pt idx="244">
                  <c:v>44171</c:v>
                </c:pt>
                <c:pt idx="245">
                  <c:v>44172</c:v>
                </c:pt>
                <c:pt idx="246">
                  <c:v>44173</c:v>
                </c:pt>
                <c:pt idx="247">
                  <c:v>44174</c:v>
                </c:pt>
                <c:pt idx="248">
                  <c:v>44175</c:v>
                </c:pt>
                <c:pt idx="249">
                  <c:v>44176</c:v>
                </c:pt>
                <c:pt idx="250">
                  <c:v>44177</c:v>
                </c:pt>
                <c:pt idx="251">
                  <c:v>44178</c:v>
                </c:pt>
                <c:pt idx="252">
                  <c:v>44179</c:v>
                </c:pt>
                <c:pt idx="253">
                  <c:v>44180</c:v>
                </c:pt>
                <c:pt idx="254">
                  <c:v>44181</c:v>
                </c:pt>
                <c:pt idx="255">
                  <c:v>44182</c:v>
                </c:pt>
                <c:pt idx="256">
                  <c:v>44183</c:v>
                </c:pt>
                <c:pt idx="257">
                  <c:v>44184</c:v>
                </c:pt>
                <c:pt idx="258">
                  <c:v>44185</c:v>
                </c:pt>
                <c:pt idx="259">
                  <c:v>44186</c:v>
                </c:pt>
                <c:pt idx="260">
                  <c:v>44187</c:v>
                </c:pt>
                <c:pt idx="261">
                  <c:v>44188</c:v>
                </c:pt>
                <c:pt idx="262">
                  <c:v>44189</c:v>
                </c:pt>
                <c:pt idx="263">
                  <c:v>44190</c:v>
                </c:pt>
                <c:pt idx="264">
                  <c:v>44191</c:v>
                </c:pt>
                <c:pt idx="265">
                  <c:v>44192</c:v>
                </c:pt>
                <c:pt idx="266">
                  <c:v>44193</c:v>
                </c:pt>
                <c:pt idx="267">
                  <c:v>44194</c:v>
                </c:pt>
                <c:pt idx="268">
                  <c:v>44195</c:v>
                </c:pt>
                <c:pt idx="269">
                  <c:v>44196</c:v>
                </c:pt>
                <c:pt idx="270">
                  <c:v>44197</c:v>
                </c:pt>
                <c:pt idx="271">
                  <c:v>44198</c:v>
                </c:pt>
                <c:pt idx="272">
                  <c:v>44199</c:v>
                </c:pt>
                <c:pt idx="273">
                  <c:v>44200</c:v>
                </c:pt>
                <c:pt idx="274">
                  <c:v>44201</c:v>
                </c:pt>
                <c:pt idx="275">
                  <c:v>44202</c:v>
                </c:pt>
                <c:pt idx="276">
                  <c:v>44203</c:v>
                </c:pt>
                <c:pt idx="277">
                  <c:v>44204</c:v>
                </c:pt>
                <c:pt idx="278">
                  <c:v>44205</c:v>
                </c:pt>
                <c:pt idx="279">
                  <c:v>44206</c:v>
                </c:pt>
                <c:pt idx="280">
                  <c:v>44207</c:v>
                </c:pt>
                <c:pt idx="281">
                  <c:v>44208</c:v>
                </c:pt>
                <c:pt idx="282">
                  <c:v>44209</c:v>
                </c:pt>
                <c:pt idx="283">
                  <c:v>44210</c:v>
                </c:pt>
                <c:pt idx="284">
                  <c:v>44211</c:v>
                </c:pt>
                <c:pt idx="285">
                  <c:v>44212</c:v>
                </c:pt>
                <c:pt idx="286">
                  <c:v>44213</c:v>
                </c:pt>
                <c:pt idx="287">
                  <c:v>44214</c:v>
                </c:pt>
                <c:pt idx="288">
                  <c:v>44215</c:v>
                </c:pt>
                <c:pt idx="289">
                  <c:v>44216</c:v>
                </c:pt>
                <c:pt idx="290">
                  <c:v>44217</c:v>
                </c:pt>
                <c:pt idx="291">
                  <c:v>44218</c:v>
                </c:pt>
                <c:pt idx="292">
                  <c:v>44219</c:v>
                </c:pt>
                <c:pt idx="293">
                  <c:v>44220</c:v>
                </c:pt>
                <c:pt idx="294">
                  <c:v>44221</c:v>
                </c:pt>
                <c:pt idx="295">
                  <c:v>44222</c:v>
                </c:pt>
                <c:pt idx="296">
                  <c:v>44223</c:v>
                </c:pt>
                <c:pt idx="297">
                  <c:v>44224</c:v>
                </c:pt>
                <c:pt idx="298">
                  <c:v>44225</c:v>
                </c:pt>
                <c:pt idx="299">
                  <c:v>44226</c:v>
                </c:pt>
                <c:pt idx="300">
                  <c:v>44227</c:v>
                </c:pt>
                <c:pt idx="301">
                  <c:v>44228</c:v>
                </c:pt>
                <c:pt idx="302">
                  <c:v>44229</c:v>
                </c:pt>
                <c:pt idx="303">
                  <c:v>44230</c:v>
                </c:pt>
                <c:pt idx="304">
                  <c:v>44231</c:v>
                </c:pt>
                <c:pt idx="305">
                  <c:v>44232</c:v>
                </c:pt>
                <c:pt idx="306">
                  <c:v>44233</c:v>
                </c:pt>
                <c:pt idx="307">
                  <c:v>44234</c:v>
                </c:pt>
                <c:pt idx="308">
                  <c:v>44235</c:v>
                </c:pt>
                <c:pt idx="309">
                  <c:v>44236</c:v>
                </c:pt>
                <c:pt idx="310">
                  <c:v>44237</c:v>
                </c:pt>
                <c:pt idx="311">
                  <c:v>44238</c:v>
                </c:pt>
                <c:pt idx="312">
                  <c:v>44239</c:v>
                </c:pt>
                <c:pt idx="313">
                  <c:v>44240</c:v>
                </c:pt>
                <c:pt idx="314">
                  <c:v>44241</c:v>
                </c:pt>
                <c:pt idx="315">
                  <c:v>44242</c:v>
                </c:pt>
                <c:pt idx="316">
                  <c:v>44243</c:v>
                </c:pt>
                <c:pt idx="317">
                  <c:v>44244</c:v>
                </c:pt>
                <c:pt idx="318">
                  <c:v>44245</c:v>
                </c:pt>
                <c:pt idx="319">
                  <c:v>44246</c:v>
                </c:pt>
                <c:pt idx="320">
                  <c:v>44247</c:v>
                </c:pt>
                <c:pt idx="321">
                  <c:v>44248</c:v>
                </c:pt>
                <c:pt idx="322">
                  <c:v>44249</c:v>
                </c:pt>
                <c:pt idx="323">
                  <c:v>44250</c:v>
                </c:pt>
                <c:pt idx="324">
                  <c:v>44251</c:v>
                </c:pt>
                <c:pt idx="325">
                  <c:v>44252</c:v>
                </c:pt>
                <c:pt idx="326">
                  <c:v>44253</c:v>
                </c:pt>
                <c:pt idx="327">
                  <c:v>44254</c:v>
                </c:pt>
                <c:pt idx="328">
                  <c:v>44255</c:v>
                </c:pt>
                <c:pt idx="329">
                  <c:v>44256</c:v>
                </c:pt>
                <c:pt idx="330">
                  <c:v>44257</c:v>
                </c:pt>
                <c:pt idx="331">
                  <c:v>44258</c:v>
                </c:pt>
                <c:pt idx="332">
                  <c:v>44259</c:v>
                </c:pt>
                <c:pt idx="333">
                  <c:v>44260</c:v>
                </c:pt>
                <c:pt idx="334">
                  <c:v>44261</c:v>
                </c:pt>
                <c:pt idx="335">
                  <c:v>44262</c:v>
                </c:pt>
                <c:pt idx="336">
                  <c:v>44263</c:v>
                </c:pt>
                <c:pt idx="337">
                  <c:v>44264</c:v>
                </c:pt>
                <c:pt idx="338">
                  <c:v>44265</c:v>
                </c:pt>
                <c:pt idx="339">
                  <c:v>44266</c:v>
                </c:pt>
                <c:pt idx="340">
                  <c:v>44267</c:v>
                </c:pt>
                <c:pt idx="341">
                  <c:v>44268</c:v>
                </c:pt>
                <c:pt idx="342">
                  <c:v>44269</c:v>
                </c:pt>
                <c:pt idx="343">
                  <c:v>44270</c:v>
                </c:pt>
                <c:pt idx="344">
                  <c:v>44271</c:v>
                </c:pt>
                <c:pt idx="345">
                  <c:v>44272</c:v>
                </c:pt>
                <c:pt idx="346">
                  <c:v>44273</c:v>
                </c:pt>
                <c:pt idx="347">
                  <c:v>44274</c:v>
                </c:pt>
                <c:pt idx="348">
                  <c:v>44275</c:v>
                </c:pt>
                <c:pt idx="349">
                  <c:v>44276</c:v>
                </c:pt>
                <c:pt idx="350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census!$G$9:$G$386</c15:sqref>
                  </c15:fullRef>
                </c:ext>
              </c:extLst>
              <c:f>census!$G$36:$G$386</c:f>
              <c:numCache>
                <c:formatCode>0</c:formatCode>
                <c:ptCount val="351"/>
                <c:pt idx="0">
                  <c:v>4400</c:v>
                </c:pt>
                <c:pt idx="1">
                  <c:v>5138</c:v>
                </c:pt>
                <c:pt idx="2">
                  <c:v>3519</c:v>
                </c:pt>
                <c:pt idx="3">
                  <c:v>3545</c:v>
                </c:pt>
                <c:pt idx="4">
                  <c:v>4826</c:v>
                </c:pt>
                <c:pt idx="5">
                  <c:v>4537</c:v>
                </c:pt>
                <c:pt idx="6">
                  <c:v>4345</c:v>
                </c:pt>
                <c:pt idx="7">
                  <c:v>4104</c:v>
                </c:pt>
                <c:pt idx="8">
                  <c:v>4410</c:v>
                </c:pt>
                <c:pt idx="9">
                  <c:v>4458</c:v>
                </c:pt>
                <c:pt idx="10">
                  <c:v>4695</c:v>
                </c:pt>
                <c:pt idx="11">
                  <c:v>4556</c:v>
                </c:pt>
                <c:pt idx="12">
                  <c:v>4530</c:v>
                </c:pt>
                <c:pt idx="13">
                  <c:v>4923</c:v>
                </c:pt>
                <c:pt idx="14">
                  <c:v>4941</c:v>
                </c:pt>
                <c:pt idx="15">
                  <c:v>4978</c:v>
                </c:pt>
                <c:pt idx="16">
                  <c:v>5257</c:v>
                </c:pt>
                <c:pt idx="17">
                  <c:v>5437</c:v>
                </c:pt>
                <c:pt idx="18">
                  <c:v>5965.3706406425163</c:v>
                </c:pt>
                <c:pt idx="19">
                  <c:v>6229</c:v>
                </c:pt>
                <c:pt idx="20">
                  <c:v>6708</c:v>
                </c:pt>
                <c:pt idx="21">
                  <c:v>6686</c:v>
                </c:pt>
                <c:pt idx="22">
                  <c:v>7069</c:v>
                </c:pt>
                <c:pt idx="23">
                  <c:v>7621</c:v>
                </c:pt>
                <c:pt idx="24">
                  <c:v>8213</c:v>
                </c:pt>
                <c:pt idx="25">
                  <c:v>5884</c:v>
                </c:pt>
                <c:pt idx="26">
                  <c:v>6132</c:v>
                </c:pt>
                <c:pt idx="27">
                  <c:v>6351</c:v>
                </c:pt>
                <c:pt idx="28">
                  <c:v>6527</c:v>
                </c:pt>
                <c:pt idx="29">
                  <c:v>6674</c:v>
                </c:pt>
                <c:pt idx="30">
                  <c:v>6871</c:v>
                </c:pt>
                <c:pt idx="31">
                  <c:v>7128</c:v>
                </c:pt>
                <c:pt idx="32">
                  <c:v>7512</c:v>
                </c:pt>
                <c:pt idx="33">
                  <c:v>7724</c:v>
                </c:pt>
                <c:pt idx="34">
                  <c:v>7747</c:v>
                </c:pt>
                <c:pt idx="35">
                  <c:v>7837</c:v>
                </c:pt>
                <c:pt idx="36">
                  <c:v>7714</c:v>
                </c:pt>
                <c:pt idx="37">
                  <c:v>7907</c:v>
                </c:pt>
                <c:pt idx="38">
                  <c:v>8102</c:v>
                </c:pt>
                <c:pt idx="39">
                  <c:v>8340</c:v>
                </c:pt>
                <c:pt idx="40">
                  <c:v>8457</c:v>
                </c:pt>
                <c:pt idx="41">
                  <c:v>8203</c:v>
                </c:pt>
                <c:pt idx="42">
                  <c:v>8171</c:v>
                </c:pt>
                <c:pt idx="43">
                  <c:v>8367</c:v>
                </c:pt>
                <c:pt idx="44">
                  <c:v>8504</c:v>
                </c:pt>
                <c:pt idx="45">
                  <c:v>8407</c:v>
                </c:pt>
                <c:pt idx="46">
                  <c:v>8554</c:v>
                </c:pt>
                <c:pt idx="47">
                  <c:v>8338</c:v>
                </c:pt>
                <c:pt idx="48">
                  <c:v>8326</c:v>
                </c:pt>
                <c:pt idx="49">
                  <c:v>8636</c:v>
                </c:pt>
                <c:pt idx="50">
                  <c:v>8652</c:v>
                </c:pt>
                <c:pt idx="51">
                  <c:v>8730</c:v>
                </c:pt>
                <c:pt idx="52">
                  <c:v>8679</c:v>
                </c:pt>
                <c:pt idx="53">
                  <c:v>8747</c:v>
                </c:pt>
                <c:pt idx="54">
                  <c:v>8861</c:v>
                </c:pt>
                <c:pt idx="55">
                  <c:v>8975</c:v>
                </c:pt>
                <c:pt idx="56">
                  <c:v>9028</c:v>
                </c:pt>
                <c:pt idx="57">
                  <c:v>8905</c:v>
                </c:pt>
                <c:pt idx="58">
                  <c:v>8947</c:v>
                </c:pt>
                <c:pt idx="59">
                  <c:v>8844</c:v>
                </c:pt>
                <c:pt idx="60">
                  <c:v>8766</c:v>
                </c:pt>
                <c:pt idx="61">
                  <c:v>8808</c:v>
                </c:pt>
                <c:pt idx="62">
                  <c:v>8806</c:v>
                </c:pt>
                <c:pt idx="63">
                  <c:v>8787</c:v>
                </c:pt>
                <c:pt idx="64">
                  <c:v>8840</c:v>
                </c:pt>
                <c:pt idx="65">
                  <c:v>8817</c:v>
                </c:pt>
                <c:pt idx="66">
                  <c:v>8806</c:v>
                </c:pt>
                <c:pt idx="67">
                  <c:v>8813</c:v>
                </c:pt>
                <c:pt idx="68">
                  <c:v>8785</c:v>
                </c:pt>
                <c:pt idx="69">
                  <c:v>8750</c:v>
                </c:pt>
                <c:pt idx="70">
                  <c:v>8761</c:v>
                </c:pt>
                <c:pt idx="71">
                  <c:v>8775</c:v>
                </c:pt>
                <c:pt idx="72">
                  <c:v>8911</c:v>
                </c:pt>
                <c:pt idx="73">
                  <c:v>8936</c:v>
                </c:pt>
                <c:pt idx="74">
                  <c:v>8858</c:v>
                </c:pt>
                <c:pt idx="75">
                  <c:v>8866</c:v>
                </c:pt>
                <c:pt idx="76">
                  <c:v>8874</c:v>
                </c:pt>
                <c:pt idx="77">
                  <c:v>8889</c:v>
                </c:pt>
                <c:pt idx="78">
                  <c:v>8944</c:v>
                </c:pt>
                <c:pt idx="79">
                  <c:v>9067</c:v>
                </c:pt>
                <c:pt idx="80">
                  <c:v>9117</c:v>
                </c:pt>
                <c:pt idx="81">
                  <c:v>9144</c:v>
                </c:pt>
                <c:pt idx="82">
                  <c:v>9171</c:v>
                </c:pt>
                <c:pt idx="83">
                  <c:v>9198</c:v>
                </c:pt>
                <c:pt idx="84">
                  <c:v>9091</c:v>
                </c:pt>
                <c:pt idx="85">
                  <c:v>9106</c:v>
                </c:pt>
                <c:pt idx="86">
                  <c:v>9120</c:v>
                </c:pt>
                <c:pt idx="87">
                  <c:v>9348</c:v>
                </c:pt>
                <c:pt idx="88">
                  <c:v>9389</c:v>
                </c:pt>
                <c:pt idx="89">
                  <c:v>9430</c:v>
                </c:pt>
                <c:pt idx="90">
                  <c:v>9470</c:v>
                </c:pt>
                <c:pt idx="91">
                  <c:v>9353</c:v>
                </c:pt>
                <c:pt idx="92">
                  <c:v>9380</c:v>
                </c:pt>
                <c:pt idx="93">
                  <c:v>9406</c:v>
                </c:pt>
                <c:pt idx="94">
                  <c:v>9365</c:v>
                </c:pt>
                <c:pt idx="95">
                  <c:v>9389</c:v>
                </c:pt>
                <c:pt idx="96">
                  <c:v>9412</c:v>
                </c:pt>
                <c:pt idx="97">
                  <c:v>9435</c:v>
                </c:pt>
                <c:pt idx="98">
                  <c:v>9334</c:v>
                </c:pt>
                <c:pt idx="99">
                  <c:v>9345</c:v>
                </c:pt>
                <c:pt idx="100">
                  <c:v>9356</c:v>
                </c:pt>
                <c:pt idx="101">
                  <c:v>9632</c:v>
                </c:pt>
                <c:pt idx="102">
                  <c:v>9669</c:v>
                </c:pt>
                <c:pt idx="103">
                  <c:v>9704</c:v>
                </c:pt>
                <c:pt idx="104">
                  <c:v>9739</c:v>
                </c:pt>
                <c:pt idx="105">
                  <c:v>9641</c:v>
                </c:pt>
                <c:pt idx="106">
                  <c:v>9659</c:v>
                </c:pt>
                <c:pt idx="107">
                  <c:v>9676</c:v>
                </c:pt>
                <c:pt idx="108">
                  <c:v>9945</c:v>
                </c:pt>
                <c:pt idx="109">
                  <c:v>9988</c:v>
                </c:pt>
                <c:pt idx="110">
                  <c:v>10030</c:v>
                </c:pt>
                <c:pt idx="111">
                  <c:v>10072</c:v>
                </c:pt>
                <c:pt idx="112">
                  <c:v>9976</c:v>
                </c:pt>
                <c:pt idx="113">
                  <c:v>10002</c:v>
                </c:pt>
                <c:pt idx="114">
                  <c:v>10028</c:v>
                </c:pt>
                <c:pt idx="115">
                  <c:v>10214</c:v>
                </c:pt>
                <c:pt idx="116">
                  <c:v>10251</c:v>
                </c:pt>
                <c:pt idx="117">
                  <c:v>10289</c:v>
                </c:pt>
                <c:pt idx="118">
                  <c:v>10325</c:v>
                </c:pt>
                <c:pt idx="119">
                  <c:v>10290</c:v>
                </c:pt>
                <c:pt idx="120">
                  <c:v>10317</c:v>
                </c:pt>
                <c:pt idx="121">
                  <c:v>10343</c:v>
                </c:pt>
                <c:pt idx="122">
                  <c:v>10520</c:v>
                </c:pt>
                <c:pt idx="123">
                  <c:v>10558</c:v>
                </c:pt>
                <c:pt idx="124">
                  <c:v>10594</c:v>
                </c:pt>
                <c:pt idx="125">
                  <c:v>10628</c:v>
                </c:pt>
                <c:pt idx="126">
                  <c:v>10687</c:v>
                </c:pt>
                <c:pt idx="127">
                  <c:v>10725</c:v>
                </c:pt>
                <c:pt idx="128">
                  <c:v>10761</c:v>
                </c:pt>
                <c:pt idx="129">
                  <c:v>10845</c:v>
                </c:pt>
                <c:pt idx="130">
                  <c:v>10882</c:v>
                </c:pt>
                <c:pt idx="131">
                  <c:v>10916</c:v>
                </c:pt>
                <c:pt idx="132">
                  <c:v>10947</c:v>
                </c:pt>
                <c:pt idx="133">
                  <c:v>11029</c:v>
                </c:pt>
                <c:pt idx="134">
                  <c:v>11066</c:v>
                </c:pt>
                <c:pt idx="135">
                  <c:v>11100</c:v>
                </c:pt>
                <c:pt idx="136">
                  <c:v>11214.854938354163</c:v>
                </c:pt>
                <c:pt idx="137">
                  <c:v>11262.793306364259</c:v>
                </c:pt>
                <c:pt idx="138">
                  <c:v>11310.051136263488</c:v>
                </c:pt>
                <c:pt idx="139">
                  <c:v>11356.615368747918</c:v>
                </c:pt>
                <c:pt idx="140">
                  <c:v>11341.545735997737</c:v>
                </c:pt>
                <c:pt idx="141">
                  <c:v>11382.777746026712</c:v>
                </c:pt>
                <c:pt idx="142">
                  <c:v>11423.267800673315</c:v>
                </c:pt>
                <c:pt idx="143" formatCode="#,##0">
                  <c:v>11435</c:v>
                </c:pt>
                <c:pt idx="144" formatCode="#,##0">
                  <c:v>11456</c:v>
                </c:pt>
                <c:pt idx="145" formatCode="#,##0">
                  <c:v>11492.449520332339</c:v>
                </c:pt>
                <c:pt idx="146" formatCode="#,##0">
                  <c:v>11527.703549820149</c:v>
                </c:pt>
                <c:pt idx="147" formatCode="#,##0">
                  <c:v>11665.788845408957</c:v>
                </c:pt>
                <c:pt idx="148" formatCode="#,##0">
                  <c:v>11706.402253741006</c:v>
                </c:pt>
                <c:pt idx="149" formatCode="#,##0">
                  <c:v>11746.210380612207</c:v>
                </c:pt>
                <c:pt idx="150" formatCode="#,##0">
                  <c:v>11940.245210943798</c:v>
                </c:pt>
                <c:pt idx="151" formatCode="#,##0">
                  <c:v>11994.324984333583</c:v>
                </c:pt>
                <c:pt idx="152" formatCode="#,##0">
                  <c:v>12047.621654683608</c:v>
                </c:pt>
                <c:pt idx="153" formatCode="#,##0">
                  <c:v>12100.119226533925</c:v>
                </c:pt>
                <c:pt idx="154" formatCode="#,##0">
                  <c:v>12120</c:v>
                </c:pt>
                <c:pt idx="155" formatCode="#,##0">
                  <c:v>12170</c:v>
                </c:pt>
                <c:pt idx="156" formatCode="#,##0">
                  <c:v>12219</c:v>
                </c:pt>
                <c:pt idx="157" formatCode="#,##0">
                  <c:v>11906.870364625231</c:v>
                </c:pt>
                <c:pt idx="158" formatCode="#,##0">
                  <c:v>11925.064856641629</c:v>
                </c:pt>
                <c:pt idx="159" formatCode="#,##0">
                  <c:v>11942.34874695576</c:v>
                </c:pt>
                <c:pt idx="160" formatCode="#,##0">
                  <c:v>11958.717671671197</c:v>
                </c:pt>
                <c:pt idx="161" formatCode="#,##0">
                  <c:v>11974.167550711443</c:v>
                </c:pt>
                <c:pt idx="162" formatCode="#,##0">
                  <c:v>12131</c:v>
                </c:pt>
                <c:pt idx="163" formatCode="#,##0">
                  <c:v>12151</c:v>
                </c:pt>
                <c:pt idx="164">
                  <c:v>12467.976822412098</c:v>
                </c:pt>
                <c:pt idx="165">
                  <c:v>12520.870553602987</c:v>
                </c:pt>
                <c:pt idx="166">
                  <c:v>12572.858659394937</c:v>
                </c:pt>
                <c:pt idx="167">
                  <c:v>12623.924684314035</c:v>
                </c:pt>
                <c:pt idx="168">
                  <c:v>12357.871991980279</c:v>
                </c:pt>
                <c:pt idx="169">
                  <c:v>12381.361825022668</c:v>
                </c:pt>
                <c:pt idx="170">
                  <c:v>12403.859453767702</c:v>
                </c:pt>
                <c:pt idx="171">
                  <c:v>12425.358635564615</c:v>
                </c:pt>
                <c:pt idx="172">
                  <c:v>12445.853452803822</c:v>
                </c:pt>
                <c:pt idx="173">
                  <c:v>12465.338316464104</c:v>
                </c:pt>
                <c:pt idx="174">
                  <c:v>12353</c:v>
                </c:pt>
                <c:pt idx="175">
                  <c:v>12563</c:v>
                </c:pt>
                <c:pt idx="176">
                  <c:v>12582</c:v>
                </c:pt>
                <c:pt idx="177">
                  <c:v>12599</c:v>
                </c:pt>
                <c:pt idx="178">
                  <c:v>12614</c:v>
                </c:pt>
                <c:pt idx="179">
                  <c:v>12627</c:v>
                </c:pt>
                <c:pt idx="180">
                  <c:v>12638</c:v>
                </c:pt>
                <c:pt idx="181">
                  <c:v>12647</c:v>
                </c:pt>
                <c:pt idx="182">
                  <c:v>13041.680126341193</c:v>
                </c:pt>
                <c:pt idx="183">
                  <c:v>13088.090781927267</c:v>
                </c:pt>
                <c:pt idx="184">
                  <c:v>13133.427872370907</c:v>
                </c:pt>
                <c:pt idx="185">
                  <c:v>13177.67640739661</c:v>
                </c:pt>
                <c:pt idx="186">
                  <c:v>13220.821745204745</c:v>
                </c:pt>
                <c:pt idx="187">
                  <c:v>13262.849602949183</c:v>
                </c:pt>
                <c:pt idx="188">
                  <c:v>13303.74606697588</c:v>
                </c:pt>
                <c:pt idx="189">
                  <c:v>13356</c:v>
                </c:pt>
                <c:pt idx="190">
                  <c:v>13389</c:v>
                </c:pt>
                <c:pt idx="191">
                  <c:v>13420</c:v>
                </c:pt>
                <c:pt idx="192">
                  <c:v>13449</c:v>
                </c:pt>
                <c:pt idx="193">
                  <c:v>13475</c:v>
                </c:pt>
                <c:pt idx="194">
                  <c:v>13499</c:v>
                </c:pt>
                <c:pt idx="195">
                  <c:v>13520</c:v>
                </c:pt>
                <c:pt idx="196">
                  <c:v>14241</c:v>
                </c:pt>
                <c:pt idx="197">
                  <c:v>14310</c:v>
                </c:pt>
                <c:pt idx="198">
                  <c:v>14375</c:v>
                </c:pt>
                <c:pt idx="199">
                  <c:v>14439</c:v>
                </c:pt>
                <c:pt idx="200">
                  <c:v>14499</c:v>
                </c:pt>
                <c:pt idx="201">
                  <c:v>14556</c:v>
                </c:pt>
                <c:pt idx="202">
                  <c:v>14611</c:v>
                </c:pt>
                <c:pt idx="203">
                  <c:v>15512</c:v>
                </c:pt>
                <c:pt idx="204">
                  <c:v>15642</c:v>
                </c:pt>
                <c:pt idx="205">
                  <c:v>15768</c:v>
                </c:pt>
                <c:pt idx="206">
                  <c:v>15893</c:v>
                </c:pt>
                <c:pt idx="207">
                  <c:v>16015</c:v>
                </c:pt>
                <c:pt idx="208">
                  <c:v>16134</c:v>
                </c:pt>
                <c:pt idx="209">
                  <c:v>16250</c:v>
                </c:pt>
                <c:pt idx="210">
                  <c:v>16606.461431146661</c:v>
                </c:pt>
                <c:pt idx="211">
                  <c:v>16761.942673080084</c:v>
                </c:pt>
                <c:pt idx="212">
                  <c:v>16916.377835986175</c:v>
                </c:pt>
                <c:pt idx="213">
                  <c:v>17843</c:v>
                </c:pt>
                <c:pt idx="214">
                  <c:v>18138</c:v>
                </c:pt>
                <c:pt idx="215">
                  <c:v>18431</c:v>
                </c:pt>
                <c:pt idx="216">
                  <c:v>18720</c:v>
                </c:pt>
                <c:pt idx="217">
                  <c:v>19307.345183713649</c:v>
                </c:pt>
                <c:pt idx="218">
                  <c:v>19760.388691061624</c:v>
                </c:pt>
                <c:pt idx="219">
                  <c:v>20236.340260333585</c:v>
                </c:pt>
                <c:pt idx="220">
                  <c:v>20646.604861959673</c:v>
                </c:pt>
                <c:pt idx="221">
                  <c:v>21136.282718358198</c:v>
                </c:pt>
                <c:pt idx="222">
                  <c:v>21646.648131410577</c:v>
                </c:pt>
                <c:pt idx="223">
                  <c:v>22187.138723416538</c:v>
                </c:pt>
                <c:pt idx="224">
                  <c:v>22816</c:v>
                </c:pt>
                <c:pt idx="225">
                  <c:v>23450</c:v>
                </c:pt>
                <c:pt idx="226">
                  <c:v>24122</c:v>
                </c:pt>
                <c:pt idx="227">
                  <c:v>24790.499769717484</c:v>
                </c:pt>
                <c:pt idx="228">
                  <c:v>25546.456746584256</c:v>
                </c:pt>
                <c:pt idx="229">
                  <c:v>26334.798741952458</c:v>
                </c:pt>
                <c:pt idx="230">
                  <c:v>27171.006258099816</c:v>
                </c:pt>
                <c:pt idx="231">
                  <c:v>26597.450344580724</c:v>
                </c:pt>
                <c:pt idx="232">
                  <c:v>27469.680729539912</c:v>
                </c:pt>
                <c:pt idx="233">
                  <c:v>28389.709155236425</c:v>
                </c:pt>
                <c:pt idx="234">
                  <c:v>28465</c:v>
                </c:pt>
                <c:pt idx="235">
                  <c:v>29116</c:v>
                </c:pt>
                <c:pt idx="236">
                  <c:v>29783</c:v>
                </c:pt>
                <c:pt idx="237">
                  <c:v>30466</c:v>
                </c:pt>
                <c:pt idx="238">
                  <c:v>26206</c:v>
                </c:pt>
                <c:pt idx="239">
                  <c:v>26625</c:v>
                </c:pt>
                <c:pt idx="240">
                  <c:v>26573.820566408562</c:v>
                </c:pt>
                <c:pt idx="241">
                  <c:v>26914.364682415769</c:v>
                </c:pt>
                <c:pt idx="242">
                  <c:v>27244.229763483901</c:v>
                </c:pt>
                <c:pt idx="243">
                  <c:v>27564.514365409275</c:v>
                </c:pt>
                <c:pt idx="244">
                  <c:v>27882.121922393377</c:v>
                </c:pt>
                <c:pt idx="245">
                  <c:v>27304.043061866996</c:v>
                </c:pt>
                <c:pt idx="246">
                  <c:v>27563.757260218565</c:v>
                </c:pt>
                <c:pt idx="247">
                  <c:v>27818.416450515138</c:v>
                </c:pt>
                <c:pt idx="248">
                  <c:v>31284.985310059943</c:v>
                </c:pt>
                <c:pt idx="249">
                  <c:v>31384.936188568496</c:v>
                </c:pt>
                <c:pt idx="250">
                  <c:v>31450.909466075722</c:v>
                </c:pt>
                <c:pt idx="251">
                  <c:v>31492.057380569844</c:v>
                </c:pt>
                <c:pt idx="252">
                  <c:v>31498</c:v>
                </c:pt>
                <c:pt idx="253">
                  <c:v>31603</c:v>
                </c:pt>
                <c:pt idx="254">
                  <c:v>31692</c:v>
                </c:pt>
                <c:pt idx="255">
                  <c:v>31889.5004230712</c:v>
                </c:pt>
                <c:pt idx="256">
                  <c:v>32014.654541305139</c:v>
                </c:pt>
                <c:pt idx="257">
                  <c:v>32129.895067984176</c:v>
                </c:pt>
                <c:pt idx="258">
                  <c:v>32235.119899666475</c:v>
                </c:pt>
                <c:pt idx="259">
                  <c:v>31915</c:v>
                </c:pt>
                <c:pt idx="260">
                  <c:v>31915</c:v>
                </c:pt>
                <c:pt idx="261">
                  <c:v>31915</c:v>
                </c:pt>
                <c:pt idx="262">
                  <c:v>33027</c:v>
                </c:pt>
                <c:pt idx="263">
                  <c:v>33172</c:v>
                </c:pt>
                <c:pt idx="264">
                  <c:v>33307</c:v>
                </c:pt>
                <c:pt idx="265">
                  <c:v>33430</c:v>
                </c:pt>
                <c:pt idx="266">
                  <c:v>33249.065821329779</c:v>
                </c:pt>
                <c:pt idx="267">
                  <c:v>33383.93563646984</c:v>
                </c:pt>
                <c:pt idx="268">
                  <c:v>33512.61675474653</c:v>
                </c:pt>
                <c:pt idx="269">
                  <c:v>33450.393439666099</c:v>
                </c:pt>
                <c:pt idx="270">
                  <c:v>33563.457914825492</c:v>
                </c:pt>
                <c:pt idx="271">
                  <c:v>33668.304951871251</c:v>
                </c:pt>
                <c:pt idx="272">
                  <c:v>33766.756781614095</c:v>
                </c:pt>
                <c:pt idx="273">
                  <c:v>33870.055344850036</c:v>
                </c:pt>
                <c:pt idx="274">
                  <c:v>33732.439756057807</c:v>
                </c:pt>
                <c:pt idx="275">
                  <c:v>33826.483936835197</c:v>
                </c:pt>
                <c:pt idx="276">
                  <c:v>33910.993168195266</c:v>
                </c:pt>
                <c:pt idx="277">
                  <c:v>33985.298664395661</c:v>
                </c:pt>
                <c:pt idx="278">
                  <c:v>34051.591488387872</c:v>
                </c:pt>
                <c:pt idx="279">
                  <c:v>34110.807972641916</c:v>
                </c:pt>
                <c:pt idx="280">
                  <c:v>34364</c:v>
                </c:pt>
                <c:pt idx="281">
                  <c:v>34469</c:v>
                </c:pt>
                <c:pt idx="282">
                  <c:v>34573</c:v>
                </c:pt>
                <c:pt idx="283">
                  <c:v>35278</c:v>
                </c:pt>
                <c:pt idx="284">
                  <c:v>35443</c:v>
                </c:pt>
                <c:pt idx="285">
                  <c:v>35610</c:v>
                </c:pt>
                <c:pt idx="286">
                  <c:v>35779</c:v>
                </c:pt>
                <c:pt idx="287">
                  <c:v>35419</c:v>
                </c:pt>
                <c:pt idx="288">
                  <c:v>35556</c:v>
                </c:pt>
                <c:pt idx="289">
                  <c:v>35691</c:v>
                </c:pt>
                <c:pt idx="290">
                  <c:v>35607</c:v>
                </c:pt>
                <c:pt idx="291">
                  <c:v>35736</c:v>
                </c:pt>
                <c:pt idx="292">
                  <c:v>35864</c:v>
                </c:pt>
                <c:pt idx="293">
                  <c:v>35992</c:v>
                </c:pt>
                <c:pt idx="294">
                  <c:v>35662</c:v>
                </c:pt>
                <c:pt idx="295">
                  <c:v>35763</c:v>
                </c:pt>
                <c:pt idx="296">
                  <c:v>35862</c:v>
                </c:pt>
                <c:pt idx="297">
                  <c:v>35690</c:v>
                </c:pt>
                <c:pt idx="298">
                  <c:v>35767</c:v>
                </c:pt>
                <c:pt idx="299">
                  <c:v>35842</c:v>
                </c:pt>
                <c:pt idx="300">
                  <c:v>35915</c:v>
                </c:pt>
                <c:pt idx="301">
                  <c:v>35863</c:v>
                </c:pt>
                <c:pt idx="302">
                  <c:v>35911</c:v>
                </c:pt>
                <c:pt idx="303">
                  <c:v>35953</c:v>
                </c:pt>
                <c:pt idx="304">
                  <c:v>36081</c:v>
                </c:pt>
                <c:pt idx="305">
                  <c:v>36149</c:v>
                </c:pt>
                <c:pt idx="306">
                  <c:v>36214</c:v>
                </c:pt>
                <c:pt idx="307">
                  <c:v>36277</c:v>
                </c:pt>
                <c:pt idx="308">
                  <c:v>36097</c:v>
                </c:pt>
                <c:pt idx="309">
                  <c:v>36147</c:v>
                </c:pt>
                <c:pt idx="310">
                  <c:v>36195</c:v>
                </c:pt>
                <c:pt idx="311">
                  <c:v>36063.609200432023</c:v>
                </c:pt>
                <c:pt idx="312">
                  <c:v>36093.964283608366</c:v>
                </c:pt>
                <c:pt idx="313">
                  <c:v>36123.245599955138</c:v>
                </c:pt>
                <c:pt idx="314">
                  <c:v>36151.802648890392</c:v>
                </c:pt>
                <c:pt idx="315">
                  <c:v>36261.538651937597</c:v>
                </c:pt>
                <c:pt idx="316">
                  <c:v>36292.863805802415</c:v>
                </c:pt>
                <c:pt idx="317">
                  <c:v>36323.237201887059</c:v>
                </c:pt>
                <c:pt idx="318">
                  <c:v>36383.151283152678</c:v>
                </c:pt>
                <c:pt idx="319">
                  <c:v>36413.989519989016</c:v>
                </c:pt>
                <c:pt idx="320">
                  <c:v>36444.179682582937</c:v>
                </c:pt>
                <c:pt idx="321">
                  <c:v>36473.702450109173</c:v>
                </c:pt>
                <c:pt idx="322">
                  <c:v>36538.217822729683</c:v>
                </c:pt>
                <c:pt idx="323">
                  <c:v>36567.901563091589</c:v>
                </c:pt>
                <c:pt idx="324">
                  <c:v>36596.753510796851</c:v>
                </c:pt>
                <c:pt idx="325">
                  <c:v>36558.720838462861</c:v>
                </c:pt>
                <c:pt idx="326">
                  <c:v>36581.173625531235</c:v>
                </c:pt>
                <c:pt idx="327">
                  <c:v>36603.036068948997</c:v>
                </c:pt>
                <c:pt idx="328">
                  <c:v>36624.259464457034</c:v>
                </c:pt>
                <c:pt idx="329">
                  <c:v>36636.564695918307</c:v>
                </c:pt>
                <c:pt idx="330">
                  <c:v>36654.874503849976</c:v>
                </c:pt>
                <c:pt idx="331">
                  <c:v>36672.141739870407</c:v>
                </c:pt>
                <c:pt idx="332">
                  <c:v>36714.00453991181</c:v>
                </c:pt>
                <c:pt idx="333">
                  <c:v>36732.045748983117</c:v>
                </c:pt>
                <c:pt idx="334">
                  <c:v>36749.769566000592</c:v>
                </c:pt>
                <c:pt idx="335">
                  <c:v>36767.168435879488</c:v>
                </c:pt>
                <c:pt idx="336">
                  <c:v>36857</c:v>
                </c:pt>
                <c:pt idx="337">
                  <c:v>36886</c:v>
                </c:pt>
                <c:pt idx="338">
                  <c:v>36915</c:v>
                </c:pt>
                <c:pt idx="339">
                  <c:v>36940</c:v>
                </c:pt>
                <c:pt idx="340">
                  <c:v>36967</c:v>
                </c:pt>
                <c:pt idx="341">
                  <c:v>36992</c:v>
                </c:pt>
                <c:pt idx="342">
                  <c:v>37017</c:v>
                </c:pt>
                <c:pt idx="343">
                  <c:v>37100</c:v>
                </c:pt>
                <c:pt idx="344">
                  <c:v>37132</c:v>
                </c:pt>
                <c:pt idx="345">
                  <c:v>37165</c:v>
                </c:pt>
                <c:pt idx="346">
                  <c:v>37225.624095257095</c:v>
                </c:pt>
                <c:pt idx="347">
                  <c:v>37269.992012898168</c:v>
                </c:pt>
                <c:pt idx="348">
                  <c:v>37316.728424276836</c:v>
                </c:pt>
                <c:pt idx="349">
                  <c:v>37366.010299169764</c:v>
                </c:pt>
                <c:pt idx="350">
                  <c:v>37407.696168283408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140-42E2-A088-968BE4274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101568"/>
        <c:axId val="103103104"/>
      </c:lineChart>
      <c:dateAx>
        <c:axId val="103101568"/>
        <c:scaling>
          <c:orientation val="minMax"/>
        </c:scaling>
        <c:delete val="0"/>
        <c:axPos val="b"/>
        <c:numFmt formatCode="m/d/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3103104"/>
        <c:crosses val="autoZero"/>
        <c:auto val="1"/>
        <c:lblOffset val="100"/>
        <c:baseTimeUnit val="days"/>
      </c:dateAx>
      <c:valAx>
        <c:axId val="10310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310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2.3777712909915566E-2"/>
          <c:y val="6.728422113936583E-2"/>
          <c:w val="0.95687653674570028"/>
          <c:h val="0.139239984415038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Inpatient census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7835701571786306E-2"/>
          <c:y val="0.22798857835078307"/>
          <c:w val="0.89816451211283654"/>
          <c:h val="0.60635236789954927"/>
        </c:manualLayout>
      </c:layout>
      <c:lineChart>
        <c:grouping val="standard"/>
        <c:varyColors val="0"/>
        <c:ser>
          <c:idx val="0"/>
          <c:order val="0"/>
          <c:tx>
            <c:strRef>
              <c:f>census!$L$2</c:f>
              <c:strCache>
                <c:ptCount val="1"/>
                <c:pt idx="0">
                  <c:v>Act. floor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chemeClr val="accent3">
                    <a:lumMod val="75000"/>
                  </a:schemeClr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(census!$A$38:$A$88,census!$A$101:$A$386)</c:f>
              <c:numCache>
                <c:formatCode>m/d/yy;@</c:formatCode>
                <c:ptCount val="337"/>
                <c:pt idx="0">
                  <c:v>43929</c:v>
                </c:pt>
                <c:pt idx="1">
                  <c:v>43930</c:v>
                </c:pt>
                <c:pt idx="2">
                  <c:v>43931</c:v>
                </c:pt>
                <c:pt idx="3">
                  <c:v>43932</c:v>
                </c:pt>
                <c:pt idx="4">
                  <c:v>43933</c:v>
                </c:pt>
                <c:pt idx="5">
                  <c:v>43934</c:v>
                </c:pt>
                <c:pt idx="6">
                  <c:v>43935</c:v>
                </c:pt>
                <c:pt idx="7">
                  <c:v>43936</c:v>
                </c:pt>
                <c:pt idx="8">
                  <c:v>43937</c:v>
                </c:pt>
                <c:pt idx="9">
                  <c:v>43938</c:v>
                </c:pt>
                <c:pt idx="10">
                  <c:v>43939</c:v>
                </c:pt>
                <c:pt idx="11">
                  <c:v>43940</c:v>
                </c:pt>
                <c:pt idx="12">
                  <c:v>43941</c:v>
                </c:pt>
                <c:pt idx="13">
                  <c:v>43942</c:v>
                </c:pt>
                <c:pt idx="14">
                  <c:v>43943</c:v>
                </c:pt>
                <c:pt idx="15">
                  <c:v>43944</c:v>
                </c:pt>
                <c:pt idx="16">
                  <c:v>43945</c:v>
                </c:pt>
                <c:pt idx="17">
                  <c:v>43946</c:v>
                </c:pt>
                <c:pt idx="18">
                  <c:v>43947</c:v>
                </c:pt>
                <c:pt idx="19">
                  <c:v>43948</c:v>
                </c:pt>
                <c:pt idx="20">
                  <c:v>43949</c:v>
                </c:pt>
                <c:pt idx="21">
                  <c:v>43950</c:v>
                </c:pt>
                <c:pt idx="22">
                  <c:v>43951</c:v>
                </c:pt>
                <c:pt idx="23">
                  <c:v>43952</c:v>
                </c:pt>
                <c:pt idx="24">
                  <c:v>43953</c:v>
                </c:pt>
                <c:pt idx="25">
                  <c:v>43954</c:v>
                </c:pt>
                <c:pt idx="26">
                  <c:v>43955</c:v>
                </c:pt>
                <c:pt idx="27">
                  <c:v>43956</c:v>
                </c:pt>
                <c:pt idx="28">
                  <c:v>43957</c:v>
                </c:pt>
                <c:pt idx="29">
                  <c:v>43958</c:v>
                </c:pt>
                <c:pt idx="30">
                  <c:v>43959</c:v>
                </c:pt>
                <c:pt idx="31">
                  <c:v>43960</c:v>
                </c:pt>
                <c:pt idx="32">
                  <c:v>43961</c:v>
                </c:pt>
                <c:pt idx="33">
                  <c:v>43962</c:v>
                </c:pt>
                <c:pt idx="34">
                  <c:v>43963</c:v>
                </c:pt>
                <c:pt idx="35">
                  <c:v>43964</c:v>
                </c:pt>
                <c:pt idx="36">
                  <c:v>43965</c:v>
                </c:pt>
                <c:pt idx="37">
                  <c:v>43966</c:v>
                </c:pt>
                <c:pt idx="38">
                  <c:v>43967</c:v>
                </c:pt>
                <c:pt idx="39">
                  <c:v>43968</c:v>
                </c:pt>
                <c:pt idx="40">
                  <c:v>43969</c:v>
                </c:pt>
                <c:pt idx="41">
                  <c:v>43970</c:v>
                </c:pt>
                <c:pt idx="42">
                  <c:v>43971</c:v>
                </c:pt>
                <c:pt idx="43">
                  <c:v>43972</c:v>
                </c:pt>
                <c:pt idx="44">
                  <c:v>43973</c:v>
                </c:pt>
                <c:pt idx="45">
                  <c:v>43974</c:v>
                </c:pt>
                <c:pt idx="46">
                  <c:v>43975</c:v>
                </c:pt>
                <c:pt idx="47">
                  <c:v>43976</c:v>
                </c:pt>
                <c:pt idx="48">
                  <c:v>43977</c:v>
                </c:pt>
                <c:pt idx="49">
                  <c:v>43978</c:v>
                </c:pt>
                <c:pt idx="50">
                  <c:v>43979</c:v>
                </c:pt>
                <c:pt idx="51">
                  <c:v>43992</c:v>
                </c:pt>
                <c:pt idx="52">
                  <c:v>43993</c:v>
                </c:pt>
                <c:pt idx="53">
                  <c:v>43994</c:v>
                </c:pt>
                <c:pt idx="54">
                  <c:v>43995</c:v>
                </c:pt>
                <c:pt idx="55">
                  <c:v>43996</c:v>
                </c:pt>
                <c:pt idx="56">
                  <c:v>43997</c:v>
                </c:pt>
                <c:pt idx="57">
                  <c:v>43998</c:v>
                </c:pt>
                <c:pt idx="58">
                  <c:v>43999</c:v>
                </c:pt>
                <c:pt idx="59">
                  <c:v>44000</c:v>
                </c:pt>
                <c:pt idx="60">
                  <c:v>44001</c:v>
                </c:pt>
                <c:pt idx="61">
                  <c:v>44002</c:v>
                </c:pt>
                <c:pt idx="62">
                  <c:v>44003</c:v>
                </c:pt>
                <c:pt idx="63">
                  <c:v>44004</c:v>
                </c:pt>
                <c:pt idx="64">
                  <c:v>44005</c:v>
                </c:pt>
                <c:pt idx="65">
                  <c:v>44006</c:v>
                </c:pt>
                <c:pt idx="66">
                  <c:v>44007</c:v>
                </c:pt>
                <c:pt idx="67">
                  <c:v>44008</c:v>
                </c:pt>
                <c:pt idx="68">
                  <c:v>44009</c:v>
                </c:pt>
                <c:pt idx="69">
                  <c:v>44010</c:v>
                </c:pt>
                <c:pt idx="70">
                  <c:v>44011</c:v>
                </c:pt>
                <c:pt idx="71">
                  <c:v>44012</c:v>
                </c:pt>
                <c:pt idx="72">
                  <c:v>44013</c:v>
                </c:pt>
                <c:pt idx="73">
                  <c:v>44014</c:v>
                </c:pt>
                <c:pt idx="74">
                  <c:v>44015</c:v>
                </c:pt>
                <c:pt idx="75">
                  <c:v>44016</c:v>
                </c:pt>
                <c:pt idx="76">
                  <c:v>44017</c:v>
                </c:pt>
                <c:pt idx="77">
                  <c:v>44018</c:v>
                </c:pt>
                <c:pt idx="78">
                  <c:v>44019</c:v>
                </c:pt>
                <c:pt idx="79">
                  <c:v>44020</c:v>
                </c:pt>
                <c:pt idx="80">
                  <c:v>44021</c:v>
                </c:pt>
                <c:pt idx="81">
                  <c:v>44022</c:v>
                </c:pt>
                <c:pt idx="82">
                  <c:v>44023</c:v>
                </c:pt>
                <c:pt idx="83">
                  <c:v>44024</c:v>
                </c:pt>
                <c:pt idx="84">
                  <c:v>44025</c:v>
                </c:pt>
                <c:pt idx="85">
                  <c:v>44026</c:v>
                </c:pt>
                <c:pt idx="86">
                  <c:v>44027</c:v>
                </c:pt>
                <c:pt idx="87">
                  <c:v>44028</c:v>
                </c:pt>
                <c:pt idx="88">
                  <c:v>44029</c:v>
                </c:pt>
                <c:pt idx="89">
                  <c:v>44030</c:v>
                </c:pt>
                <c:pt idx="90">
                  <c:v>44031</c:v>
                </c:pt>
                <c:pt idx="91">
                  <c:v>44032</c:v>
                </c:pt>
                <c:pt idx="92">
                  <c:v>44033</c:v>
                </c:pt>
                <c:pt idx="93">
                  <c:v>44034</c:v>
                </c:pt>
                <c:pt idx="94">
                  <c:v>44035</c:v>
                </c:pt>
                <c:pt idx="95">
                  <c:v>44036</c:v>
                </c:pt>
                <c:pt idx="96">
                  <c:v>44037</c:v>
                </c:pt>
                <c:pt idx="97">
                  <c:v>44038</c:v>
                </c:pt>
                <c:pt idx="98">
                  <c:v>44039</c:v>
                </c:pt>
                <c:pt idx="99">
                  <c:v>44040</c:v>
                </c:pt>
                <c:pt idx="100">
                  <c:v>44041</c:v>
                </c:pt>
                <c:pt idx="101">
                  <c:v>44042</c:v>
                </c:pt>
                <c:pt idx="102">
                  <c:v>44043</c:v>
                </c:pt>
                <c:pt idx="103">
                  <c:v>44044</c:v>
                </c:pt>
                <c:pt idx="104">
                  <c:v>44045</c:v>
                </c:pt>
                <c:pt idx="105">
                  <c:v>44046</c:v>
                </c:pt>
                <c:pt idx="106">
                  <c:v>44047</c:v>
                </c:pt>
                <c:pt idx="107">
                  <c:v>44048</c:v>
                </c:pt>
                <c:pt idx="108">
                  <c:v>44049</c:v>
                </c:pt>
                <c:pt idx="109">
                  <c:v>44050</c:v>
                </c:pt>
                <c:pt idx="110">
                  <c:v>44051</c:v>
                </c:pt>
                <c:pt idx="111">
                  <c:v>44052</c:v>
                </c:pt>
                <c:pt idx="112">
                  <c:v>44053</c:v>
                </c:pt>
                <c:pt idx="113">
                  <c:v>44054</c:v>
                </c:pt>
                <c:pt idx="114">
                  <c:v>44055</c:v>
                </c:pt>
                <c:pt idx="115">
                  <c:v>44056</c:v>
                </c:pt>
                <c:pt idx="116">
                  <c:v>44057</c:v>
                </c:pt>
                <c:pt idx="117">
                  <c:v>44058</c:v>
                </c:pt>
                <c:pt idx="118">
                  <c:v>44059</c:v>
                </c:pt>
                <c:pt idx="119">
                  <c:v>44060</c:v>
                </c:pt>
                <c:pt idx="120">
                  <c:v>44061</c:v>
                </c:pt>
                <c:pt idx="121">
                  <c:v>44062</c:v>
                </c:pt>
                <c:pt idx="122">
                  <c:v>44063</c:v>
                </c:pt>
                <c:pt idx="123">
                  <c:v>44064</c:v>
                </c:pt>
                <c:pt idx="124">
                  <c:v>44065</c:v>
                </c:pt>
                <c:pt idx="125">
                  <c:v>44066</c:v>
                </c:pt>
                <c:pt idx="126">
                  <c:v>44067</c:v>
                </c:pt>
                <c:pt idx="127">
                  <c:v>44068</c:v>
                </c:pt>
                <c:pt idx="128">
                  <c:v>44069</c:v>
                </c:pt>
                <c:pt idx="129">
                  <c:v>44070</c:v>
                </c:pt>
                <c:pt idx="130">
                  <c:v>44071</c:v>
                </c:pt>
                <c:pt idx="131">
                  <c:v>44072</c:v>
                </c:pt>
                <c:pt idx="132">
                  <c:v>44073</c:v>
                </c:pt>
                <c:pt idx="133">
                  <c:v>44074</c:v>
                </c:pt>
                <c:pt idx="134">
                  <c:v>44075</c:v>
                </c:pt>
                <c:pt idx="135">
                  <c:v>44076</c:v>
                </c:pt>
                <c:pt idx="136">
                  <c:v>44077</c:v>
                </c:pt>
                <c:pt idx="137">
                  <c:v>44078</c:v>
                </c:pt>
                <c:pt idx="138">
                  <c:v>44079</c:v>
                </c:pt>
                <c:pt idx="139">
                  <c:v>44080</c:v>
                </c:pt>
                <c:pt idx="140">
                  <c:v>44081</c:v>
                </c:pt>
                <c:pt idx="141">
                  <c:v>44082</c:v>
                </c:pt>
                <c:pt idx="142">
                  <c:v>44083</c:v>
                </c:pt>
                <c:pt idx="143">
                  <c:v>44084</c:v>
                </c:pt>
                <c:pt idx="144">
                  <c:v>44085</c:v>
                </c:pt>
                <c:pt idx="145">
                  <c:v>44086</c:v>
                </c:pt>
                <c:pt idx="146">
                  <c:v>44087</c:v>
                </c:pt>
                <c:pt idx="147">
                  <c:v>44088</c:v>
                </c:pt>
                <c:pt idx="148">
                  <c:v>44089</c:v>
                </c:pt>
                <c:pt idx="149">
                  <c:v>44090</c:v>
                </c:pt>
                <c:pt idx="150">
                  <c:v>44091</c:v>
                </c:pt>
                <c:pt idx="151">
                  <c:v>44092</c:v>
                </c:pt>
                <c:pt idx="152">
                  <c:v>44093</c:v>
                </c:pt>
                <c:pt idx="153">
                  <c:v>44094</c:v>
                </c:pt>
                <c:pt idx="154">
                  <c:v>44095</c:v>
                </c:pt>
                <c:pt idx="155">
                  <c:v>44096</c:v>
                </c:pt>
                <c:pt idx="156">
                  <c:v>44097</c:v>
                </c:pt>
                <c:pt idx="157">
                  <c:v>44098</c:v>
                </c:pt>
                <c:pt idx="158">
                  <c:v>44099</c:v>
                </c:pt>
                <c:pt idx="159">
                  <c:v>44100</c:v>
                </c:pt>
                <c:pt idx="160">
                  <c:v>44101</c:v>
                </c:pt>
                <c:pt idx="161">
                  <c:v>44102</c:v>
                </c:pt>
                <c:pt idx="162">
                  <c:v>44103</c:v>
                </c:pt>
                <c:pt idx="163">
                  <c:v>44104</c:v>
                </c:pt>
                <c:pt idx="164">
                  <c:v>44105</c:v>
                </c:pt>
                <c:pt idx="165">
                  <c:v>44106</c:v>
                </c:pt>
                <c:pt idx="166">
                  <c:v>44107</c:v>
                </c:pt>
                <c:pt idx="167">
                  <c:v>44108</c:v>
                </c:pt>
                <c:pt idx="168">
                  <c:v>44109</c:v>
                </c:pt>
                <c:pt idx="169">
                  <c:v>44110</c:v>
                </c:pt>
                <c:pt idx="170">
                  <c:v>44111</c:v>
                </c:pt>
                <c:pt idx="171">
                  <c:v>44112</c:v>
                </c:pt>
                <c:pt idx="172">
                  <c:v>44113</c:v>
                </c:pt>
                <c:pt idx="173">
                  <c:v>44114</c:v>
                </c:pt>
                <c:pt idx="174">
                  <c:v>44115</c:v>
                </c:pt>
                <c:pt idx="175">
                  <c:v>44116</c:v>
                </c:pt>
                <c:pt idx="176">
                  <c:v>44117</c:v>
                </c:pt>
                <c:pt idx="177">
                  <c:v>44118</c:v>
                </c:pt>
                <c:pt idx="178">
                  <c:v>44119</c:v>
                </c:pt>
                <c:pt idx="179">
                  <c:v>44120</c:v>
                </c:pt>
                <c:pt idx="180">
                  <c:v>44121</c:v>
                </c:pt>
                <c:pt idx="181">
                  <c:v>44122</c:v>
                </c:pt>
                <c:pt idx="182">
                  <c:v>44123</c:v>
                </c:pt>
                <c:pt idx="183">
                  <c:v>44124</c:v>
                </c:pt>
                <c:pt idx="184">
                  <c:v>44125</c:v>
                </c:pt>
                <c:pt idx="185">
                  <c:v>44126</c:v>
                </c:pt>
                <c:pt idx="186">
                  <c:v>44127</c:v>
                </c:pt>
                <c:pt idx="187">
                  <c:v>44128</c:v>
                </c:pt>
                <c:pt idx="188">
                  <c:v>44129</c:v>
                </c:pt>
                <c:pt idx="189">
                  <c:v>44130</c:v>
                </c:pt>
                <c:pt idx="190">
                  <c:v>44131</c:v>
                </c:pt>
                <c:pt idx="191">
                  <c:v>44132</c:v>
                </c:pt>
                <c:pt idx="192">
                  <c:v>44133</c:v>
                </c:pt>
                <c:pt idx="193">
                  <c:v>44134</c:v>
                </c:pt>
                <c:pt idx="194">
                  <c:v>44135</c:v>
                </c:pt>
                <c:pt idx="195">
                  <c:v>44136</c:v>
                </c:pt>
                <c:pt idx="196">
                  <c:v>44137</c:v>
                </c:pt>
                <c:pt idx="197">
                  <c:v>44138</c:v>
                </c:pt>
                <c:pt idx="198">
                  <c:v>44139</c:v>
                </c:pt>
                <c:pt idx="199">
                  <c:v>44140</c:v>
                </c:pt>
                <c:pt idx="200">
                  <c:v>44141</c:v>
                </c:pt>
                <c:pt idx="201">
                  <c:v>44142</c:v>
                </c:pt>
                <c:pt idx="202">
                  <c:v>44143</c:v>
                </c:pt>
                <c:pt idx="203">
                  <c:v>44144</c:v>
                </c:pt>
                <c:pt idx="204">
                  <c:v>44145</c:v>
                </c:pt>
                <c:pt idx="205">
                  <c:v>44146</c:v>
                </c:pt>
                <c:pt idx="206">
                  <c:v>44147</c:v>
                </c:pt>
                <c:pt idx="207">
                  <c:v>44148</c:v>
                </c:pt>
                <c:pt idx="208">
                  <c:v>44149</c:v>
                </c:pt>
                <c:pt idx="209">
                  <c:v>44150</c:v>
                </c:pt>
                <c:pt idx="210">
                  <c:v>44151</c:v>
                </c:pt>
                <c:pt idx="211">
                  <c:v>44152</c:v>
                </c:pt>
                <c:pt idx="212">
                  <c:v>44153</c:v>
                </c:pt>
                <c:pt idx="213">
                  <c:v>44154</c:v>
                </c:pt>
                <c:pt idx="214">
                  <c:v>44155</c:v>
                </c:pt>
                <c:pt idx="215">
                  <c:v>44156</c:v>
                </c:pt>
                <c:pt idx="216">
                  <c:v>44157</c:v>
                </c:pt>
                <c:pt idx="217">
                  <c:v>44158</c:v>
                </c:pt>
                <c:pt idx="218">
                  <c:v>44159</c:v>
                </c:pt>
                <c:pt idx="219">
                  <c:v>44160</c:v>
                </c:pt>
                <c:pt idx="220">
                  <c:v>44161</c:v>
                </c:pt>
                <c:pt idx="221">
                  <c:v>44162</c:v>
                </c:pt>
                <c:pt idx="222">
                  <c:v>44163</c:v>
                </c:pt>
                <c:pt idx="223">
                  <c:v>44164</c:v>
                </c:pt>
                <c:pt idx="224">
                  <c:v>44165</c:v>
                </c:pt>
                <c:pt idx="225">
                  <c:v>44166</c:v>
                </c:pt>
                <c:pt idx="226">
                  <c:v>44167</c:v>
                </c:pt>
                <c:pt idx="227">
                  <c:v>44168</c:v>
                </c:pt>
                <c:pt idx="228">
                  <c:v>44169</c:v>
                </c:pt>
                <c:pt idx="229">
                  <c:v>44170</c:v>
                </c:pt>
                <c:pt idx="230">
                  <c:v>44171</c:v>
                </c:pt>
                <c:pt idx="231">
                  <c:v>44172</c:v>
                </c:pt>
                <c:pt idx="232">
                  <c:v>44173</c:v>
                </c:pt>
                <c:pt idx="233">
                  <c:v>44174</c:v>
                </c:pt>
                <c:pt idx="234">
                  <c:v>44175</c:v>
                </c:pt>
                <c:pt idx="235">
                  <c:v>44176</c:v>
                </c:pt>
                <c:pt idx="236">
                  <c:v>44177</c:v>
                </c:pt>
                <c:pt idx="237">
                  <c:v>44178</c:v>
                </c:pt>
                <c:pt idx="238">
                  <c:v>44179</c:v>
                </c:pt>
                <c:pt idx="239">
                  <c:v>44180</c:v>
                </c:pt>
                <c:pt idx="240">
                  <c:v>44181</c:v>
                </c:pt>
                <c:pt idx="241">
                  <c:v>44182</c:v>
                </c:pt>
                <c:pt idx="242">
                  <c:v>44183</c:v>
                </c:pt>
                <c:pt idx="243">
                  <c:v>44184</c:v>
                </c:pt>
                <c:pt idx="244">
                  <c:v>44185</c:v>
                </c:pt>
                <c:pt idx="245">
                  <c:v>44186</c:v>
                </c:pt>
                <c:pt idx="246">
                  <c:v>44187</c:v>
                </c:pt>
                <c:pt idx="247">
                  <c:v>44188</c:v>
                </c:pt>
                <c:pt idx="248">
                  <c:v>44189</c:v>
                </c:pt>
                <c:pt idx="249">
                  <c:v>44190</c:v>
                </c:pt>
                <c:pt idx="250">
                  <c:v>44191</c:v>
                </c:pt>
                <c:pt idx="251">
                  <c:v>44192</c:v>
                </c:pt>
                <c:pt idx="252">
                  <c:v>44193</c:v>
                </c:pt>
                <c:pt idx="253">
                  <c:v>44194</c:v>
                </c:pt>
                <c:pt idx="254">
                  <c:v>44195</c:v>
                </c:pt>
                <c:pt idx="255">
                  <c:v>44196</c:v>
                </c:pt>
                <c:pt idx="256">
                  <c:v>44197</c:v>
                </c:pt>
                <c:pt idx="257">
                  <c:v>44198</c:v>
                </c:pt>
                <c:pt idx="258">
                  <c:v>44199</c:v>
                </c:pt>
                <c:pt idx="259">
                  <c:v>44200</c:v>
                </c:pt>
                <c:pt idx="260">
                  <c:v>44201</c:v>
                </c:pt>
                <c:pt idx="261">
                  <c:v>44202</c:v>
                </c:pt>
                <c:pt idx="262">
                  <c:v>44203</c:v>
                </c:pt>
                <c:pt idx="263">
                  <c:v>44204</c:v>
                </c:pt>
                <c:pt idx="264">
                  <c:v>44205</c:v>
                </c:pt>
                <c:pt idx="265">
                  <c:v>44206</c:v>
                </c:pt>
                <c:pt idx="266">
                  <c:v>44207</c:v>
                </c:pt>
                <c:pt idx="267">
                  <c:v>44208</c:v>
                </c:pt>
                <c:pt idx="268">
                  <c:v>44209</c:v>
                </c:pt>
                <c:pt idx="269">
                  <c:v>44210</c:v>
                </c:pt>
                <c:pt idx="270">
                  <c:v>44211</c:v>
                </c:pt>
                <c:pt idx="271">
                  <c:v>44212</c:v>
                </c:pt>
                <c:pt idx="272">
                  <c:v>44213</c:v>
                </c:pt>
                <c:pt idx="273">
                  <c:v>44214</c:v>
                </c:pt>
                <c:pt idx="274">
                  <c:v>44215</c:v>
                </c:pt>
                <c:pt idx="275">
                  <c:v>44216</c:v>
                </c:pt>
                <c:pt idx="276">
                  <c:v>44217</c:v>
                </c:pt>
                <c:pt idx="277">
                  <c:v>44218</c:v>
                </c:pt>
                <c:pt idx="278">
                  <c:v>44219</c:v>
                </c:pt>
                <c:pt idx="279">
                  <c:v>44220</c:v>
                </c:pt>
                <c:pt idx="280">
                  <c:v>44221</c:v>
                </c:pt>
                <c:pt idx="281">
                  <c:v>44222</c:v>
                </c:pt>
                <c:pt idx="282">
                  <c:v>44223</c:v>
                </c:pt>
                <c:pt idx="283">
                  <c:v>44224</c:v>
                </c:pt>
                <c:pt idx="284">
                  <c:v>44225</c:v>
                </c:pt>
                <c:pt idx="285">
                  <c:v>44226</c:v>
                </c:pt>
                <c:pt idx="286">
                  <c:v>44227</c:v>
                </c:pt>
                <c:pt idx="287">
                  <c:v>44228</c:v>
                </c:pt>
                <c:pt idx="288">
                  <c:v>44229</c:v>
                </c:pt>
                <c:pt idx="289">
                  <c:v>44230</c:v>
                </c:pt>
                <c:pt idx="290">
                  <c:v>44231</c:v>
                </c:pt>
                <c:pt idx="291">
                  <c:v>44232</c:v>
                </c:pt>
                <c:pt idx="292">
                  <c:v>44233</c:v>
                </c:pt>
                <c:pt idx="293">
                  <c:v>44234</c:v>
                </c:pt>
                <c:pt idx="294">
                  <c:v>44235</c:v>
                </c:pt>
                <c:pt idx="295">
                  <c:v>44236</c:v>
                </c:pt>
                <c:pt idx="296">
                  <c:v>44237</c:v>
                </c:pt>
                <c:pt idx="297">
                  <c:v>44238</c:v>
                </c:pt>
                <c:pt idx="298">
                  <c:v>44239</c:v>
                </c:pt>
                <c:pt idx="299">
                  <c:v>44240</c:v>
                </c:pt>
                <c:pt idx="300">
                  <c:v>44241</c:v>
                </c:pt>
                <c:pt idx="301">
                  <c:v>44242</c:v>
                </c:pt>
                <c:pt idx="302">
                  <c:v>44243</c:v>
                </c:pt>
                <c:pt idx="303">
                  <c:v>44244</c:v>
                </c:pt>
                <c:pt idx="304">
                  <c:v>44245</c:v>
                </c:pt>
                <c:pt idx="305">
                  <c:v>44246</c:v>
                </c:pt>
                <c:pt idx="306">
                  <c:v>44247</c:v>
                </c:pt>
                <c:pt idx="307">
                  <c:v>44248</c:v>
                </c:pt>
                <c:pt idx="308">
                  <c:v>44249</c:v>
                </c:pt>
                <c:pt idx="309">
                  <c:v>44250</c:v>
                </c:pt>
                <c:pt idx="310">
                  <c:v>44251</c:v>
                </c:pt>
                <c:pt idx="311">
                  <c:v>44252</c:v>
                </c:pt>
                <c:pt idx="312">
                  <c:v>44253</c:v>
                </c:pt>
                <c:pt idx="313">
                  <c:v>44254</c:v>
                </c:pt>
                <c:pt idx="314">
                  <c:v>44255</c:v>
                </c:pt>
                <c:pt idx="315">
                  <c:v>44256</c:v>
                </c:pt>
                <c:pt idx="316">
                  <c:v>44257</c:v>
                </c:pt>
                <c:pt idx="317">
                  <c:v>44258</c:v>
                </c:pt>
                <c:pt idx="318">
                  <c:v>44259</c:v>
                </c:pt>
                <c:pt idx="319">
                  <c:v>44260</c:v>
                </c:pt>
                <c:pt idx="320">
                  <c:v>44261</c:v>
                </c:pt>
                <c:pt idx="321">
                  <c:v>44262</c:v>
                </c:pt>
                <c:pt idx="322">
                  <c:v>44263</c:v>
                </c:pt>
                <c:pt idx="323">
                  <c:v>44264</c:v>
                </c:pt>
                <c:pt idx="324">
                  <c:v>44265</c:v>
                </c:pt>
                <c:pt idx="325">
                  <c:v>44266</c:v>
                </c:pt>
                <c:pt idx="326">
                  <c:v>44267</c:v>
                </c:pt>
                <c:pt idx="327">
                  <c:v>44268</c:v>
                </c:pt>
                <c:pt idx="328">
                  <c:v>44269</c:v>
                </c:pt>
                <c:pt idx="329">
                  <c:v>44270</c:v>
                </c:pt>
                <c:pt idx="330">
                  <c:v>44271</c:v>
                </c:pt>
                <c:pt idx="331">
                  <c:v>44272</c:v>
                </c:pt>
                <c:pt idx="332">
                  <c:v>44273</c:v>
                </c:pt>
                <c:pt idx="333">
                  <c:v>44274</c:v>
                </c:pt>
                <c:pt idx="334">
                  <c:v>44275</c:v>
                </c:pt>
                <c:pt idx="335">
                  <c:v>44276</c:v>
                </c:pt>
                <c:pt idx="336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census!$L$9:$L$386</c15:sqref>
                  </c15:fullRef>
                </c:ext>
              </c:extLst>
              <c:f>(census!$L$38:$L$88,census!$L$101:$L$386)</c:f>
              <c:numCache>
                <c:formatCode>0</c:formatCode>
                <c:ptCount val="337"/>
                <c:pt idx="0">
                  <c:v>105</c:v>
                </c:pt>
                <c:pt idx="1">
                  <c:v>104</c:v>
                </c:pt>
                <c:pt idx="2">
                  <c:v>108</c:v>
                </c:pt>
                <c:pt idx="3">
                  <c:v>116</c:v>
                </c:pt>
                <c:pt idx="4">
                  <c:v>117</c:v>
                </c:pt>
                <c:pt idx="5">
                  <c:v>127</c:v>
                </c:pt>
                <c:pt idx="6">
                  <c:v>116</c:v>
                </c:pt>
                <c:pt idx="7">
                  <c:v>119</c:v>
                </c:pt>
                <c:pt idx="8">
                  <c:v>118</c:v>
                </c:pt>
                <c:pt idx="9">
                  <c:v>119</c:v>
                </c:pt>
                <c:pt idx="10">
                  <c:v>121</c:v>
                </c:pt>
                <c:pt idx="11">
                  <c:v>126</c:v>
                </c:pt>
                <c:pt idx="12">
                  <c:v>126</c:v>
                </c:pt>
                <c:pt idx="13">
                  <c:v>126</c:v>
                </c:pt>
                <c:pt idx="14">
                  <c:v>117</c:v>
                </c:pt>
                <c:pt idx="15">
                  <c:v>114</c:v>
                </c:pt>
                <c:pt idx="16">
                  <c:v>126</c:v>
                </c:pt>
                <c:pt idx="17">
                  <c:v>122</c:v>
                </c:pt>
                <c:pt idx="18">
                  <c:v>129</c:v>
                </c:pt>
                <c:pt idx="19">
                  <c:v>133</c:v>
                </c:pt>
                <c:pt idx="20">
                  <c:v>137</c:v>
                </c:pt>
                <c:pt idx="21">
                  <c:v>136</c:v>
                </c:pt>
                <c:pt idx="22">
                  <c:v>153</c:v>
                </c:pt>
                <c:pt idx="23">
                  <c:v>154</c:v>
                </c:pt>
                <c:pt idx="24">
                  <c:v>154</c:v>
                </c:pt>
                <c:pt idx="25">
                  <c:v>169</c:v>
                </c:pt>
                <c:pt idx="26">
                  <c:v>176</c:v>
                </c:pt>
                <c:pt idx="27">
                  <c:v>179</c:v>
                </c:pt>
                <c:pt idx="28">
                  <c:v>178</c:v>
                </c:pt>
                <c:pt idx="29">
                  <c:v>159</c:v>
                </c:pt>
                <c:pt idx="30">
                  <c:v>155</c:v>
                </c:pt>
                <c:pt idx="31">
                  <c:v>147</c:v>
                </c:pt>
                <c:pt idx="32">
                  <c:v>146</c:v>
                </c:pt>
                <c:pt idx="33">
                  <c:v>135</c:v>
                </c:pt>
                <c:pt idx="34">
                  <c:v>135</c:v>
                </c:pt>
                <c:pt idx="35">
                  <c:v>132</c:v>
                </c:pt>
                <c:pt idx="36">
                  <c:v>134</c:v>
                </c:pt>
                <c:pt idx="37">
                  <c:v>122</c:v>
                </c:pt>
                <c:pt idx="38">
                  <c:v>122</c:v>
                </c:pt>
                <c:pt idx="39">
                  <c:v>127</c:v>
                </c:pt>
                <c:pt idx="40">
                  <c:v>118</c:v>
                </c:pt>
                <c:pt idx="41">
                  <c:v>113</c:v>
                </c:pt>
                <c:pt idx="42">
                  <c:v>108</c:v>
                </c:pt>
                <c:pt idx="43">
                  <c:v>106</c:v>
                </c:pt>
                <c:pt idx="44">
                  <c:v>101</c:v>
                </c:pt>
                <c:pt idx="45">
                  <c:v>105</c:v>
                </c:pt>
                <c:pt idx="46">
                  <c:v>113</c:v>
                </c:pt>
                <c:pt idx="47">
                  <c:v>119</c:v>
                </c:pt>
                <c:pt idx="48">
                  <c:v>116</c:v>
                </c:pt>
                <c:pt idx="49">
                  <c:v>107</c:v>
                </c:pt>
                <c:pt idx="50">
                  <c:v>99</c:v>
                </c:pt>
                <c:pt idx="51">
                  <c:v>55</c:v>
                </c:pt>
                <c:pt idx="52">
                  <c:v>52</c:v>
                </c:pt>
                <c:pt idx="53">
                  <c:v>46</c:v>
                </c:pt>
                <c:pt idx="54">
                  <c:v>42</c:v>
                </c:pt>
                <c:pt idx="55">
                  <c:v>40</c:v>
                </c:pt>
                <c:pt idx="56">
                  <c:v>35</c:v>
                </c:pt>
                <c:pt idx="57">
                  <c:v>34</c:v>
                </c:pt>
                <c:pt idx="58">
                  <c:v>33</c:v>
                </c:pt>
                <c:pt idx="59">
                  <c:v>28</c:v>
                </c:pt>
                <c:pt idx="60">
                  <c:v>28</c:v>
                </c:pt>
                <c:pt idx="61">
                  <c:v>26</c:v>
                </c:pt>
                <c:pt idx="62">
                  <c:v>27</c:v>
                </c:pt>
                <c:pt idx="63">
                  <c:v>27</c:v>
                </c:pt>
                <c:pt idx="64">
                  <c:v>24</c:v>
                </c:pt>
                <c:pt idx="65">
                  <c:v>25</c:v>
                </c:pt>
                <c:pt idx="66">
                  <c:v>24</c:v>
                </c:pt>
                <c:pt idx="67">
                  <c:v>23</c:v>
                </c:pt>
                <c:pt idx="68">
                  <c:v>22</c:v>
                </c:pt>
                <c:pt idx="69">
                  <c:v>23</c:v>
                </c:pt>
                <c:pt idx="70">
                  <c:v>20</c:v>
                </c:pt>
                <c:pt idx="71">
                  <c:v>20</c:v>
                </c:pt>
                <c:pt idx="72">
                  <c:v>20</c:v>
                </c:pt>
                <c:pt idx="73">
                  <c:v>20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20</c:v>
                </c:pt>
                <c:pt idx="78">
                  <c:v>19</c:v>
                </c:pt>
                <c:pt idx="79">
                  <c:v>24</c:v>
                </c:pt>
                <c:pt idx="80">
                  <c:v>21</c:v>
                </c:pt>
                <c:pt idx="81">
                  <c:v>22</c:v>
                </c:pt>
                <c:pt idx="82">
                  <c:v>21</c:v>
                </c:pt>
                <c:pt idx="83">
                  <c:v>19</c:v>
                </c:pt>
                <c:pt idx="84">
                  <c:v>17</c:v>
                </c:pt>
                <c:pt idx="85">
                  <c:v>20</c:v>
                </c:pt>
                <c:pt idx="86">
                  <c:v>18</c:v>
                </c:pt>
                <c:pt idx="87">
                  <c:v>18</c:v>
                </c:pt>
                <c:pt idx="88">
                  <c:v>21</c:v>
                </c:pt>
                <c:pt idx="89">
                  <c:v>20</c:v>
                </c:pt>
                <c:pt idx="90">
                  <c:v>19</c:v>
                </c:pt>
                <c:pt idx="91">
                  <c:v>18</c:v>
                </c:pt>
                <c:pt idx="92">
                  <c:v>19</c:v>
                </c:pt>
                <c:pt idx="93">
                  <c:v>16</c:v>
                </c:pt>
                <c:pt idx="94">
                  <c:v>16</c:v>
                </c:pt>
                <c:pt idx="95">
                  <c:v>17</c:v>
                </c:pt>
                <c:pt idx="96">
                  <c:v>16</c:v>
                </c:pt>
                <c:pt idx="97">
                  <c:v>15</c:v>
                </c:pt>
                <c:pt idx="98">
                  <c:v>16</c:v>
                </c:pt>
                <c:pt idx="99">
                  <c:v>15</c:v>
                </c:pt>
                <c:pt idx="100">
                  <c:v>13</c:v>
                </c:pt>
                <c:pt idx="101">
                  <c:v>16</c:v>
                </c:pt>
                <c:pt idx="102">
                  <c:v>14</c:v>
                </c:pt>
                <c:pt idx="103">
                  <c:v>15</c:v>
                </c:pt>
                <c:pt idx="104">
                  <c:v>15</c:v>
                </c:pt>
                <c:pt idx="105">
                  <c:v>14</c:v>
                </c:pt>
                <c:pt idx="106">
                  <c:v>11</c:v>
                </c:pt>
                <c:pt idx="107">
                  <c:v>10</c:v>
                </c:pt>
                <c:pt idx="108">
                  <c:v>14</c:v>
                </c:pt>
                <c:pt idx="109">
                  <c:v>16</c:v>
                </c:pt>
                <c:pt idx="110">
                  <c:v>16</c:v>
                </c:pt>
                <c:pt idx="111">
                  <c:v>19</c:v>
                </c:pt>
                <c:pt idx="112">
                  <c:v>21</c:v>
                </c:pt>
                <c:pt idx="113">
                  <c:v>21</c:v>
                </c:pt>
                <c:pt idx="114">
                  <c:v>21</c:v>
                </c:pt>
                <c:pt idx="115">
                  <c:v>21</c:v>
                </c:pt>
                <c:pt idx="116">
                  <c:v>19</c:v>
                </c:pt>
                <c:pt idx="117">
                  <c:v>18</c:v>
                </c:pt>
                <c:pt idx="118">
                  <c:v>18</c:v>
                </c:pt>
                <c:pt idx="119">
                  <c:v>14</c:v>
                </c:pt>
                <c:pt idx="120">
                  <c:v>16</c:v>
                </c:pt>
                <c:pt idx="121">
                  <c:v>14</c:v>
                </c:pt>
                <c:pt idx="122">
                  <c:v>18</c:v>
                </c:pt>
                <c:pt idx="123">
                  <c:v>17</c:v>
                </c:pt>
                <c:pt idx="124">
                  <c:v>17</c:v>
                </c:pt>
                <c:pt idx="125">
                  <c:v>15</c:v>
                </c:pt>
                <c:pt idx="126">
                  <c:v>13</c:v>
                </c:pt>
                <c:pt idx="127">
                  <c:v>15</c:v>
                </c:pt>
                <c:pt idx="128">
                  <c:v>14</c:v>
                </c:pt>
                <c:pt idx="129">
                  <c:v>12</c:v>
                </c:pt>
                <c:pt idx="130">
                  <c:v>11</c:v>
                </c:pt>
                <c:pt idx="131">
                  <c:v>10</c:v>
                </c:pt>
                <c:pt idx="132">
                  <c:v>11</c:v>
                </c:pt>
                <c:pt idx="133">
                  <c:v>11</c:v>
                </c:pt>
                <c:pt idx="134">
                  <c:v>13</c:v>
                </c:pt>
                <c:pt idx="135">
                  <c:v>12</c:v>
                </c:pt>
                <c:pt idx="136">
                  <c:v>12</c:v>
                </c:pt>
                <c:pt idx="137">
                  <c:v>18</c:v>
                </c:pt>
                <c:pt idx="138">
                  <c:v>18</c:v>
                </c:pt>
                <c:pt idx="139">
                  <c:v>16</c:v>
                </c:pt>
                <c:pt idx="140">
                  <c:v>17</c:v>
                </c:pt>
                <c:pt idx="141">
                  <c:v>16</c:v>
                </c:pt>
                <c:pt idx="142">
                  <c:v>16</c:v>
                </c:pt>
                <c:pt idx="143">
                  <c:v>15</c:v>
                </c:pt>
                <c:pt idx="144">
                  <c:v>10</c:v>
                </c:pt>
                <c:pt idx="145">
                  <c:v>13</c:v>
                </c:pt>
                <c:pt idx="146">
                  <c:v>12</c:v>
                </c:pt>
                <c:pt idx="147">
                  <c:v>11</c:v>
                </c:pt>
                <c:pt idx="148">
                  <c:v>13</c:v>
                </c:pt>
                <c:pt idx="149">
                  <c:v>11</c:v>
                </c:pt>
                <c:pt idx="150">
                  <c:v>11</c:v>
                </c:pt>
                <c:pt idx="151">
                  <c:v>12</c:v>
                </c:pt>
                <c:pt idx="152">
                  <c:v>9</c:v>
                </c:pt>
                <c:pt idx="153">
                  <c:v>10</c:v>
                </c:pt>
                <c:pt idx="154">
                  <c:v>11</c:v>
                </c:pt>
                <c:pt idx="155">
                  <c:v>15</c:v>
                </c:pt>
                <c:pt idx="156">
                  <c:v>16</c:v>
                </c:pt>
                <c:pt idx="157">
                  <c:v>15</c:v>
                </c:pt>
                <c:pt idx="158">
                  <c:v>16</c:v>
                </c:pt>
                <c:pt idx="159">
                  <c:v>17</c:v>
                </c:pt>
                <c:pt idx="160">
                  <c:v>23</c:v>
                </c:pt>
                <c:pt idx="161">
                  <c:v>22</c:v>
                </c:pt>
                <c:pt idx="162">
                  <c:v>21</c:v>
                </c:pt>
                <c:pt idx="163">
                  <c:v>19</c:v>
                </c:pt>
                <c:pt idx="164">
                  <c:v>18</c:v>
                </c:pt>
                <c:pt idx="165">
                  <c:v>18</c:v>
                </c:pt>
                <c:pt idx="166">
                  <c:v>19</c:v>
                </c:pt>
                <c:pt idx="167">
                  <c:v>21</c:v>
                </c:pt>
                <c:pt idx="168">
                  <c:v>23</c:v>
                </c:pt>
                <c:pt idx="169">
                  <c:v>25</c:v>
                </c:pt>
                <c:pt idx="170">
                  <c:v>24</c:v>
                </c:pt>
                <c:pt idx="171">
                  <c:v>24</c:v>
                </c:pt>
                <c:pt idx="172">
                  <c:v>21</c:v>
                </c:pt>
                <c:pt idx="173">
                  <c:v>22</c:v>
                </c:pt>
                <c:pt idx="174">
                  <c:v>23</c:v>
                </c:pt>
                <c:pt idx="175">
                  <c:v>25</c:v>
                </c:pt>
                <c:pt idx="176">
                  <c:v>27</c:v>
                </c:pt>
                <c:pt idx="177">
                  <c:v>30</c:v>
                </c:pt>
                <c:pt idx="178">
                  <c:v>31</c:v>
                </c:pt>
                <c:pt idx="179">
                  <c:v>28</c:v>
                </c:pt>
                <c:pt idx="180">
                  <c:v>28</c:v>
                </c:pt>
                <c:pt idx="181">
                  <c:v>34</c:v>
                </c:pt>
                <c:pt idx="182">
                  <c:v>40</c:v>
                </c:pt>
                <c:pt idx="183">
                  <c:v>45</c:v>
                </c:pt>
                <c:pt idx="184">
                  <c:v>43</c:v>
                </c:pt>
                <c:pt idx="185">
                  <c:v>41</c:v>
                </c:pt>
                <c:pt idx="186">
                  <c:v>44</c:v>
                </c:pt>
                <c:pt idx="187">
                  <c:v>46</c:v>
                </c:pt>
                <c:pt idx="188">
                  <c:v>47</c:v>
                </c:pt>
                <c:pt idx="189">
                  <c:v>50</c:v>
                </c:pt>
                <c:pt idx="190">
                  <c:v>58</c:v>
                </c:pt>
                <c:pt idx="191">
                  <c:v>67</c:v>
                </c:pt>
                <c:pt idx="192">
                  <c:v>73</c:v>
                </c:pt>
                <c:pt idx="193">
                  <c:v>70</c:v>
                </c:pt>
                <c:pt idx="194">
                  <c:v>72</c:v>
                </c:pt>
                <c:pt idx="195">
                  <c:v>79</c:v>
                </c:pt>
                <c:pt idx="196">
                  <c:v>85</c:v>
                </c:pt>
                <c:pt idx="197">
                  <c:v>87</c:v>
                </c:pt>
                <c:pt idx="198">
                  <c:v>88</c:v>
                </c:pt>
                <c:pt idx="199">
                  <c:v>98</c:v>
                </c:pt>
                <c:pt idx="200">
                  <c:v>97</c:v>
                </c:pt>
                <c:pt idx="201">
                  <c:v>102</c:v>
                </c:pt>
                <c:pt idx="202">
                  <c:v>113</c:v>
                </c:pt>
                <c:pt idx="203">
                  <c:v>120</c:v>
                </c:pt>
                <c:pt idx="204">
                  <c:v>131</c:v>
                </c:pt>
                <c:pt idx="205">
                  <c:v>131</c:v>
                </c:pt>
                <c:pt idx="206">
                  <c:v>132</c:v>
                </c:pt>
                <c:pt idx="207">
                  <c:v>139</c:v>
                </c:pt>
                <c:pt idx="208">
                  <c:v>149</c:v>
                </c:pt>
                <c:pt idx="209">
                  <c:v>155</c:v>
                </c:pt>
                <c:pt idx="210">
                  <c:v>155</c:v>
                </c:pt>
                <c:pt idx="211">
                  <c:v>160</c:v>
                </c:pt>
                <c:pt idx="212">
                  <c:v>160</c:v>
                </c:pt>
                <c:pt idx="213">
                  <c:v>156</c:v>
                </c:pt>
                <c:pt idx="214">
                  <c:v>154</c:v>
                </c:pt>
                <c:pt idx="215">
                  <c:v>148</c:v>
                </c:pt>
                <c:pt idx="216">
                  <c:v>148</c:v>
                </c:pt>
                <c:pt idx="217">
                  <c:v>143</c:v>
                </c:pt>
                <c:pt idx="218">
                  <c:v>133</c:v>
                </c:pt>
                <c:pt idx="219">
                  <c:v>129</c:v>
                </c:pt>
                <c:pt idx="220">
                  <c:v>141</c:v>
                </c:pt>
                <c:pt idx="221">
                  <c:v>148</c:v>
                </c:pt>
                <c:pt idx="222">
                  <c:v>145</c:v>
                </c:pt>
                <c:pt idx="223">
                  <c:v>146</c:v>
                </c:pt>
                <c:pt idx="224">
                  <c:v>136</c:v>
                </c:pt>
                <c:pt idx="225">
                  <c:v>137</c:v>
                </c:pt>
                <c:pt idx="226">
                  <c:v>134</c:v>
                </c:pt>
                <c:pt idx="227">
                  <c:v>132</c:v>
                </c:pt>
                <c:pt idx="228">
                  <c:v>133</c:v>
                </c:pt>
                <c:pt idx="229">
                  <c:v>130</c:v>
                </c:pt>
                <c:pt idx="230">
                  <c:v>131</c:v>
                </c:pt>
                <c:pt idx="231">
                  <c:v>134</c:v>
                </c:pt>
                <c:pt idx="232">
                  <c:v>141</c:v>
                </c:pt>
                <c:pt idx="233">
                  <c:v>144</c:v>
                </c:pt>
                <c:pt idx="234">
                  <c:v>146</c:v>
                </c:pt>
                <c:pt idx="235">
                  <c:v>149</c:v>
                </c:pt>
                <c:pt idx="236">
                  <c:v>142</c:v>
                </c:pt>
                <c:pt idx="237">
                  <c:v>141</c:v>
                </c:pt>
                <c:pt idx="238">
                  <c:v>138</c:v>
                </c:pt>
                <c:pt idx="239">
                  <c:v>131</c:v>
                </c:pt>
                <c:pt idx="240">
                  <c:v>126</c:v>
                </c:pt>
                <c:pt idx="241">
                  <c:v>125</c:v>
                </c:pt>
                <c:pt idx="242">
                  <c:v>120</c:v>
                </c:pt>
                <c:pt idx="243">
                  <c:v>120</c:v>
                </c:pt>
                <c:pt idx="244">
                  <c:v>122</c:v>
                </c:pt>
                <c:pt idx="245">
                  <c:v>124</c:v>
                </c:pt>
                <c:pt idx="246">
                  <c:v>125</c:v>
                </c:pt>
                <c:pt idx="247">
                  <c:v>124</c:v>
                </c:pt>
                <c:pt idx="248">
                  <c:v>109</c:v>
                </c:pt>
                <c:pt idx="249">
                  <c:v>103</c:v>
                </c:pt>
                <c:pt idx="250">
                  <c:v>112</c:v>
                </c:pt>
                <c:pt idx="251">
                  <c:v>111</c:v>
                </c:pt>
                <c:pt idx="252">
                  <c:v>108</c:v>
                </c:pt>
                <c:pt idx="253">
                  <c:v>101</c:v>
                </c:pt>
                <c:pt idx="254">
                  <c:v>98</c:v>
                </c:pt>
                <c:pt idx="255">
                  <c:v>100</c:v>
                </c:pt>
                <c:pt idx="256">
                  <c:v>93</c:v>
                </c:pt>
                <c:pt idx="257">
                  <c:v>105</c:v>
                </c:pt>
                <c:pt idx="258">
                  <c:v>100</c:v>
                </c:pt>
                <c:pt idx="259">
                  <c:v>100</c:v>
                </c:pt>
                <c:pt idx="260">
                  <c:v>95</c:v>
                </c:pt>
                <c:pt idx="261">
                  <c:v>97</c:v>
                </c:pt>
                <c:pt idx="262">
                  <c:v>88</c:v>
                </c:pt>
                <c:pt idx="263">
                  <c:v>92</c:v>
                </c:pt>
                <c:pt idx="264">
                  <c:v>91</c:v>
                </c:pt>
                <c:pt idx="265">
                  <c:v>91</c:v>
                </c:pt>
                <c:pt idx="266">
                  <c:v>85</c:v>
                </c:pt>
                <c:pt idx="267">
                  <c:v>92</c:v>
                </c:pt>
                <c:pt idx="268">
                  <c:v>89</c:v>
                </c:pt>
                <c:pt idx="269">
                  <c:v>89</c:v>
                </c:pt>
                <c:pt idx="270">
                  <c:v>82</c:v>
                </c:pt>
                <c:pt idx="271">
                  <c:v>78</c:v>
                </c:pt>
                <c:pt idx="272">
                  <c:v>81</c:v>
                </c:pt>
                <c:pt idx="273">
                  <c:v>86</c:v>
                </c:pt>
                <c:pt idx="274">
                  <c:v>85</c:v>
                </c:pt>
                <c:pt idx="275">
                  <c:v>80</c:v>
                </c:pt>
                <c:pt idx="276">
                  <c:v>72</c:v>
                </c:pt>
                <c:pt idx="277">
                  <c:v>68</c:v>
                </c:pt>
                <c:pt idx="278">
                  <c:v>65</c:v>
                </c:pt>
                <c:pt idx="279">
                  <c:v>67</c:v>
                </c:pt>
                <c:pt idx="280">
                  <c:v>63</c:v>
                </c:pt>
                <c:pt idx="281">
                  <c:v>61</c:v>
                </c:pt>
                <c:pt idx="282">
                  <c:v>60</c:v>
                </c:pt>
                <c:pt idx="283">
                  <c:v>61</c:v>
                </c:pt>
                <c:pt idx="284">
                  <c:v>55</c:v>
                </c:pt>
                <c:pt idx="285">
                  <c:v>61</c:v>
                </c:pt>
                <c:pt idx="286">
                  <c:v>60</c:v>
                </c:pt>
                <c:pt idx="287">
                  <c:v>61</c:v>
                </c:pt>
                <c:pt idx="288">
                  <c:v>58</c:v>
                </c:pt>
                <c:pt idx="289">
                  <c:v>54</c:v>
                </c:pt>
                <c:pt idx="290">
                  <c:v>51</c:v>
                </c:pt>
                <c:pt idx="291">
                  <c:v>49</c:v>
                </c:pt>
                <c:pt idx="292">
                  <c:v>51</c:v>
                </c:pt>
                <c:pt idx="293">
                  <c:v>49</c:v>
                </c:pt>
                <c:pt idx="294">
                  <c:v>52</c:v>
                </c:pt>
                <c:pt idx="295">
                  <c:v>49</c:v>
                </c:pt>
                <c:pt idx="296">
                  <c:v>45</c:v>
                </c:pt>
                <c:pt idx="297">
                  <c:v>45</c:v>
                </c:pt>
                <c:pt idx="298">
                  <c:v>44</c:v>
                </c:pt>
                <c:pt idx="299">
                  <c:v>44</c:v>
                </c:pt>
                <c:pt idx="300">
                  <c:v>45</c:v>
                </c:pt>
                <c:pt idx="301">
                  <c:v>45</c:v>
                </c:pt>
                <c:pt idx="302">
                  <c:v>43</c:v>
                </c:pt>
                <c:pt idx="303">
                  <c:v>37</c:v>
                </c:pt>
                <c:pt idx="304">
                  <c:v>37</c:v>
                </c:pt>
                <c:pt idx="305">
                  <c:v>31</c:v>
                </c:pt>
                <c:pt idx="306">
                  <c:v>27</c:v>
                </c:pt>
                <c:pt idx="307">
                  <c:v>30</c:v>
                </c:pt>
                <c:pt idx="308">
                  <c:v>35</c:v>
                </c:pt>
                <c:pt idx="309">
                  <c:v>35</c:v>
                </c:pt>
                <c:pt idx="310">
                  <c:v>34</c:v>
                </c:pt>
                <c:pt idx="311">
                  <c:v>37</c:v>
                </c:pt>
                <c:pt idx="312">
                  <c:v>42</c:v>
                </c:pt>
                <c:pt idx="313">
                  <c:v>39</c:v>
                </c:pt>
                <c:pt idx="314">
                  <c:v>32</c:v>
                </c:pt>
                <c:pt idx="315">
                  <c:v>28</c:v>
                </c:pt>
                <c:pt idx="316">
                  <c:v>26</c:v>
                </c:pt>
                <c:pt idx="317">
                  <c:v>23</c:v>
                </c:pt>
                <c:pt idx="318">
                  <c:v>20</c:v>
                </c:pt>
                <c:pt idx="319">
                  <c:v>26</c:v>
                </c:pt>
                <c:pt idx="320">
                  <c:v>28</c:v>
                </c:pt>
                <c:pt idx="321">
                  <c:v>32</c:v>
                </c:pt>
                <c:pt idx="322">
                  <c:v>30</c:v>
                </c:pt>
                <c:pt idx="323">
                  <c:v>35</c:v>
                </c:pt>
                <c:pt idx="324">
                  <c:v>35</c:v>
                </c:pt>
                <c:pt idx="325">
                  <c:v>31</c:v>
                </c:pt>
                <c:pt idx="326">
                  <c:v>31</c:v>
                </c:pt>
                <c:pt idx="327">
                  <c:v>35</c:v>
                </c:pt>
                <c:pt idx="328">
                  <c:v>35</c:v>
                </c:pt>
                <c:pt idx="329">
                  <c:v>42</c:v>
                </c:pt>
                <c:pt idx="330">
                  <c:v>46</c:v>
                </c:pt>
                <c:pt idx="331">
                  <c:v>44</c:v>
                </c:pt>
                <c:pt idx="332">
                  <c:v>42</c:v>
                </c:pt>
                <c:pt idx="333">
                  <c:v>39</c:v>
                </c:pt>
                <c:pt idx="334">
                  <c:v>41</c:v>
                </c:pt>
                <c:pt idx="335">
                  <c:v>45</c:v>
                </c:pt>
                <c:pt idx="336">
                  <c:v>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34-423D-97EE-360BA91E4D67}"/>
            </c:ext>
          </c:extLst>
        </c:ser>
        <c:ser>
          <c:idx val="1"/>
          <c:order val="1"/>
          <c:tx>
            <c:strRef>
              <c:f>census!$M$3</c:f>
              <c:strCache>
                <c:ptCount val="1"/>
                <c:pt idx="0">
                  <c:v>min, Pred. 1 day ago</c:v>
                </c:pt>
              </c:strCache>
            </c:strRef>
          </c:tx>
          <c:spPr>
            <a:ln w="25400" cap="rnd">
              <a:solidFill>
                <a:srgbClr val="00B0F0"/>
              </a:solidFill>
              <a:prstDash val="dash"/>
              <a:round/>
            </a:ln>
            <a:effectLst/>
          </c:spPr>
          <c:marker>
            <c:symbol val="circle"/>
            <c:size val="2"/>
            <c:spPr>
              <a:solidFill>
                <a:schemeClr val="accent2">
                  <a:lumMod val="60000"/>
                  <a:lumOff val="40000"/>
                </a:schemeClr>
              </a:solidFill>
              <a:ln w="317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(census!$A$38:$A$88,census!$A$101:$A$386)</c:f>
              <c:numCache>
                <c:formatCode>m/d/yy;@</c:formatCode>
                <c:ptCount val="337"/>
                <c:pt idx="0">
                  <c:v>43929</c:v>
                </c:pt>
                <c:pt idx="1">
                  <c:v>43930</c:v>
                </c:pt>
                <c:pt idx="2">
                  <c:v>43931</c:v>
                </c:pt>
                <c:pt idx="3">
                  <c:v>43932</c:v>
                </c:pt>
                <c:pt idx="4">
                  <c:v>43933</c:v>
                </c:pt>
                <c:pt idx="5">
                  <c:v>43934</c:v>
                </c:pt>
                <c:pt idx="6">
                  <c:v>43935</c:v>
                </c:pt>
                <c:pt idx="7">
                  <c:v>43936</c:v>
                </c:pt>
                <c:pt idx="8">
                  <c:v>43937</c:v>
                </c:pt>
                <c:pt idx="9">
                  <c:v>43938</c:v>
                </c:pt>
                <c:pt idx="10">
                  <c:v>43939</c:v>
                </c:pt>
                <c:pt idx="11">
                  <c:v>43940</c:v>
                </c:pt>
                <c:pt idx="12">
                  <c:v>43941</c:v>
                </c:pt>
                <c:pt idx="13">
                  <c:v>43942</c:v>
                </c:pt>
                <c:pt idx="14">
                  <c:v>43943</c:v>
                </c:pt>
                <c:pt idx="15">
                  <c:v>43944</c:v>
                </c:pt>
                <c:pt idx="16">
                  <c:v>43945</c:v>
                </c:pt>
                <c:pt idx="17">
                  <c:v>43946</c:v>
                </c:pt>
                <c:pt idx="18">
                  <c:v>43947</c:v>
                </c:pt>
                <c:pt idx="19">
                  <c:v>43948</c:v>
                </c:pt>
                <c:pt idx="20">
                  <c:v>43949</c:v>
                </c:pt>
                <c:pt idx="21">
                  <c:v>43950</c:v>
                </c:pt>
                <c:pt idx="22">
                  <c:v>43951</c:v>
                </c:pt>
                <c:pt idx="23">
                  <c:v>43952</c:v>
                </c:pt>
                <c:pt idx="24">
                  <c:v>43953</c:v>
                </c:pt>
                <c:pt idx="25">
                  <c:v>43954</c:v>
                </c:pt>
                <c:pt idx="26">
                  <c:v>43955</c:v>
                </c:pt>
                <c:pt idx="27">
                  <c:v>43956</c:v>
                </c:pt>
                <c:pt idx="28">
                  <c:v>43957</c:v>
                </c:pt>
                <c:pt idx="29">
                  <c:v>43958</c:v>
                </c:pt>
                <c:pt idx="30">
                  <c:v>43959</c:v>
                </c:pt>
                <c:pt idx="31">
                  <c:v>43960</c:v>
                </c:pt>
                <c:pt idx="32">
                  <c:v>43961</c:v>
                </c:pt>
                <c:pt idx="33">
                  <c:v>43962</c:v>
                </c:pt>
                <c:pt idx="34">
                  <c:v>43963</c:v>
                </c:pt>
                <c:pt idx="35">
                  <c:v>43964</c:v>
                </c:pt>
                <c:pt idx="36">
                  <c:v>43965</c:v>
                </c:pt>
                <c:pt idx="37">
                  <c:v>43966</c:v>
                </c:pt>
                <c:pt idx="38">
                  <c:v>43967</c:v>
                </c:pt>
                <c:pt idx="39">
                  <c:v>43968</c:v>
                </c:pt>
                <c:pt idx="40">
                  <c:v>43969</c:v>
                </c:pt>
                <c:pt idx="41">
                  <c:v>43970</c:v>
                </c:pt>
                <c:pt idx="42">
                  <c:v>43971</c:v>
                </c:pt>
                <c:pt idx="43">
                  <c:v>43972</c:v>
                </c:pt>
                <c:pt idx="44">
                  <c:v>43973</c:v>
                </c:pt>
                <c:pt idx="45">
                  <c:v>43974</c:v>
                </c:pt>
                <c:pt idx="46">
                  <c:v>43975</c:v>
                </c:pt>
                <c:pt idx="47">
                  <c:v>43976</c:v>
                </c:pt>
                <c:pt idx="48">
                  <c:v>43977</c:v>
                </c:pt>
                <c:pt idx="49">
                  <c:v>43978</c:v>
                </c:pt>
                <c:pt idx="50">
                  <c:v>43979</c:v>
                </c:pt>
                <c:pt idx="51">
                  <c:v>43992</c:v>
                </c:pt>
                <c:pt idx="52">
                  <c:v>43993</c:v>
                </c:pt>
                <c:pt idx="53">
                  <c:v>43994</c:v>
                </c:pt>
                <c:pt idx="54">
                  <c:v>43995</c:v>
                </c:pt>
                <c:pt idx="55">
                  <c:v>43996</c:v>
                </c:pt>
                <c:pt idx="56">
                  <c:v>43997</c:v>
                </c:pt>
                <c:pt idx="57">
                  <c:v>43998</c:v>
                </c:pt>
                <c:pt idx="58">
                  <c:v>43999</c:v>
                </c:pt>
                <c:pt idx="59">
                  <c:v>44000</c:v>
                </c:pt>
                <c:pt idx="60">
                  <c:v>44001</c:v>
                </c:pt>
                <c:pt idx="61">
                  <c:v>44002</c:v>
                </c:pt>
                <c:pt idx="62">
                  <c:v>44003</c:v>
                </c:pt>
                <c:pt idx="63">
                  <c:v>44004</c:v>
                </c:pt>
                <c:pt idx="64">
                  <c:v>44005</c:v>
                </c:pt>
                <c:pt idx="65">
                  <c:v>44006</c:v>
                </c:pt>
                <c:pt idx="66">
                  <c:v>44007</c:v>
                </c:pt>
                <c:pt idx="67">
                  <c:v>44008</c:v>
                </c:pt>
                <c:pt idx="68">
                  <c:v>44009</c:v>
                </c:pt>
                <c:pt idx="69">
                  <c:v>44010</c:v>
                </c:pt>
                <c:pt idx="70">
                  <c:v>44011</c:v>
                </c:pt>
                <c:pt idx="71">
                  <c:v>44012</c:v>
                </c:pt>
                <c:pt idx="72">
                  <c:v>44013</c:v>
                </c:pt>
                <c:pt idx="73">
                  <c:v>44014</c:v>
                </c:pt>
                <c:pt idx="74">
                  <c:v>44015</c:v>
                </c:pt>
                <c:pt idx="75">
                  <c:v>44016</c:v>
                </c:pt>
                <c:pt idx="76">
                  <c:v>44017</c:v>
                </c:pt>
                <c:pt idx="77">
                  <c:v>44018</c:v>
                </c:pt>
                <c:pt idx="78">
                  <c:v>44019</c:v>
                </c:pt>
                <c:pt idx="79">
                  <c:v>44020</c:v>
                </c:pt>
                <c:pt idx="80">
                  <c:v>44021</c:v>
                </c:pt>
                <c:pt idx="81">
                  <c:v>44022</c:v>
                </c:pt>
                <c:pt idx="82">
                  <c:v>44023</c:v>
                </c:pt>
                <c:pt idx="83">
                  <c:v>44024</c:v>
                </c:pt>
                <c:pt idx="84">
                  <c:v>44025</c:v>
                </c:pt>
                <c:pt idx="85">
                  <c:v>44026</c:v>
                </c:pt>
                <c:pt idx="86">
                  <c:v>44027</c:v>
                </c:pt>
                <c:pt idx="87">
                  <c:v>44028</c:v>
                </c:pt>
                <c:pt idx="88">
                  <c:v>44029</c:v>
                </c:pt>
                <c:pt idx="89">
                  <c:v>44030</c:v>
                </c:pt>
                <c:pt idx="90">
                  <c:v>44031</c:v>
                </c:pt>
                <c:pt idx="91">
                  <c:v>44032</c:v>
                </c:pt>
                <c:pt idx="92">
                  <c:v>44033</c:v>
                </c:pt>
                <c:pt idx="93">
                  <c:v>44034</c:v>
                </c:pt>
                <c:pt idx="94">
                  <c:v>44035</c:v>
                </c:pt>
                <c:pt idx="95">
                  <c:v>44036</c:v>
                </c:pt>
                <c:pt idx="96">
                  <c:v>44037</c:v>
                </c:pt>
                <c:pt idx="97">
                  <c:v>44038</c:v>
                </c:pt>
                <c:pt idx="98">
                  <c:v>44039</c:v>
                </c:pt>
                <c:pt idx="99">
                  <c:v>44040</c:v>
                </c:pt>
                <c:pt idx="100">
                  <c:v>44041</c:v>
                </c:pt>
                <c:pt idx="101">
                  <c:v>44042</c:v>
                </c:pt>
                <c:pt idx="102">
                  <c:v>44043</c:v>
                </c:pt>
                <c:pt idx="103">
                  <c:v>44044</c:v>
                </c:pt>
                <c:pt idx="104">
                  <c:v>44045</c:v>
                </c:pt>
                <c:pt idx="105">
                  <c:v>44046</c:v>
                </c:pt>
                <c:pt idx="106">
                  <c:v>44047</c:v>
                </c:pt>
                <c:pt idx="107">
                  <c:v>44048</c:v>
                </c:pt>
                <c:pt idx="108">
                  <c:v>44049</c:v>
                </c:pt>
                <c:pt idx="109">
                  <c:v>44050</c:v>
                </c:pt>
                <c:pt idx="110">
                  <c:v>44051</c:v>
                </c:pt>
                <c:pt idx="111">
                  <c:v>44052</c:v>
                </c:pt>
                <c:pt idx="112">
                  <c:v>44053</c:v>
                </c:pt>
                <c:pt idx="113">
                  <c:v>44054</c:v>
                </c:pt>
                <c:pt idx="114">
                  <c:v>44055</c:v>
                </c:pt>
                <c:pt idx="115">
                  <c:v>44056</c:v>
                </c:pt>
                <c:pt idx="116">
                  <c:v>44057</c:v>
                </c:pt>
                <c:pt idx="117">
                  <c:v>44058</c:v>
                </c:pt>
                <c:pt idx="118">
                  <c:v>44059</c:v>
                </c:pt>
                <c:pt idx="119">
                  <c:v>44060</c:v>
                </c:pt>
                <c:pt idx="120">
                  <c:v>44061</c:v>
                </c:pt>
                <c:pt idx="121">
                  <c:v>44062</c:v>
                </c:pt>
                <c:pt idx="122">
                  <c:v>44063</c:v>
                </c:pt>
                <c:pt idx="123">
                  <c:v>44064</c:v>
                </c:pt>
                <c:pt idx="124">
                  <c:v>44065</c:v>
                </c:pt>
                <c:pt idx="125">
                  <c:v>44066</c:v>
                </c:pt>
                <c:pt idx="126">
                  <c:v>44067</c:v>
                </c:pt>
                <c:pt idx="127">
                  <c:v>44068</c:v>
                </c:pt>
                <c:pt idx="128">
                  <c:v>44069</c:v>
                </c:pt>
                <c:pt idx="129">
                  <c:v>44070</c:v>
                </c:pt>
                <c:pt idx="130">
                  <c:v>44071</c:v>
                </c:pt>
                <c:pt idx="131">
                  <c:v>44072</c:v>
                </c:pt>
                <c:pt idx="132">
                  <c:v>44073</c:v>
                </c:pt>
                <c:pt idx="133">
                  <c:v>44074</c:v>
                </c:pt>
                <c:pt idx="134">
                  <c:v>44075</c:v>
                </c:pt>
                <c:pt idx="135">
                  <c:v>44076</c:v>
                </c:pt>
                <c:pt idx="136">
                  <c:v>44077</c:v>
                </c:pt>
                <c:pt idx="137">
                  <c:v>44078</c:v>
                </c:pt>
                <c:pt idx="138">
                  <c:v>44079</c:v>
                </c:pt>
                <c:pt idx="139">
                  <c:v>44080</c:v>
                </c:pt>
                <c:pt idx="140">
                  <c:v>44081</c:v>
                </c:pt>
                <c:pt idx="141">
                  <c:v>44082</c:v>
                </c:pt>
                <c:pt idx="142">
                  <c:v>44083</c:v>
                </c:pt>
                <c:pt idx="143">
                  <c:v>44084</c:v>
                </c:pt>
                <c:pt idx="144">
                  <c:v>44085</c:v>
                </c:pt>
                <c:pt idx="145">
                  <c:v>44086</c:v>
                </c:pt>
                <c:pt idx="146">
                  <c:v>44087</c:v>
                </c:pt>
                <c:pt idx="147">
                  <c:v>44088</c:v>
                </c:pt>
                <c:pt idx="148">
                  <c:v>44089</c:v>
                </c:pt>
                <c:pt idx="149">
                  <c:v>44090</c:v>
                </c:pt>
                <c:pt idx="150">
                  <c:v>44091</c:v>
                </c:pt>
                <c:pt idx="151">
                  <c:v>44092</c:v>
                </c:pt>
                <c:pt idx="152">
                  <c:v>44093</c:v>
                </c:pt>
                <c:pt idx="153">
                  <c:v>44094</c:v>
                </c:pt>
                <c:pt idx="154">
                  <c:v>44095</c:v>
                </c:pt>
                <c:pt idx="155">
                  <c:v>44096</c:v>
                </c:pt>
                <c:pt idx="156">
                  <c:v>44097</c:v>
                </c:pt>
                <c:pt idx="157">
                  <c:v>44098</c:v>
                </c:pt>
                <c:pt idx="158">
                  <c:v>44099</c:v>
                </c:pt>
                <c:pt idx="159">
                  <c:v>44100</c:v>
                </c:pt>
                <c:pt idx="160">
                  <c:v>44101</c:v>
                </c:pt>
                <c:pt idx="161">
                  <c:v>44102</c:v>
                </c:pt>
                <c:pt idx="162">
                  <c:v>44103</c:v>
                </c:pt>
                <c:pt idx="163">
                  <c:v>44104</c:v>
                </c:pt>
                <c:pt idx="164">
                  <c:v>44105</c:v>
                </c:pt>
                <c:pt idx="165">
                  <c:v>44106</c:v>
                </c:pt>
                <c:pt idx="166">
                  <c:v>44107</c:v>
                </c:pt>
                <c:pt idx="167">
                  <c:v>44108</c:v>
                </c:pt>
                <c:pt idx="168">
                  <c:v>44109</c:v>
                </c:pt>
                <c:pt idx="169">
                  <c:v>44110</c:v>
                </c:pt>
                <c:pt idx="170">
                  <c:v>44111</c:v>
                </c:pt>
                <c:pt idx="171">
                  <c:v>44112</c:v>
                </c:pt>
                <c:pt idx="172">
                  <c:v>44113</c:v>
                </c:pt>
                <c:pt idx="173">
                  <c:v>44114</c:v>
                </c:pt>
                <c:pt idx="174">
                  <c:v>44115</c:v>
                </c:pt>
                <c:pt idx="175">
                  <c:v>44116</c:v>
                </c:pt>
                <c:pt idx="176">
                  <c:v>44117</c:v>
                </c:pt>
                <c:pt idx="177">
                  <c:v>44118</c:v>
                </c:pt>
                <c:pt idx="178">
                  <c:v>44119</c:v>
                </c:pt>
                <c:pt idx="179">
                  <c:v>44120</c:v>
                </c:pt>
                <c:pt idx="180">
                  <c:v>44121</c:v>
                </c:pt>
                <c:pt idx="181">
                  <c:v>44122</c:v>
                </c:pt>
                <c:pt idx="182">
                  <c:v>44123</c:v>
                </c:pt>
                <c:pt idx="183">
                  <c:v>44124</c:v>
                </c:pt>
                <c:pt idx="184">
                  <c:v>44125</c:v>
                </c:pt>
                <c:pt idx="185">
                  <c:v>44126</c:v>
                </c:pt>
                <c:pt idx="186">
                  <c:v>44127</c:v>
                </c:pt>
                <c:pt idx="187">
                  <c:v>44128</c:v>
                </c:pt>
                <c:pt idx="188">
                  <c:v>44129</c:v>
                </c:pt>
                <c:pt idx="189">
                  <c:v>44130</c:v>
                </c:pt>
                <c:pt idx="190">
                  <c:v>44131</c:v>
                </c:pt>
                <c:pt idx="191">
                  <c:v>44132</c:v>
                </c:pt>
                <c:pt idx="192">
                  <c:v>44133</c:v>
                </c:pt>
                <c:pt idx="193">
                  <c:v>44134</c:v>
                </c:pt>
                <c:pt idx="194">
                  <c:v>44135</c:v>
                </c:pt>
                <c:pt idx="195">
                  <c:v>44136</c:v>
                </c:pt>
                <c:pt idx="196">
                  <c:v>44137</c:v>
                </c:pt>
                <c:pt idx="197">
                  <c:v>44138</c:v>
                </c:pt>
                <c:pt idx="198">
                  <c:v>44139</c:v>
                </c:pt>
                <c:pt idx="199">
                  <c:v>44140</c:v>
                </c:pt>
                <c:pt idx="200">
                  <c:v>44141</c:v>
                </c:pt>
                <c:pt idx="201">
                  <c:v>44142</c:v>
                </c:pt>
                <c:pt idx="202">
                  <c:v>44143</c:v>
                </c:pt>
                <c:pt idx="203">
                  <c:v>44144</c:v>
                </c:pt>
                <c:pt idx="204">
                  <c:v>44145</c:v>
                </c:pt>
                <c:pt idx="205">
                  <c:v>44146</c:v>
                </c:pt>
                <c:pt idx="206">
                  <c:v>44147</c:v>
                </c:pt>
                <c:pt idx="207">
                  <c:v>44148</c:v>
                </c:pt>
                <c:pt idx="208">
                  <c:v>44149</c:v>
                </c:pt>
                <c:pt idx="209">
                  <c:v>44150</c:v>
                </c:pt>
                <c:pt idx="210">
                  <c:v>44151</c:v>
                </c:pt>
                <c:pt idx="211">
                  <c:v>44152</c:v>
                </c:pt>
                <c:pt idx="212">
                  <c:v>44153</c:v>
                </c:pt>
                <c:pt idx="213">
                  <c:v>44154</c:v>
                </c:pt>
                <c:pt idx="214">
                  <c:v>44155</c:v>
                </c:pt>
                <c:pt idx="215">
                  <c:v>44156</c:v>
                </c:pt>
                <c:pt idx="216">
                  <c:v>44157</c:v>
                </c:pt>
                <c:pt idx="217">
                  <c:v>44158</c:v>
                </c:pt>
                <c:pt idx="218">
                  <c:v>44159</c:v>
                </c:pt>
                <c:pt idx="219">
                  <c:v>44160</c:v>
                </c:pt>
                <c:pt idx="220">
                  <c:v>44161</c:v>
                </c:pt>
                <c:pt idx="221">
                  <c:v>44162</c:v>
                </c:pt>
                <c:pt idx="222">
                  <c:v>44163</c:v>
                </c:pt>
                <c:pt idx="223">
                  <c:v>44164</c:v>
                </c:pt>
                <c:pt idx="224">
                  <c:v>44165</c:v>
                </c:pt>
                <c:pt idx="225">
                  <c:v>44166</c:v>
                </c:pt>
                <c:pt idx="226">
                  <c:v>44167</c:v>
                </c:pt>
                <c:pt idx="227">
                  <c:v>44168</c:v>
                </c:pt>
                <c:pt idx="228">
                  <c:v>44169</c:v>
                </c:pt>
                <c:pt idx="229">
                  <c:v>44170</c:v>
                </c:pt>
                <c:pt idx="230">
                  <c:v>44171</c:v>
                </c:pt>
                <c:pt idx="231">
                  <c:v>44172</c:v>
                </c:pt>
                <c:pt idx="232">
                  <c:v>44173</c:v>
                </c:pt>
                <c:pt idx="233">
                  <c:v>44174</c:v>
                </c:pt>
                <c:pt idx="234">
                  <c:v>44175</c:v>
                </c:pt>
                <c:pt idx="235">
                  <c:v>44176</c:v>
                </c:pt>
                <c:pt idx="236">
                  <c:v>44177</c:v>
                </c:pt>
                <c:pt idx="237">
                  <c:v>44178</c:v>
                </c:pt>
                <c:pt idx="238">
                  <c:v>44179</c:v>
                </c:pt>
                <c:pt idx="239">
                  <c:v>44180</c:v>
                </c:pt>
                <c:pt idx="240">
                  <c:v>44181</c:v>
                </c:pt>
                <c:pt idx="241">
                  <c:v>44182</c:v>
                </c:pt>
                <c:pt idx="242">
                  <c:v>44183</c:v>
                </c:pt>
                <c:pt idx="243">
                  <c:v>44184</c:v>
                </c:pt>
                <c:pt idx="244">
                  <c:v>44185</c:v>
                </c:pt>
                <c:pt idx="245">
                  <c:v>44186</c:v>
                </c:pt>
                <c:pt idx="246">
                  <c:v>44187</c:v>
                </c:pt>
                <c:pt idx="247">
                  <c:v>44188</c:v>
                </c:pt>
                <c:pt idx="248">
                  <c:v>44189</c:v>
                </c:pt>
                <c:pt idx="249">
                  <c:v>44190</c:v>
                </c:pt>
                <c:pt idx="250">
                  <c:v>44191</c:v>
                </c:pt>
                <c:pt idx="251">
                  <c:v>44192</c:v>
                </c:pt>
                <c:pt idx="252">
                  <c:v>44193</c:v>
                </c:pt>
                <c:pt idx="253">
                  <c:v>44194</c:v>
                </c:pt>
                <c:pt idx="254">
                  <c:v>44195</c:v>
                </c:pt>
                <c:pt idx="255">
                  <c:v>44196</c:v>
                </c:pt>
                <c:pt idx="256">
                  <c:v>44197</c:v>
                </c:pt>
                <c:pt idx="257">
                  <c:v>44198</c:v>
                </c:pt>
                <c:pt idx="258">
                  <c:v>44199</c:v>
                </c:pt>
                <c:pt idx="259">
                  <c:v>44200</c:v>
                </c:pt>
                <c:pt idx="260">
                  <c:v>44201</c:v>
                </c:pt>
                <c:pt idx="261">
                  <c:v>44202</c:v>
                </c:pt>
                <c:pt idx="262">
                  <c:v>44203</c:v>
                </c:pt>
                <c:pt idx="263">
                  <c:v>44204</c:v>
                </c:pt>
                <c:pt idx="264">
                  <c:v>44205</c:v>
                </c:pt>
                <c:pt idx="265">
                  <c:v>44206</c:v>
                </c:pt>
                <c:pt idx="266">
                  <c:v>44207</c:v>
                </c:pt>
                <c:pt idx="267">
                  <c:v>44208</c:v>
                </c:pt>
                <c:pt idx="268">
                  <c:v>44209</c:v>
                </c:pt>
                <c:pt idx="269">
                  <c:v>44210</c:v>
                </c:pt>
                <c:pt idx="270">
                  <c:v>44211</c:v>
                </c:pt>
                <c:pt idx="271">
                  <c:v>44212</c:v>
                </c:pt>
                <c:pt idx="272">
                  <c:v>44213</c:v>
                </c:pt>
                <c:pt idx="273">
                  <c:v>44214</c:v>
                </c:pt>
                <c:pt idx="274">
                  <c:v>44215</c:v>
                </c:pt>
                <c:pt idx="275">
                  <c:v>44216</c:v>
                </c:pt>
                <c:pt idx="276">
                  <c:v>44217</c:v>
                </c:pt>
                <c:pt idx="277">
                  <c:v>44218</c:v>
                </c:pt>
                <c:pt idx="278">
                  <c:v>44219</c:v>
                </c:pt>
                <c:pt idx="279">
                  <c:v>44220</c:v>
                </c:pt>
                <c:pt idx="280">
                  <c:v>44221</c:v>
                </c:pt>
                <c:pt idx="281">
                  <c:v>44222</c:v>
                </c:pt>
                <c:pt idx="282">
                  <c:v>44223</c:v>
                </c:pt>
                <c:pt idx="283">
                  <c:v>44224</c:v>
                </c:pt>
                <c:pt idx="284">
                  <c:v>44225</c:v>
                </c:pt>
                <c:pt idx="285">
                  <c:v>44226</c:v>
                </c:pt>
                <c:pt idx="286">
                  <c:v>44227</c:v>
                </c:pt>
                <c:pt idx="287">
                  <c:v>44228</c:v>
                </c:pt>
                <c:pt idx="288">
                  <c:v>44229</c:v>
                </c:pt>
                <c:pt idx="289">
                  <c:v>44230</c:v>
                </c:pt>
                <c:pt idx="290">
                  <c:v>44231</c:v>
                </c:pt>
                <c:pt idx="291">
                  <c:v>44232</c:v>
                </c:pt>
                <c:pt idx="292">
                  <c:v>44233</c:v>
                </c:pt>
                <c:pt idx="293">
                  <c:v>44234</c:v>
                </c:pt>
                <c:pt idx="294">
                  <c:v>44235</c:v>
                </c:pt>
                <c:pt idx="295">
                  <c:v>44236</c:v>
                </c:pt>
                <c:pt idx="296">
                  <c:v>44237</c:v>
                </c:pt>
                <c:pt idx="297">
                  <c:v>44238</c:v>
                </c:pt>
                <c:pt idx="298">
                  <c:v>44239</c:v>
                </c:pt>
                <c:pt idx="299">
                  <c:v>44240</c:v>
                </c:pt>
                <c:pt idx="300">
                  <c:v>44241</c:v>
                </c:pt>
                <c:pt idx="301">
                  <c:v>44242</c:v>
                </c:pt>
                <c:pt idx="302">
                  <c:v>44243</c:v>
                </c:pt>
                <c:pt idx="303">
                  <c:v>44244</c:v>
                </c:pt>
                <c:pt idx="304">
                  <c:v>44245</c:v>
                </c:pt>
                <c:pt idx="305">
                  <c:v>44246</c:v>
                </c:pt>
                <c:pt idx="306">
                  <c:v>44247</c:v>
                </c:pt>
                <c:pt idx="307">
                  <c:v>44248</c:v>
                </c:pt>
                <c:pt idx="308">
                  <c:v>44249</c:v>
                </c:pt>
                <c:pt idx="309">
                  <c:v>44250</c:v>
                </c:pt>
                <c:pt idx="310">
                  <c:v>44251</c:v>
                </c:pt>
                <c:pt idx="311">
                  <c:v>44252</c:v>
                </c:pt>
                <c:pt idx="312">
                  <c:v>44253</c:v>
                </c:pt>
                <c:pt idx="313">
                  <c:v>44254</c:v>
                </c:pt>
                <c:pt idx="314">
                  <c:v>44255</c:v>
                </c:pt>
                <c:pt idx="315">
                  <c:v>44256</c:v>
                </c:pt>
                <c:pt idx="316">
                  <c:v>44257</c:v>
                </c:pt>
                <c:pt idx="317">
                  <c:v>44258</c:v>
                </c:pt>
                <c:pt idx="318">
                  <c:v>44259</c:v>
                </c:pt>
                <c:pt idx="319">
                  <c:v>44260</c:v>
                </c:pt>
                <c:pt idx="320">
                  <c:v>44261</c:v>
                </c:pt>
                <c:pt idx="321">
                  <c:v>44262</c:v>
                </c:pt>
                <c:pt idx="322">
                  <c:v>44263</c:v>
                </c:pt>
                <c:pt idx="323">
                  <c:v>44264</c:v>
                </c:pt>
                <c:pt idx="324">
                  <c:v>44265</c:v>
                </c:pt>
                <c:pt idx="325">
                  <c:v>44266</c:v>
                </c:pt>
                <c:pt idx="326">
                  <c:v>44267</c:v>
                </c:pt>
                <c:pt idx="327">
                  <c:v>44268</c:v>
                </c:pt>
                <c:pt idx="328">
                  <c:v>44269</c:v>
                </c:pt>
                <c:pt idx="329">
                  <c:v>44270</c:v>
                </c:pt>
                <c:pt idx="330">
                  <c:v>44271</c:v>
                </c:pt>
                <c:pt idx="331">
                  <c:v>44272</c:v>
                </c:pt>
                <c:pt idx="332">
                  <c:v>44273</c:v>
                </c:pt>
                <c:pt idx="333">
                  <c:v>44274</c:v>
                </c:pt>
                <c:pt idx="334">
                  <c:v>44275</c:v>
                </c:pt>
                <c:pt idx="335">
                  <c:v>44276</c:v>
                </c:pt>
                <c:pt idx="336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census!$M$9:$M$386</c15:sqref>
                  </c15:fullRef>
                </c:ext>
              </c:extLst>
              <c:f>(census!$M$38:$M$88,census!$M$101:$M$386)</c:f>
              <c:numCache>
                <c:formatCode>0</c:formatCode>
                <c:ptCount val="337"/>
                <c:pt idx="0">
                  <c:v>99</c:v>
                </c:pt>
                <c:pt idx="1">
                  <c:v>95</c:v>
                </c:pt>
                <c:pt idx="2">
                  <c:v>106</c:v>
                </c:pt>
                <c:pt idx="3">
                  <c:v>107</c:v>
                </c:pt>
                <c:pt idx="4">
                  <c:v>98</c:v>
                </c:pt>
                <c:pt idx="5">
                  <c:v>106</c:v>
                </c:pt>
                <c:pt idx="6">
                  <c:v>116</c:v>
                </c:pt>
                <c:pt idx="7">
                  <c:v>113</c:v>
                </c:pt>
                <c:pt idx="8">
                  <c:v>139</c:v>
                </c:pt>
                <c:pt idx="9">
                  <c:v>104</c:v>
                </c:pt>
                <c:pt idx="10">
                  <c:v>124</c:v>
                </c:pt>
                <c:pt idx="11">
                  <c:v>124</c:v>
                </c:pt>
                <c:pt idx="12">
                  <c:v>114</c:v>
                </c:pt>
                <c:pt idx="13">
                  <c:v>110</c:v>
                </c:pt>
                <c:pt idx="14">
                  <c:v>119</c:v>
                </c:pt>
                <c:pt idx="15">
                  <c:v>128</c:v>
                </c:pt>
                <c:pt idx="16">
                  <c:v>129</c:v>
                </c:pt>
                <c:pt idx="17">
                  <c:v>118</c:v>
                </c:pt>
                <c:pt idx="18">
                  <c:v>118</c:v>
                </c:pt>
                <c:pt idx="19">
                  <c:v>129</c:v>
                </c:pt>
                <c:pt idx="20">
                  <c:v>127</c:v>
                </c:pt>
                <c:pt idx="21">
                  <c:v>132</c:v>
                </c:pt>
                <c:pt idx="22">
                  <c:v>135</c:v>
                </c:pt>
                <c:pt idx="23">
                  <c:v>140</c:v>
                </c:pt>
                <c:pt idx="24">
                  <c:v>136</c:v>
                </c:pt>
                <c:pt idx="25">
                  <c:v>153</c:v>
                </c:pt>
                <c:pt idx="26">
                  <c:v>154</c:v>
                </c:pt>
                <c:pt idx="27">
                  <c:v>154</c:v>
                </c:pt>
                <c:pt idx="28">
                  <c:v>165</c:v>
                </c:pt>
                <c:pt idx="29">
                  <c:v>163</c:v>
                </c:pt>
                <c:pt idx="30">
                  <c:v>172</c:v>
                </c:pt>
                <c:pt idx="31">
                  <c:v>171</c:v>
                </c:pt>
                <c:pt idx="32">
                  <c:v>155</c:v>
                </c:pt>
                <c:pt idx="33">
                  <c:v>149</c:v>
                </c:pt>
                <c:pt idx="34">
                  <c:v>134</c:v>
                </c:pt>
                <c:pt idx="35">
                  <c:v>133</c:v>
                </c:pt>
                <c:pt idx="36">
                  <c:v>130</c:v>
                </c:pt>
                <c:pt idx="37">
                  <c:v>125</c:v>
                </c:pt>
                <c:pt idx="38">
                  <c:v>119</c:v>
                </c:pt>
                <c:pt idx="39">
                  <c:v>115</c:v>
                </c:pt>
                <c:pt idx="40">
                  <c:v>113</c:v>
                </c:pt>
                <c:pt idx="41">
                  <c:v>117</c:v>
                </c:pt>
                <c:pt idx="42">
                  <c:v>117</c:v>
                </c:pt>
                <c:pt idx="43">
                  <c:v>110</c:v>
                </c:pt>
                <c:pt idx="44">
                  <c:v>98</c:v>
                </c:pt>
                <c:pt idx="45">
                  <c:v>86</c:v>
                </c:pt>
                <c:pt idx="46">
                  <c:v>83</c:v>
                </c:pt>
                <c:pt idx="47">
                  <c:v>85</c:v>
                </c:pt>
                <c:pt idx="48">
                  <c:v>85</c:v>
                </c:pt>
                <c:pt idx="49">
                  <c:v>104</c:v>
                </c:pt>
                <c:pt idx="50">
                  <c:v>97</c:v>
                </c:pt>
                <c:pt idx="51">
                  <c:v>49</c:v>
                </c:pt>
                <c:pt idx="52">
                  <c:v>50</c:v>
                </c:pt>
                <c:pt idx="53">
                  <c:v>45</c:v>
                </c:pt>
                <c:pt idx="54">
                  <c:v>38</c:v>
                </c:pt>
                <c:pt idx="55">
                  <c:v>34</c:v>
                </c:pt>
                <c:pt idx="56">
                  <c:v>31</c:v>
                </c:pt>
                <c:pt idx="57">
                  <c:v>32</c:v>
                </c:pt>
                <c:pt idx="58">
                  <c:v>31</c:v>
                </c:pt>
                <c:pt idx="59">
                  <c:v>28</c:v>
                </c:pt>
                <c:pt idx="60">
                  <c:v>31</c:v>
                </c:pt>
                <c:pt idx="61">
                  <c:v>31</c:v>
                </c:pt>
                <c:pt idx="62">
                  <c:v>30</c:v>
                </c:pt>
                <c:pt idx="63">
                  <c:v>30</c:v>
                </c:pt>
                <c:pt idx="64">
                  <c:v>24</c:v>
                </c:pt>
                <c:pt idx="65">
                  <c:v>23</c:v>
                </c:pt>
                <c:pt idx="66">
                  <c:v>23</c:v>
                </c:pt>
                <c:pt idx="67">
                  <c:v>20</c:v>
                </c:pt>
                <c:pt idx="68">
                  <c:v>19</c:v>
                </c:pt>
                <c:pt idx="69">
                  <c:v>18</c:v>
                </c:pt>
                <c:pt idx="70">
                  <c:v>17</c:v>
                </c:pt>
                <c:pt idx="71">
                  <c:v>19</c:v>
                </c:pt>
                <c:pt idx="72">
                  <c:v>19</c:v>
                </c:pt>
                <c:pt idx="73">
                  <c:v>19</c:v>
                </c:pt>
                <c:pt idx="74">
                  <c:v>20</c:v>
                </c:pt>
                <c:pt idx="75">
                  <c:v>21</c:v>
                </c:pt>
                <c:pt idx="76">
                  <c:v>21</c:v>
                </c:pt>
                <c:pt idx="77">
                  <c:v>20</c:v>
                </c:pt>
                <c:pt idx="78">
                  <c:v>15</c:v>
                </c:pt>
                <c:pt idx="79">
                  <c:v>14</c:v>
                </c:pt>
                <c:pt idx="80">
                  <c:v>13</c:v>
                </c:pt>
                <c:pt idx="81">
                  <c:v>21</c:v>
                </c:pt>
                <c:pt idx="82">
                  <c:v>23</c:v>
                </c:pt>
                <c:pt idx="83">
                  <c:v>25</c:v>
                </c:pt>
                <c:pt idx="84">
                  <c:v>25</c:v>
                </c:pt>
                <c:pt idx="85">
                  <c:v>21</c:v>
                </c:pt>
                <c:pt idx="86">
                  <c:v>20</c:v>
                </c:pt>
                <c:pt idx="87">
                  <c:v>20</c:v>
                </c:pt>
                <c:pt idx="88">
                  <c:v>18</c:v>
                </c:pt>
                <c:pt idx="89">
                  <c:v>17</c:v>
                </c:pt>
                <c:pt idx="90">
                  <c:v>17</c:v>
                </c:pt>
                <c:pt idx="91">
                  <c:v>17</c:v>
                </c:pt>
                <c:pt idx="92">
                  <c:v>20</c:v>
                </c:pt>
                <c:pt idx="93">
                  <c:v>20</c:v>
                </c:pt>
                <c:pt idx="94">
                  <c:v>20</c:v>
                </c:pt>
                <c:pt idx="95">
                  <c:v>14</c:v>
                </c:pt>
                <c:pt idx="96">
                  <c:v>13</c:v>
                </c:pt>
                <c:pt idx="97">
                  <c:v>12</c:v>
                </c:pt>
                <c:pt idx="98">
                  <c:v>11</c:v>
                </c:pt>
                <c:pt idx="99">
                  <c:v>15</c:v>
                </c:pt>
                <c:pt idx="100">
                  <c:v>15</c:v>
                </c:pt>
                <c:pt idx="101">
                  <c:v>16</c:v>
                </c:pt>
                <c:pt idx="102">
                  <c:v>13</c:v>
                </c:pt>
                <c:pt idx="103">
                  <c:v>13</c:v>
                </c:pt>
                <c:pt idx="104">
                  <c:v>13</c:v>
                </c:pt>
                <c:pt idx="105">
                  <c:v>12</c:v>
                </c:pt>
                <c:pt idx="106">
                  <c:v>11</c:v>
                </c:pt>
                <c:pt idx="107">
                  <c:v>10</c:v>
                </c:pt>
                <c:pt idx="108">
                  <c:v>9</c:v>
                </c:pt>
                <c:pt idx="109">
                  <c:v>12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13</c:v>
                </c:pt>
                <c:pt idx="114">
                  <c:v>12</c:v>
                </c:pt>
                <c:pt idx="115">
                  <c:v>11</c:v>
                </c:pt>
                <c:pt idx="116">
                  <c:v>23.117624071086496</c:v>
                </c:pt>
                <c:pt idx="117">
                  <c:v>23.117624071086496</c:v>
                </c:pt>
                <c:pt idx="118">
                  <c:v>23.117624071086496</c:v>
                </c:pt>
                <c:pt idx="119">
                  <c:v>23.117624071086496</c:v>
                </c:pt>
                <c:pt idx="120">
                  <c:v>18.833803874640072</c:v>
                </c:pt>
                <c:pt idx="121">
                  <c:v>21.003436724233271</c:v>
                </c:pt>
                <c:pt idx="122">
                  <c:v>22.711090680742611</c:v>
                </c:pt>
                <c:pt idx="123">
                  <c:v>15.330953170718068</c:v>
                </c:pt>
                <c:pt idx="124">
                  <c:v>15.768999885327728</c:v>
                </c:pt>
                <c:pt idx="125">
                  <c:v>16.163576339683882</c:v>
                </c:pt>
                <c:pt idx="126">
                  <c:v>15.501728848895048</c:v>
                </c:pt>
                <c:pt idx="127" formatCode="#,##0">
                  <c:v>15.123110443511184</c:v>
                </c:pt>
                <c:pt idx="128" formatCode="#,##0">
                  <c:v>15.579144352165647</c:v>
                </c:pt>
                <c:pt idx="129" formatCode="#,##0">
                  <c:v>15.970977562457721</c:v>
                </c:pt>
                <c:pt idx="130" formatCode="#,##0">
                  <c:v>13.684429440104411</c:v>
                </c:pt>
                <c:pt idx="131" formatCode="#,##0">
                  <c:v>12.854836638115509</c:v>
                </c:pt>
                <c:pt idx="132" formatCode="#,##0">
                  <c:v>11.866415529695638</c:v>
                </c:pt>
                <c:pt idx="133" formatCode="#,##0">
                  <c:v>10.895431329416187</c:v>
                </c:pt>
                <c:pt idx="134">
                  <c:v>9</c:v>
                </c:pt>
                <c:pt idx="135">
                  <c:v>9</c:v>
                </c:pt>
                <c:pt idx="136">
                  <c:v>9</c:v>
                </c:pt>
                <c:pt idx="137" formatCode="#,##0">
                  <c:v>9.7716351388900033</c:v>
                </c:pt>
                <c:pt idx="138" formatCode="#,##0">
                  <c:v>8.6786772067139033</c:v>
                </c:pt>
                <c:pt idx="139" formatCode="#,##0">
                  <c:v>7.7067239503465315</c:v>
                </c:pt>
                <c:pt idx="140" formatCode="#,##0">
                  <c:v>7.8513131164119017</c:v>
                </c:pt>
                <c:pt idx="141" formatCode="#,##0">
                  <c:v>8</c:v>
                </c:pt>
                <c:pt idx="142" formatCode="#,##0">
                  <c:v>15</c:v>
                </c:pt>
                <c:pt idx="143">
                  <c:v>16</c:v>
                </c:pt>
                <c:pt idx="144">
                  <c:v>11.137897514993522</c:v>
                </c:pt>
                <c:pt idx="145">
                  <c:v>9.6598458927379962</c:v>
                </c:pt>
                <c:pt idx="146">
                  <c:v>8.3996074369377531</c:v>
                </c:pt>
                <c:pt idx="147">
                  <c:v>7.3232514982792605</c:v>
                </c:pt>
                <c:pt idx="148">
                  <c:v>17.179831742495743</c:v>
                </c:pt>
                <c:pt idx="149">
                  <c:v>17.161037339143078</c:v>
                </c:pt>
                <c:pt idx="150">
                  <c:v>17.012811491428224</c:v>
                </c:pt>
                <c:pt idx="151">
                  <c:v>16.714954861675281</c:v>
                </c:pt>
                <c:pt idx="152">
                  <c:v>16.171439299237786</c:v>
                </c:pt>
                <c:pt idx="153">
                  <c:v>15.533526058146725</c:v>
                </c:pt>
                <c:pt idx="154">
                  <c:v>15</c:v>
                </c:pt>
                <c:pt idx="155">
                  <c:v>10.119015909710974</c:v>
                </c:pt>
                <c:pt idx="156">
                  <c:v>9.8123461317190905</c:v>
                </c:pt>
                <c:pt idx="157">
                  <c:v>10.544395655691597</c:v>
                </c:pt>
                <c:pt idx="158">
                  <c:v>10.152229244722314</c:v>
                </c:pt>
                <c:pt idx="159">
                  <c:v>9.7943171179781157</c:v>
                </c:pt>
                <c:pt idx="160">
                  <c:v>9.477090425317483</c:v>
                </c:pt>
                <c:pt idx="161">
                  <c:v>9</c:v>
                </c:pt>
                <c:pt idx="162">
                  <c:v>14.26320479411846</c:v>
                </c:pt>
                <c:pt idx="163">
                  <c:v>13.769649284194228</c:v>
                </c:pt>
                <c:pt idx="164">
                  <c:v>15.73881365780184</c:v>
                </c:pt>
                <c:pt idx="165">
                  <c:v>17.295970938244771</c:v>
                </c:pt>
                <c:pt idx="166">
                  <c:v>18.450296902811083</c:v>
                </c:pt>
                <c:pt idx="167">
                  <c:v>19.452646163118729</c:v>
                </c:pt>
                <c:pt idx="168">
                  <c:v>20.05107731403249</c:v>
                </c:pt>
                <c:pt idx="169">
                  <c:v>17.067880254139229</c:v>
                </c:pt>
                <c:pt idx="170">
                  <c:v>15.914201797027086</c:v>
                </c:pt>
                <c:pt idx="171">
                  <c:v>13.884066220593068</c:v>
                </c:pt>
                <c:pt idx="172">
                  <c:v>13.149863532311208</c:v>
                </c:pt>
                <c:pt idx="173">
                  <c:v>12.532917824184091</c:v>
                </c:pt>
                <c:pt idx="174">
                  <c:v>13.981036295637388</c:v>
                </c:pt>
                <c:pt idx="175">
                  <c:v>15.258966975432214</c:v>
                </c:pt>
                <c:pt idx="176">
                  <c:v>22.1652722112063</c:v>
                </c:pt>
                <c:pt idx="177">
                  <c:v>22.381755133062743</c:v>
                </c:pt>
                <c:pt idx="178">
                  <c:v>21.60726184733327</c:v>
                </c:pt>
                <c:pt idx="179">
                  <c:v>21.964493185947667</c:v>
                </c:pt>
                <c:pt idx="180">
                  <c:v>22.306446660857375</c:v>
                </c:pt>
                <c:pt idx="181">
                  <c:v>23.588745434657945</c:v>
                </c:pt>
                <c:pt idx="182">
                  <c:v>25.762224332421905</c:v>
                </c:pt>
                <c:pt idx="183">
                  <c:v>37.188573337258006</c:v>
                </c:pt>
                <c:pt idx="184">
                  <c:v>38.069269558690053</c:v>
                </c:pt>
                <c:pt idx="185">
                  <c:v>38.852738302862122</c:v>
                </c:pt>
                <c:pt idx="186">
                  <c:v>39.647731689848321</c:v>
                </c:pt>
                <c:pt idx="187">
                  <c:v>40.220754143909012</c:v>
                </c:pt>
                <c:pt idx="188">
                  <c:v>39.698524833685774</c:v>
                </c:pt>
                <c:pt idx="189">
                  <c:v>40.23738324722401</c:v>
                </c:pt>
                <c:pt idx="190">
                  <c:v>54.568921764318013</c:v>
                </c:pt>
                <c:pt idx="191">
                  <c:v>56.819602243520677</c:v>
                </c:pt>
                <c:pt idx="192">
                  <c:v>58.389090575398605</c:v>
                </c:pt>
                <c:pt idx="193">
                  <c:v>56.110430201843002</c:v>
                </c:pt>
                <c:pt idx="194">
                  <c:v>56.571602568897369</c:v>
                </c:pt>
                <c:pt idx="195">
                  <c:v>53.91738024691643</c:v>
                </c:pt>
                <c:pt idx="196">
                  <c:v>56.793493374245607</c:v>
                </c:pt>
                <c:pt idx="197">
                  <c:v>74.100924201709745</c:v>
                </c:pt>
                <c:pt idx="198">
                  <c:v>77.998158481006584</c:v>
                </c:pt>
                <c:pt idx="199">
                  <c:v>84.881360532355274</c:v>
                </c:pt>
                <c:pt idx="200">
                  <c:v>88.125332145927345</c:v>
                </c:pt>
                <c:pt idx="201">
                  <c:v>90.482694513447441</c:v>
                </c:pt>
                <c:pt idx="202">
                  <c:v>92.23621892185777</c:v>
                </c:pt>
                <c:pt idx="203">
                  <c:v>98.411697439529334</c:v>
                </c:pt>
                <c:pt idx="204">
                  <c:v>104.95661581178402</c:v>
                </c:pt>
                <c:pt idx="205">
                  <c:v>107.87642839883475</c:v>
                </c:pt>
                <c:pt idx="206">
                  <c:v>117.41729380106045</c:v>
                </c:pt>
                <c:pt idx="207">
                  <c:v>135.47816447524369</c:v>
                </c:pt>
                <c:pt idx="208">
                  <c:v>145.16745000486173</c:v>
                </c:pt>
                <c:pt idx="209">
                  <c:v>155.18667465544542</c:v>
                </c:pt>
                <c:pt idx="210">
                  <c:v>164.10070248261238</c:v>
                </c:pt>
                <c:pt idx="211">
                  <c:v>160.6980824943102</c:v>
                </c:pt>
                <c:pt idx="212">
                  <c:v>174.43372744467283</c:v>
                </c:pt>
                <c:pt idx="213">
                  <c:v>186.58433284865259</c:v>
                </c:pt>
                <c:pt idx="214">
                  <c:v>168.33647809768217</c:v>
                </c:pt>
                <c:pt idx="215">
                  <c:v>167.03684251307456</c:v>
                </c:pt>
                <c:pt idx="216">
                  <c:v>166.19449081168855</c:v>
                </c:pt>
                <c:pt idx="217">
                  <c:v>173.54858619270652</c:v>
                </c:pt>
                <c:pt idx="218">
                  <c:v>152.67163260584411</c:v>
                </c:pt>
                <c:pt idx="219">
                  <c:v>153.52559667936097</c:v>
                </c:pt>
                <c:pt idx="220">
                  <c:v>138.74523791023904</c:v>
                </c:pt>
                <c:pt idx="221">
                  <c:v>144.96970346702938</c:v>
                </c:pt>
                <c:pt idx="222">
                  <c:v>150.31305043698546</c:v>
                </c:pt>
                <c:pt idx="223">
                  <c:v>142.64723900719179</c:v>
                </c:pt>
                <c:pt idx="224">
                  <c:v>143.80900952309165</c:v>
                </c:pt>
                <c:pt idx="225">
                  <c:v>134.11709413113641</c:v>
                </c:pt>
                <c:pt idx="226">
                  <c:v>130.84797684303038</c:v>
                </c:pt>
                <c:pt idx="227">
                  <c:v>131.340081631354</c:v>
                </c:pt>
                <c:pt idx="228">
                  <c:v>131.87112461608365</c:v>
                </c:pt>
                <c:pt idx="229">
                  <c:v>130.63284622552553</c:v>
                </c:pt>
                <c:pt idx="230">
                  <c:v>127.32486461595629</c:v>
                </c:pt>
                <c:pt idx="231">
                  <c:v>126.45000732024039</c:v>
                </c:pt>
                <c:pt idx="232">
                  <c:v>117.30927497529817</c:v>
                </c:pt>
                <c:pt idx="233">
                  <c:v>106.08666719042232</c:v>
                </c:pt>
                <c:pt idx="234">
                  <c:v>110.27123766759505</c:v>
                </c:pt>
                <c:pt idx="235">
                  <c:v>120.06580592936693</c:v>
                </c:pt>
                <c:pt idx="236">
                  <c:v>121.38180051476556</c:v>
                </c:pt>
                <c:pt idx="237">
                  <c:v>126.60130417200158</c:v>
                </c:pt>
                <c:pt idx="238">
                  <c:v>141.12326274445564</c:v>
                </c:pt>
                <c:pt idx="239">
                  <c:v>131.57954430211291</c:v>
                </c:pt>
                <c:pt idx="240">
                  <c:v>123.88252115272658</c:v>
                </c:pt>
                <c:pt idx="241">
                  <c:v>119.38511958521644</c:v>
                </c:pt>
                <c:pt idx="242">
                  <c:v>121.11897494288014</c:v>
                </c:pt>
                <c:pt idx="243">
                  <c:v>119.14603354538224</c:v>
                </c:pt>
                <c:pt idx="244">
                  <c:v>119.36137168993758</c:v>
                </c:pt>
                <c:pt idx="245">
                  <c:v>116.3444215086664</c:v>
                </c:pt>
                <c:pt idx="246">
                  <c:v>125.34439589265367</c:v>
                </c:pt>
                <c:pt idx="247">
                  <c:v>128.46461971633812</c:v>
                </c:pt>
                <c:pt idx="248">
                  <c:v>128.39483501726232</c:v>
                </c:pt>
                <c:pt idx="249">
                  <c:v>129.84740547325379</c:v>
                </c:pt>
                <c:pt idx="250">
                  <c:v>128.91606451739693</c:v>
                </c:pt>
                <c:pt idx="251">
                  <c:v>120.27900995843432</c:v>
                </c:pt>
                <c:pt idx="252">
                  <c:v>110.280795354962</c:v>
                </c:pt>
                <c:pt idx="253">
                  <c:v>105.09820255239623</c:v>
                </c:pt>
                <c:pt idx="254">
                  <c:v>132.41985788934818</c:v>
                </c:pt>
                <c:pt idx="255">
                  <c:v>128.43058314704226</c:v>
                </c:pt>
                <c:pt idx="256">
                  <c:v>116.13769047828347</c:v>
                </c:pt>
                <c:pt idx="257">
                  <c:v>112.79304867223955</c:v>
                </c:pt>
                <c:pt idx="258">
                  <c:v>106.03769381442596</c:v>
                </c:pt>
                <c:pt idx="259">
                  <c:v>95.78791051971001</c:v>
                </c:pt>
                <c:pt idx="260">
                  <c:v>100.86813234539321</c:v>
                </c:pt>
                <c:pt idx="261">
                  <c:v>95.379219864730629</c:v>
                </c:pt>
                <c:pt idx="262">
                  <c:v>91.450049980337951</c:v>
                </c:pt>
                <c:pt idx="263">
                  <c:v>98.98623566193622</c:v>
                </c:pt>
                <c:pt idx="264">
                  <c:v>106.82858452129891</c:v>
                </c:pt>
                <c:pt idx="265">
                  <c:v>109.33874679769107</c:v>
                </c:pt>
                <c:pt idx="266">
                  <c:v>105.30189429929109</c:v>
                </c:pt>
                <c:pt idx="267">
                  <c:v>90.571717584103908</c:v>
                </c:pt>
                <c:pt idx="268">
                  <c:v>91.446827317949399</c:v>
                </c:pt>
                <c:pt idx="269">
                  <c:v>91.554956498009957</c:v>
                </c:pt>
                <c:pt idx="270">
                  <c:v>93.016245706543501</c:v>
                </c:pt>
                <c:pt idx="271">
                  <c:v>92.453397198253356</c:v>
                </c:pt>
                <c:pt idx="272">
                  <c:v>81.648895752651796</c:v>
                </c:pt>
                <c:pt idx="273">
                  <c:v>78.205991539389885</c:v>
                </c:pt>
                <c:pt idx="274">
                  <c:v>75.383696444846265</c:v>
                </c:pt>
                <c:pt idx="275">
                  <c:v>74.289638487419907</c:v>
                </c:pt>
                <c:pt idx="276">
                  <c:v>70.310841810760621</c:v>
                </c:pt>
                <c:pt idx="277">
                  <c:v>66.891960888065711</c:v>
                </c:pt>
                <c:pt idx="278">
                  <c:v>65.525069390089698</c:v>
                </c:pt>
                <c:pt idx="279">
                  <c:v>69.756476340809741</c:v>
                </c:pt>
                <c:pt idx="280">
                  <c:v>70.210673364004919</c:v>
                </c:pt>
                <c:pt idx="281">
                  <c:v>67.85930564362009</c:v>
                </c:pt>
                <c:pt idx="282">
                  <c:v>61.287741188214085</c:v>
                </c:pt>
                <c:pt idx="283">
                  <c:v>56.61202120636721</c:v>
                </c:pt>
                <c:pt idx="284">
                  <c:v>51.257674220133062</c:v>
                </c:pt>
                <c:pt idx="285">
                  <c:v>49.458699295593242</c:v>
                </c:pt>
                <c:pt idx="286">
                  <c:v>50.89745424529994</c:v>
                </c:pt>
                <c:pt idx="287">
                  <c:v>47.787689853341512</c:v>
                </c:pt>
                <c:pt idx="288">
                  <c:v>48.661499520374242</c:v>
                </c:pt>
                <c:pt idx="289">
                  <c:v>48.668561111854814</c:v>
                </c:pt>
                <c:pt idx="290">
                  <c:v>50.834247005014312</c:v>
                </c:pt>
                <c:pt idx="291">
                  <c:v>39.306088168124141</c:v>
                </c:pt>
                <c:pt idx="292">
                  <c:v>40.596765475030658</c:v>
                </c:pt>
                <c:pt idx="293">
                  <c:v>36.645780054518646</c:v>
                </c:pt>
                <c:pt idx="294">
                  <c:v>37.377581042000017</c:v>
                </c:pt>
                <c:pt idx="295">
                  <c:v>35.93656248746003</c:v>
                </c:pt>
                <c:pt idx="296">
                  <c:v>34.806981391532041</c:v>
                </c:pt>
                <c:pt idx="297">
                  <c:v>29.86519647844327</c:v>
                </c:pt>
                <c:pt idx="298">
                  <c:v>30.281730673682215</c:v>
                </c:pt>
                <c:pt idx="299">
                  <c:v>26.962171667418456</c:v>
                </c:pt>
                <c:pt idx="300">
                  <c:v>24.698210201834634</c:v>
                </c:pt>
                <c:pt idx="301">
                  <c:v>23.2388951012577</c:v>
                </c:pt>
                <c:pt idx="302">
                  <c:v>34.170569157810199</c:v>
                </c:pt>
                <c:pt idx="303">
                  <c:v>31.35368870581053</c:v>
                </c:pt>
                <c:pt idx="304">
                  <c:v>34.359321025591115</c:v>
                </c:pt>
                <c:pt idx="305">
                  <c:v>33.947439178936605</c:v>
                </c:pt>
                <c:pt idx="306">
                  <c:v>30.412559563687854</c:v>
                </c:pt>
                <c:pt idx="307">
                  <c:v>30.990761910300861</c:v>
                </c:pt>
                <c:pt idx="308">
                  <c:v>28.523674693270888</c:v>
                </c:pt>
                <c:pt idx="309">
                  <c:v>18.153977221001774</c:v>
                </c:pt>
                <c:pt idx="310">
                  <c:v>15.944783531332451</c:v>
                </c:pt>
                <c:pt idx="311">
                  <c:v>18.49693690707408</c:v>
                </c:pt>
                <c:pt idx="312">
                  <c:v>22.118361755191192</c:v>
                </c:pt>
                <c:pt idx="313">
                  <c:v>22.353448978742922</c:v>
                </c:pt>
                <c:pt idx="314">
                  <c:v>24.8232314560403</c:v>
                </c:pt>
                <c:pt idx="315">
                  <c:v>25.853177794038142</c:v>
                </c:pt>
                <c:pt idx="316">
                  <c:v>29.96255925547451</c:v>
                </c:pt>
                <c:pt idx="317">
                  <c:v>31.880035054471069</c:v>
                </c:pt>
                <c:pt idx="318">
                  <c:v>33.087152415100419</c:v>
                </c:pt>
                <c:pt idx="319">
                  <c:v>31.758410786672201</c:v>
                </c:pt>
                <c:pt idx="320">
                  <c:v>30.631555301377212</c:v>
                </c:pt>
                <c:pt idx="321">
                  <c:v>25.607207517080816</c:v>
                </c:pt>
                <c:pt idx="322">
                  <c:v>23.789540150042583</c:v>
                </c:pt>
                <c:pt idx="323">
                  <c:v>22.382458757054131</c:v>
                </c:pt>
                <c:pt idx="324">
                  <c:v>19.816546972481422</c:v>
                </c:pt>
                <c:pt idx="325">
                  <c:v>16.01149593604837</c:v>
                </c:pt>
                <c:pt idx="326">
                  <c:v>39.206055444443429</c:v>
                </c:pt>
                <c:pt idx="327">
                  <c:v>38.430740889367179</c:v>
                </c:pt>
                <c:pt idx="328">
                  <c:v>34.842265796865604</c:v>
                </c:pt>
                <c:pt idx="329">
                  <c:v>34.613158111504987</c:v>
                </c:pt>
                <c:pt idx="330">
                  <c:v>28.164382646074806</c:v>
                </c:pt>
                <c:pt idx="331">
                  <c:v>27.618836940435951</c:v>
                </c:pt>
                <c:pt idx="332">
                  <c:v>26.679045146922789</c:v>
                </c:pt>
                <c:pt idx="333">
                  <c:v>39.638904459176132</c:v>
                </c:pt>
                <c:pt idx="334">
                  <c:v>42.510087016434461</c:v>
                </c:pt>
                <c:pt idx="335">
                  <c:v>45.084035781445323</c:v>
                </c:pt>
                <c:pt idx="336">
                  <c:v>45.148420035692496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34-423D-97EE-360BA91E4D67}"/>
            </c:ext>
          </c:extLst>
        </c:ser>
        <c:ser>
          <c:idx val="3"/>
          <c:order val="2"/>
          <c:tx>
            <c:strRef>
              <c:f>census!$P$3</c:f>
              <c:strCache>
                <c:ptCount val="1"/>
                <c:pt idx="0">
                  <c:v>min, Pred. 1 wk. ago</c:v>
                </c:pt>
              </c:strCache>
            </c:strRef>
          </c:tx>
          <c:spPr>
            <a:ln w="25400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 w="317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(census!$A$38:$A$88,census!$A$101:$A$386)</c:f>
              <c:numCache>
                <c:formatCode>m/d/yy;@</c:formatCode>
                <c:ptCount val="337"/>
                <c:pt idx="0">
                  <c:v>43929</c:v>
                </c:pt>
                <c:pt idx="1">
                  <c:v>43930</c:v>
                </c:pt>
                <c:pt idx="2">
                  <c:v>43931</c:v>
                </c:pt>
                <c:pt idx="3">
                  <c:v>43932</c:v>
                </c:pt>
                <c:pt idx="4">
                  <c:v>43933</c:v>
                </c:pt>
                <c:pt idx="5">
                  <c:v>43934</c:v>
                </c:pt>
                <c:pt idx="6">
                  <c:v>43935</c:v>
                </c:pt>
                <c:pt idx="7">
                  <c:v>43936</c:v>
                </c:pt>
                <c:pt idx="8">
                  <c:v>43937</c:v>
                </c:pt>
                <c:pt idx="9">
                  <c:v>43938</c:v>
                </c:pt>
                <c:pt idx="10">
                  <c:v>43939</c:v>
                </c:pt>
                <c:pt idx="11">
                  <c:v>43940</c:v>
                </c:pt>
                <c:pt idx="12">
                  <c:v>43941</c:v>
                </c:pt>
                <c:pt idx="13">
                  <c:v>43942</c:v>
                </c:pt>
                <c:pt idx="14">
                  <c:v>43943</c:v>
                </c:pt>
                <c:pt idx="15">
                  <c:v>43944</c:v>
                </c:pt>
                <c:pt idx="16">
                  <c:v>43945</c:v>
                </c:pt>
                <c:pt idx="17">
                  <c:v>43946</c:v>
                </c:pt>
                <c:pt idx="18">
                  <c:v>43947</c:v>
                </c:pt>
                <c:pt idx="19">
                  <c:v>43948</c:v>
                </c:pt>
                <c:pt idx="20">
                  <c:v>43949</c:v>
                </c:pt>
                <c:pt idx="21">
                  <c:v>43950</c:v>
                </c:pt>
                <c:pt idx="22">
                  <c:v>43951</c:v>
                </c:pt>
                <c:pt idx="23">
                  <c:v>43952</c:v>
                </c:pt>
                <c:pt idx="24">
                  <c:v>43953</c:v>
                </c:pt>
                <c:pt idx="25">
                  <c:v>43954</c:v>
                </c:pt>
                <c:pt idx="26">
                  <c:v>43955</c:v>
                </c:pt>
                <c:pt idx="27">
                  <c:v>43956</c:v>
                </c:pt>
                <c:pt idx="28">
                  <c:v>43957</c:v>
                </c:pt>
                <c:pt idx="29">
                  <c:v>43958</c:v>
                </c:pt>
                <c:pt idx="30">
                  <c:v>43959</c:v>
                </c:pt>
                <c:pt idx="31">
                  <c:v>43960</c:v>
                </c:pt>
                <c:pt idx="32">
                  <c:v>43961</c:v>
                </c:pt>
                <c:pt idx="33">
                  <c:v>43962</c:v>
                </c:pt>
                <c:pt idx="34">
                  <c:v>43963</c:v>
                </c:pt>
                <c:pt idx="35">
                  <c:v>43964</c:v>
                </c:pt>
                <c:pt idx="36">
                  <c:v>43965</c:v>
                </c:pt>
                <c:pt idx="37">
                  <c:v>43966</c:v>
                </c:pt>
                <c:pt idx="38">
                  <c:v>43967</c:v>
                </c:pt>
                <c:pt idx="39">
                  <c:v>43968</c:v>
                </c:pt>
                <c:pt idx="40">
                  <c:v>43969</c:v>
                </c:pt>
                <c:pt idx="41">
                  <c:v>43970</c:v>
                </c:pt>
                <c:pt idx="42">
                  <c:v>43971</c:v>
                </c:pt>
                <c:pt idx="43">
                  <c:v>43972</c:v>
                </c:pt>
                <c:pt idx="44">
                  <c:v>43973</c:v>
                </c:pt>
                <c:pt idx="45">
                  <c:v>43974</c:v>
                </c:pt>
                <c:pt idx="46">
                  <c:v>43975</c:v>
                </c:pt>
                <c:pt idx="47">
                  <c:v>43976</c:v>
                </c:pt>
                <c:pt idx="48">
                  <c:v>43977</c:v>
                </c:pt>
                <c:pt idx="49">
                  <c:v>43978</c:v>
                </c:pt>
                <c:pt idx="50">
                  <c:v>43979</c:v>
                </c:pt>
                <c:pt idx="51">
                  <c:v>43992</c:v>
                </c:pt>
                <c:pt idx="52">
                  <c:v>43993</c:v>
                </c:pt>
                <c:pt idx="53">
                  <c:v>43994</c:v>
                </c:pt>
                <c:pt idx="54">
                  <c:v>43995</c:v>
                </c:pt>
                <c:pt idx="55">
                  <c:v>43996</c:v>
                </c:pt>
                <c:pt idx="56">
                  <c:v>43997</c:v>
                </c:pt>
                <c:pt idx="57">
                  <c:v>43998</c:v>
                </c:pt>
                <c:pt idx="58">
                  <c:v>43999</c:v>
                </c:pt>
                <c:pt idx="59">
                  <c:v>44000</c:v>
                </c:pt>
                <c:pt idx="60">
                  <c:v>44001</c:v>
                </c:pt>
                <c:pt idx="61">
                  <c:v>44002</c:v>
                </c:pt>
                <c:pt idx="62">
                  <c:v>44003</c:v>
                </c:pt>
                <c:pt idx="63">
                  <c:v>44004</c:v>
                </c:pt>
                <c:pt idx="64">
                  <c:v>44005</c:v>
                </c:pt>
                <c:pt idx="65">
                  <c:v>44006</c:v>
                </c:pt>
                <c:pt idx="66">
                  <c:v>44007</c:v>
                </c:pt>
                <c:pt idx="67">
                  <c:v>44008</c:v>
                </c:pt>
                <c:pt idx="68">
                  <c:v>44009</c:v>
                </c:pt>
                <c:pt idx="69">
                  <c:v>44010</c:v>
                </c:pt>
                <c:pt idx="70">
                  <c:v>44011</c:v>
                </c:pt>
                <c:pt idx="71">
                  <c:v>44012</c:v>
                </c:pt>
                <c:pt idx="72">
                  <c:v>44013</c:v>
                </c:pt>
                <c:pt idx="73">
                  <c:v>44014</c:v>
                </c:pt>
                <c:pt idx="74">
                  <c:v>44015</c:v>
                </c:pt>
                <c:pt idx="75">
                  <c:v>44016</c:v>
                </c:pt>
                <c:pt idx="76">
                  <c:v>44017</c:v>
                </c:pt>
                <c:pt idx="77">
                  <c:v>44018</c:v>
                </c:pt>
                <c:pt idx="78">
                  <c:v>44019</c:v>
                </c:pt>
                <c:pt idx="79">
                  <c:v>44020</c:v>
                </c:pt>
                <c:pt idx="80">
                  <c:v>44021</c:v>
                </c:pt>
                <c:pt idx="81">
                  <c:v>44022</c:v>
                </c:pt>
                <c:pt idx="82">
                  <c:v>44023</c:v>
                </c:pt>
                <c:pt idx="83">
                  <c:v>44024</c:v>
                </c:pt>
                <c:pt idx="84">
                  <c:v>44025</c:v>
                </c:pt>
                <c:pt idx="85">
                  <c:v>44026</c:v>
                </c:pt>
                <c:pt idx="86">
                  <c:v>44027</c:v>
                </c:pt>
                <c:pt idx="87">
                  <c:v>44028</c:v>
                </c:pt>
                <c:pt idx="88">
                  <c:v>44029</c:v>
                </c:pt>
                <c:pt idx="89">
                  <c:v>44030</c:v>
                </c:pt>
                <c:pt idx="90">
                  <c:v>44031</c:v>
                </c:pt>
                <c:pt idx="91">
                  <c:v>44032</c:v>
                </c:pt>
                <c:pt idx="92">
                  <c:v>44033</c:v>
                </c:pt>
                <c:pt idx="93">
                  <c:v>44034</c:v>
                </c:pt>
                <c:pt idx="94">
                  <c:v>44035</c:v>
                </c:pt>
                <c:pt idx="95">
                  <c:v>44036</c:v>
                </c:pt>
                <c:pt idx="96">
                  <c:v>44037</c:v>
                </c:pt>
                <c:pt idx="97">
                  <c:v>44038</c:v>
                </c:pt>
                <c:pt idx="98">
                  <c:v>44039</c:v>
                </c:pt>
                <c:pt idx="99">
                  <c:v>44040</c:v>
                </c:pt>
                <c:pt idx="100">
                  <c:v>44041</c:v>
                </c:pt>
                <c:pt idx="101">
                  <c:v>44042</c:v>
                </c:pt>
                <c:pt idx="102">
                  <c:v>44043</c:v>
                </c:pt>
                <c:pt idx="103">
                  <c:v>44044</c:v>
                </c:pt>
                <c:pt idx="104">
                  <c:v>44045</c:v>
                </c:pt>
                <c:pt idx="105">
                  <c:v>44046</c:v>
                </c:pt>
                <c:pt idx="106">
                  <c:v>44047</c:v>
                </c:pt>
                <c:pt idx="107">
                  <c:v>44048</c:v>
                </c:pt>
                <c:pt idx="108">
                  <c:v>44049</c:v>
                </c:pt>
                <c:pt idx="109">
                  <c:v>44050</c:v>
                </c:pt>
                <c:pt idx="110">
                  <c:v>44051</c:v>
                </c:pt>
                <c:pt idx="111">
                  <c:v>44052</c:v>
                </c:pt>
                <c:pt idx="112">
                  <c:v>44053</c:v>
                </c:pt>
                <c:pt idx="113">
                  <c:v>44054</c:v>
                </c:pt>
                <c:pt idx="114">
                  <c:v>44055</c:v>
                </c:pt>
                <c:pt idx="115">
                  <c:v>44056</c:v>
                </c:pt>
                <c:pt idx="116">
                  <c:v>44057</c:v>
                </c:pt>
                <c:pt idx="117">
                  <c:v>44058</c:v>
                </c:pt>
                <c:pt idx="118">
                  <c:v>44059</c:v>
                </c:pt>
                <c:pt idx="119">
                  <c:v>44060</c:v>
                </c:pt>
                <c:pt idx="120">
                  <c:v>44061</c:v>
                </c:pt>
                <c:pt idx="121">
                  <c:v>44062</c:v>
                </c:pt>
                <c:pt idx="122">
                  <c:v>44063</c:v>
                </c:pt>
                <c:pt idx="123">
                  <c:v>44064</c:v>
                </c:pt>
                <c:pt idx="124">
                  <c:v>44065</c:v>
                </c:pt>
                <c:pt idx="125">
                  <c:v>44066</c:v>
                </c:pt>
                <c:pt idx="126">
                  <c:v>44067</c:v>
                </c:pt>
                <c:pt idx="127">
                  <c:v>44068</c:v>
                </c:pt>
                <c:pt idx="128">
                  <c:v>44069</c:v>
                </c:pt>
                <c:pt idx="129">
                  <c:v>44070</c:v>
                </c:pt>
                <c:pt idx="130">
                  <c:v>44071</c:v>
                </c:pt>
                <c:pt idx="131">
                  <c:v>44072</c:v>
                </c:pt>
                <c:pt idx="132">
                  <c:v>44073</c:v>
                </c:pt>
                <c:pt idx="133">
                  <c:v>44074</c:v>
                </c:pt>
                <c:pt idx="134">
                  <c:v>44075</c:v>
                </c:pt>
                <c:pt idx="135">
                  <c:v>44076</c:v>
                </c:pt>
                <c:pt idx="136">
                  <c:v>44077</c:v>
                </c:pt>
                <c:pt idx="137">
                  <c:v>44078</c:v>
                </c:pt>
                <c:pt idx="138">
                  <c:v>44079</c:v>
                </c:pt>
                <c:pt idx="139">
                  <c:v>44080</c:v>
                </c:pt>
                <c:pt idx="140">
                  <c:v>44081</c:v>
                </c:pt>
                <c:pt idx="141">
                  <c:v>44082</c:v>
                </c:pt>
                <c:pt idx="142">
                  <c:v>44083</c:v>
                </c:pt>
                <c:pt idx="143">
                  <c:v>44084</c:v>
                </c:pt>
                <c:pt idx="144">
                  <c:v>44085</c:v>
                </c:pt>
                <c:pt idx="145">
                  <c:v>44086</c:v>
                </c:pt>
                <c:pt idx="146">
                  <c:v>44087</c:v>
                </c:pt>
                <c:pt idx="147">
                  <c:v>44088</c:v>
                </c:pt>
                <c:pt idx="148">
                  <c:v>44089</c:v>
                </c:pt>
                <c:pt idx="149">
                  <c:v>44090</c:v>
                </c:pt>
                <c:pt idx="150">
                  <c:v>44091</c:v>
                </c:pt>
                <c:pt idx="151">
                  <c:v>44092</c:v>
                </c:pt>
                <c:pt idx="152">
                  <c:v>44093</c:v>
                </c:pt>
                <c:pt idx="153">
                  <c:v>44094</c:v>
                </c:pt>
                <c:pt idx="154">
                  <c:v>44095</c:v>
                </c:pt>
                <c:pt idx="155">
                  <c:v>44096</c:v>
                </c:pt>
                <c:pt idx="156">
                  <c:v>44097</c:v>
                </c:pt>
                <c:pt idx="157">
                  <c:v>44098</c:v>
                </c:pt>
                <c:pt idx="158">
                  <c:v>44099</c:v>
                </c:pt>
                <c:pt idx="159">
                  <c:v>44100</c:v>
                </c:pt>
                <c:pt idx="160">
                  <c:v>44101</c:v>
                </c:pt>
                <c:pt idx="161">
                  <c:v>44102</c:v>
                </c:pt>
                <c:pt idx="162">
                  <c:v>44103</c:v>
                </c:pt>
                <c:pt idx="163">
                  <c:v>44104</c:v>
                </c:pt>
                <c:pt idx="164">
                  <c:v>44105</c:v>
                </c:pt>
                <c:pt idx="165">
                  <c:v>44106</c:v>
                </c:pt>
                <c:pt idx="166">
                  <c:v>44107</c:v>
                </c:pt>
                <c:pt idx="167">
                  <c:v>44108</c:v>
                </c:pt>
                <c:pt idx="168">
                  <c:v>44109</c:v>
                </c:pt>
                <c:pt idx="169">
                  <c:v>44110</c:v>
                </c:pt>
                <c:pt idx="170">
                  <c:v>44111</c:v>
                </c:pt>
                <c:pt idx="171">
                  <c:v>44112</c:v>
                </c:pt>
                <c:pt idx="172">
                  <c:v>44113</c:v>
                </c:pt>
                <c:pt idx="173">
                  <c:v>44114</c:v>
                </c:pt>
                <c:pt idx="174">
                  <c:v>44115</c:v>
                </c:pt>
                <c:pt idx="175">
                  <c:v>44116</c:v>
                </c:pt>
                <c:pt idx="176">
                  <c:v>44117</c:v>
                </c:pt>
                <c:pt idx="177">
                  <c:v>44118</c:v>
                </c:pt>
                <c:pt idx="178">
                  <c:v>44119</c:v>
                </c:pt>
                <c:pt idx="179">
                  <c:v>44120</c:v>
                </c:pt>
                <c:pt idx="180">
                  <c:v>44121</c:v>
                </c:pt>
                <c:pt idx="181">
                  <c:v>44122</c:v>
                </c:pt>
                <c:pt idx="182">
                  <c:v>44123</c:v>
                </c:pt>
                <c:pt idx="183">
                  <c:v>44124</c:v>
                </c:pt>
                <c:pt idx="184">
                  <c:v>44125</c:v>
                </c:pt>
                <c:pt idx="185">
                  <c:v>44126</c:v>
                </c:pt>
                <c:pt idx="186">
                  <c:v>44127</c:v>
                </c:pt>
                <c:pt idx="187">
                  <c:v>44128</c:v>
                </c:pt>
                <c:pt idx="188">
                  <c:v>44129</c:v>
                </c:pt>
                <c:pt idx="189">
                  <c:v>44130</c:v>
                </c:pt>
                <c:pt idx="190">
                  <c:v>44131</c:v>
                </c:pt>
                <c:pt idx="191">
                  <c:v>44132</c:v>
                </c:pt>
                <c:pt idx="192">
                  <c:v>44133</c:v>
                </c:pt>
                <c:pt idx="193">
                  <c:v>44134</c:v>
                </c:pt>
                <c:pt idx="194">
                  <c:v>44135</c:v>
                </c:pt>
                <c:pt idx="195">
                  <c:v>44136</c:v>
                </c:pt>
                <c:pt idx="196">
                  <c:v>44137</c:v>
                </c:pt>
                <c:pt idx="197">
                  <c:v>44138</c:v>
                </c:pt>
                <c:pt idx="198">
                  <c:v>44139</c:v>
                </c:pt>
                <c:pt idx="199">
                  <c:v>44140</c:v>
                </c:pt>
                <c:pt idx="200">
                  <c:v>44141</c:v>
                </c:pt>
                <c:pt idx="201">
                  <c:v>44142</c:v>
                </c:pt>
                <c:pt idx="202">
                  <c:v>44143</c:v>
                </c:pt>
                <c:pt idx="203">
                  <c:v>44144</c:v>
                </c:pt>
                <c:pt idx="204">
                  <c:v>44145</c:v>
                </c:pt>
                <c:pt idx="205">
                  <c:v>44146</c:v>
                </c:pt>
                <c:pt idx="206">
                  <c:v>44147</c:v>
                </c:pt>
                <c:pt idx="207">
                  <c:v>44148</c:v>
                </c:pt>
                <c:pt idx="208">
                  <c:v>44149</c:v>
                </c:pt>
                <c:pt idx="209">
                  <c:v>44150</c:v>
                </c:pt>
                <c:pt idx="210">
                  <c:v>44151</c:v>
                </c:pt>
                <c:pt idx="211">
                  <c:v>44152</c:v>
                </c:pt>
                <c:pt idx="212">
                  <c:v>44153</c:v>
                </c:pt>
                <c:pt idx="213">
                  <c:v>44154</c:v>
                </c:pt>
                <c:pt idx="214">
                  <c:v>44155</c:v>
                </c:pt>
                <c:pt idx="215">
                  <c:v>44156</c:v>
                </c:pt>
                <c:pt idx="216">
                  <c:v>44157</c:v>
                </c:pt>
                <c:pt idx="217">
                  <c:v>44158</c:v>
                </c:pt>
                <c:pt idx="218">
                  <c:v>44159</c:v>
                </c:pt>
                <c:pt idx="219">
                  <c:v>44160</c:v>
                </c:pt>
                <c:pt idx="220">
                  <c:v>44161</c:v>
                </c:pt>
                <c:pt idx="221">
                  <c:v>44162</c:v>
                </c:pt>
                <c:pt idx="222">
                  <c:v>44163</c:v>
                </c:pt>
                <c:pt idx="223">
                  <c:v>44164</c:v>
                </c:pt>
                <c:pt idx="224">
                  <c:v>44165</c:v>
                </c:pt>
                <c:pt idx="225">
                  <c:v>44166</c:v>
                </c:pt>
                <c:pt idx="226">
                  <c:v>44167</c:v>
                </c:pt>
                <c:pt idx="227">
                  <c:v>44168</c:v>
                </c:pt>
                <c:pt idx="228">
                  <c:v>44169</c:v>
                </c:pt>
                <c:pt idx="229">
                  <c:v>44170</c:v>
                </c:pt>
                <c:pt idx="230">
                  <c:v>44171</c:v>
                </c:pt>
                <c:pt idx="231">
                  <c:v>44172</c:v>
                </c:pt>
                <c:pt idx="232">
                  <c:v>44173</c:v>
                </c:pt>
                <c:pt idx="233">
                  <c:v>44174</c:v>
                </c:pt>
                <c:pt idx="234">
                  <c:v>44175</c:v>
                </c:pt>
                <c:pt idx="235">
                  <c:v>44176</c:v>
                </c:pt>
                <c:pt idx="236">
                  <c:v>44177</c:v>
                </c:pt>
                <c:pt idx="237">
                  <c:v>44178</c:v>
                </c:pt>
                <c:pt idx="238">
                  <c:v>44179</c:v>
                </c:pt>
                <c:pt idx="239">
                  <c:v>44180</c:v>
                </c:pt>
                <c:pt idx="240">
                  <c:v>44181</c:v>
                </c:pt>
                <c:pt idx="241">
                  <c:v>44182</c:v>
                </c:pt>
                <c:pt idx="242">
                  <c:v>44183</c:v>
                </c:pt>
                <c:pt idx="243">
                  <c:v>44184</c:v>
                </c:pt>
                <c:pt idx="244">
                  <c:v>44185</c:v>
                </c:pt>
                <c:pt idx="245">
                  <c:v>44186</c:v>
                </c:pt>
                <c:pt idx="246">
                  <c:v>44187</c:v>
                </c:pt>
                <c:pt idx="247">
                  <c:v>44188</c:v>
                </c:pt>
                <c:pt idx="248">
                  <c:v>44189</c:v>
                </c:pt>
                <c:pt idx="249">
                  <c:v>44190</c:v>
                </c:pt>
                <c:pt idx="250">
                  <c:v>44191</c:v>
                </c:pt>
                <c:pt idx="251">
                  <c:v>44192</c:v>
                </c:pt>
                <c:pt idx="252">
                  <c:v>44193</c:v>
                </c:pt>
                <c:pt idx="253">
                  <c:v>44194</c:v>
                </c:pt>
                <c:pt idx="254">
                  <c:v>44195</c:v>
                </c:pt>
                <c:pt idx="255">
                  <c:v>44196</c:v>
                </c:pt>
                <c:pt idx="256">
                  <c:v>44197</c:v>
                </c:pt>
                <c:pt idx="257">
                  <c:v>44198</c:v>
                </c:pt>
                <c:pt idx="258">
                  <c:v>44199</c:v>
                </c:pt>
                <c:pt idx="259">
                  <c:v>44200</c:v>
                </c:pt>
                <c:pt idx="260">
                  <c:v>44201</c:v>
                </c:pt>
                <c:pt idx="261">
                  <c:v>44202</c:v>
                </c:pt>
                <c:pt idx="262">
                  <c:v>44203</c:v>
                </c:pt>
                <c:pt idx="263">
                  <c:v>44204</c:v>
                </c:pt>
                <c:pt idx="264">
                  <c:v>44205</c:v>
                </c:pt>
                <c:pt idx="265">
                  <c:v>44206</c:v>
                </c:pt>
                <c:pt idx="266">
                  <c:v>44207</c:v>
                </c:pt>
                <c:pt idx="267">
                  <c:v>44208</c:v>
                </c:pt>
                <c:pt idx="268">
                  <c:v>44209</c:v>
                </c:pt>
                <c:pt idx="269">
                  <c:v>44210</c:v>
                </c:pt>
                <c:pt idx="270">
                  <c:v>44211</c:v>
                </c:pt>
                <c:pt idx="271">
                  <c:v>44212</c:v>
                </c:pt>
                <c:pt idx="272">
                  <c:v>44213</c:v>
                </c:pt>
                <c:pt idx="273">
                  <c:v>44214</c:v>
                </c:pt>
                <c:pt idx="274">
                  <c:v>44215</c:v>
                </c:pt>
                <c:pt idx="275">
                  <c:v>44216</c:v>
                </c:pt>
                <c:pt idx="276">
                  <c:v>44217</c:v>
                </c:pt>
                <c:pt idx="277">
                  <c:v>44218</c:v>
                </c:pt>
                <c:pt idx="278">
                  <c:v>44219</c:v>
                </c:pt>
                <c:pt idx="279">
                  <c:v>44220</c:v>
                </c:pt>
                <c:pt idx="280">
                  <c:v>44221</c:v>
                </c:pt>
                <c:pt idx="281">
                  <c:v>44222</c:v>
                </c:pt>
                <c:pt idx="282">
                  <c:v>44223</c:v>
                </c:pt>
                <c:pt idx="283">
                  <c:v>44224</c:v>
                </c:pt>
                <c:pt idx="284">
                  <c:v>44225</c:v>
                </c:pt>
                <c:pt idx="285">
                  <c:v>44226</c:v>
                </c:pt>
                <c:pt idx="286">
                  <c:v>44227</c:v>
                </c:pt>
                <c:pt idx="287">
                  <c:v>44228</c:v>
                </c:pt>
                <c:pt idx="288">
                  <c:v>44229</c:v>
                </c:pt>
                <c:pt idx="289">
                  <c:v>44230</c:v>
                </c:pt>
                <c:pt idx="290">
                  <c:v>44231</c:v>
                </c:pt>
                <c:pt idx="291">
                  <c:v>44232</c:v>
                </c:pt>
                <c:pt idx="292">
                  <c:v>44233</c:v>
                </c:pt>
                <c:pt idx="293">
                  <c:v>44234</c:v>
                </c:pt>
                <c:pt idx="294">
                  <c:v>44235</c:v>
                </c:pt>
                <c:pt idx="295">
                  <c:v>44236</c:v>
                </c:pt>
                <c:pt idx="296">
                  <c:v>44237</c:v>
                </c:pt>
                <c:pt idx="297">
                  <c:v>44238</c:v>
                </c:pt>
                <c:pt idx="298">
                  <c:v>44239</c:v>
                </c:pt>
                <c:pt idx="299">
                  <c:v>44240</c:v>
                </c:pt>
                <c:pt idx="300">
                  <c:v>44241</c:v>
                </c:pt>
                <c:pt idx="301">
                  <c:v>44242</c:v>
                </c:pt>
                <c:pt idx="302">
                  <c:v>44243</c:v>
                </c:pt>
                <c:pt idx="303">
                  <c:v>44244</c:v>
                </c:pt>
                <c:pt idx="304">
                  <c:v>44245</c:v>
                </c:pt>
                <c:pt idx="305">
                  <c:v>44246</c:v>
                </c:pt>
                <c:pt idx="306">
                  <c:v>44247</c:v>
                </c:pt>
                <c:pt idx="307">
                  <c:v>44248</c:v>
                </c:pt>
                <c:pt idx="308">
                  <c:v>44249</c:v>
                </c:pt>
                <c:pt idx="309">
                  <c:v>44250</c:v>
                </c:pt>
                <c:pt idx="310">
                  <c:v>44251</c:v>
                </c:pt>
                <c:pt idx="311">
                  <c:v>44252</c:v>
                </c:pt>
                <c:pt idx="312">
                  <c:v>44253</c:v>
                </c:pt>
                <c:pt idx="313">
                  <c:v>44254</c:v>
                </c:pt>
                <c:pt idx="314">
                  <c:v>44255</c:v>
                </c:pt>
                <c:pt idx="315">
                  <c:v>44256</c:v>
                </c:pt>
                <c:pt idx="316">
                  <c:v>44257</c:v>
                </c:pt>
                <c:pt idx="317">
                  <c:v>44258</c:v>
                </c:pt>
                <c:pt idx="318">
                  <c:v>44259</c:v>
                </c:pt>
                <c:pt idx="319">
                  <c:v>44260</c:v>
                </c:pt>
                <c:pt idx="320">
                  <c:v>44261</c:v>
                </c:pt>
                <c:pt idx="321">
                  <c:v>44262</c:v>
                </c:pt>
                <c:pt idx="322">
                  <c:v>44263</c:v>
                </c:pt>
                <c:pt idx="323">
                  <c:v>44264</c:v>
                </c:pt>
                <c:pt idx="324">
                  <c:v>44265</c:v>
                </c:pt>
                <c:pt idx="325">
                  <c:v>44266</c:v>
                </c:pt>
                <c:pt idx="326">
                  <c:v>44267</c:v>
                </c:pt>
                <c:pt idx="327">
                  <c:v>44268</c:v>
                </c:pt>
                <c:pt idx="328">
                  <c:v>44269</c:v>
                </c:pt>
                <c:pt idx="329">
                  <c:v>44270</c:v>
                </c:pt>
                <c:pt idx="330">
                  <c:v>44271</c:v>
                </c:pt>
                <c:pt idx="331">
                  <c:v>44272</c:v>
                </c:pt>
                <c:pt idx="332">
                  <c:v>44273</c:v>
                </c:pt>
                <c:pt idx="333">
                  <c:v>44274</c:v>
                </c:pt>
                <c:pt idx="334">
                  <c:v>44275</c:v>
                </c:pt>
                <c:pt idx="335">
                  <c:v>44276</c:v>
                </c:pt>
                <c:pt idx="336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census!$P$9:$P$386</c15:sqref>
                  </c15:fullRef>
                </c:ext>
              </c:extLst>
              <c:f>(census!$P$38:$P$88,census!$P$101:$P$386)</c:f>
              <c:numCache>
                <c:formatCode>0</c:formatCode>
                <c:ptCount val="337"/>
                <c:pt idx="0">
                  <c:v>130</c:v>
                </c:pt>
                <c:pt idx="1">
                  <c:v>114</c:v>
                </c:pt>
                <c:pt idx="2">
                  <c:v>167</c:v>
                </c:pt>
                <c:pt idx="3">
                  <c:v>104</c:v>
                </c:pt>
                <c:pt idx="4">
                  <c:v>126</c:v>
                </c:pt>
                <c:pt idx="5">
                  <c:v>97</c:v>
                </c:pt>
                <c:pt idx="6">
                  <c:v>102</c:v>
                </c:pt>
                <c:pt idx="7">
                  <c:v>111</c:v>
                </c:pt>
                <c:pt idx="8">
                  <c:v>139</c:v>
                </c:pt>
                <c:pt idx="9">
                  <c:v>121</c:v>
                </c:pt>
                <c:pt idx="10">
                  <c:v>113</c:v>
                </c:pt>
                <c:pt idx="11">
                  <c:v>115</c:v>
                </c:pt>
                <c:pt idx="12">
                  <c:v>121</c:v>
                </c:pt>
                <c:pt idx="13">
                  <c:v>126</c:v>
                </c:pt>
                <c:pt idx="14">
                  <c:v>140</c:v>
                </c:pt>
                <c:pt idx="15">
                  <c:v>117</c:v>
                </c:pt>
                <c:pt idx="16">
                  <c:v>146</c:v>
                </c:pt>
                <c:pt idx="17">
                  <c:v>143</c:v>
                </c:pt>
                <c:pt idx="18">
                  <c:v>129</c:v>
                </c:pt>
                <c:pt idx="19">
                  <c:v>122</c:v>
                </c:pt>
                <c:pt idx="20">
                  <c:v>125</c:v>
                </c:pt>
                <c:pt idx="21">
                  <c:v>129</c:v>
                </c:pt>
                <c:pt idx="22">
                  <c:v>128</c:v>
                </c:pt>
                <c:pt idx="23">
                  <c:v>124</c:v>
                </c:pt>
                <c:pt idx="24">
                  <c:v>123</c:v>
                </c:pt>
                <c:pt idx="25">
                  <c:v>131</c:v>
                </c:pt>
                <c:pt idx="26">
                  <c:v>129</c:v>
                </c:pt>
                <c:pt idx="27">
                  <c:v>134</c:v>
                </c:pt>
                <c:pt idx="28">
                  <c:v>138</c:v>
                </c:pt>
                <c:pt idx="29">
                  <c:v>143</c:v>
                </c:pt>
                <c:pt idx="30">
                  <c:v>142</c:v>
                </c:pt>
                <c:pt idx="31">
                  <c:v>154</c:v>
                </c:pt>
                <c:pt idx="32">
                  <c:v>154</c:v>
                </c:pt>
                <c:pt idx="33">
                  <c:v>153</c:v>
                </c:pt>
                <c:pt idx="34">
                  <c:v>158</c:v>
                </c:pt>
                <c:pt idx="35">
                  <c:v>156</c:v>
                </c:pt>
                <c:pt idx="36">
                  <c:v>161</c:v>
                </c:pt>
                <c:pt idx="37">
                  <c:v>161</c:v>
                </c:pt>
                <c:pt idx="38">
                  <c:v>149</c:v>
                </c:pt>
                <c:pt idx="39">
                  <c:v>143</c:v>
                </c:pt>
                <c:pt idx="40">
                  <c:v>136</c:v>
                </c:pt>
                <c:pt idx="41">
                  <c:v>112</c:v>
                </c:pt>
                <c:pt idx="42">
                  <c:v>107</c:v>
                </c:pt>
                <c:pt idx="43">
                  <c:v>112</c:v>
                </c:pt>
                <c:pt idx="44">
                  <c:v>108</c:v>
                </c:pt>
                <c:pt idx="45">
                  <c:v>97</c:v>
                </c:pt>
                <c:pt idx="46">
                  <c:v>87</c:v>
                </c:pt>
                <c:pt idx="47">
                  <c:v>90</c:v>
                </c:pt>
                <c:pt idx="48">
                  <c:v>87</c:v>
                </c:pt>
                <c:pt idx="49">
                  <c:v>81</c:v>
                </c:pt>
                <c:pt idx="50">
                  <c:v>73</c:v>
                </c:pt>
                <c:pt idx="51">
                  <c:v>34</c:v>
                </c:pt>
                <c:pt idx="52">
                  <c:v>29</c:v>
                </c:pt>
                <c:pt idx="53">
                  <c:v>26</c:v>
                </c:pt>
                <c:pt idx="54">
                  <c:v>23</c:v>
                </c:pt>
                <c:pt idx="55">
                  <c:v>21</c:v>
                </c:pt>
                <c:pt idx="56">
                  <c:v>23</c:v>
                </c:pt>
                <c:pt idx="57">
                  <c:v>24</c:v>
                </c:pt>
                <c:pt idx="58">
                  <c:v>24</c:v>
                </c:pt>
                <c:pt idx="59">
                  <c:v>22</c:v>
                </c:pt>
                <c:pt idx="60">
                  <c:v>19</c:v>
                </c:pt>
                <c:pt idx="61">
                  <c:v>17</c:v>
                </c:pt>
                <c:pt idx="62">
                  <c:v>15</c:v>
                </c:pt>
                <c:pt idx="63">
                  <c:v>19</c:v>
                </c:pt>
                <c:pt idx="64">
                  <c:v>22</c:v>
                </c:pt>
                <c:pt idx="65">
                  <c:v>19</c:v>
                </c:pt>
                <c:pt idx="66">
                  <c:v>30</c:v>
                </c:pt>
                <c:pt idx="67">
                  <c:v>29</c:v>
                </c:pt>
                <c:pt idx="68">
                  <c:v>29</c:v>
                </c:pt>
                <c:pt idx="69">
                  <c:v>28</c:v>
                </c:pt>
                <c:pt idx="70">
                  <c:v>20</c:v>
                </c:pt>
                <c:pt idx="71">
                  <c:v>19</c:v>
                </c:pt>
                <c:pt idx="72">
                  <c:v>19</c:v>
                </c:pt>
                <c:pt idx="73">
                  <c:v>16</c:v>
                </c:pt>
                <c:pt idx="74">
                  <c:v>15</c:v>
                </c:pt>
                <c:pt idx="75">
                  <c:v>14</c:v>
                </c:pt>
                <c:pt idx="76">
                  <c:v>14</c:v>
                </c:pt>
                <c:pt idx="77">
                  <c:v>19</c:v>
                </c:pt>
                <c:pt idx="78">
                  <c:v>19</c:v>
                </c:pt>
                <c:pt idx="79">
                  <c:v>18</c:v>
                </c:pt>
                <c:pt idx="80">
                  <c:v>21</c:v>
                </c:pt>
                <c:pt idx="81">
                  <c:v>21</c:v>
                </c:pt>
                <c:pt idx="82">
                  <c:v>21</c:v>
                </c:pt>
                <c:pt idx="83">
                  <c:v>20</c:v>
                </c:pt>
                <c:pt idx="84">
                  <c:v>9</c:v>
                </c:pt>
                <c:pt idx="85">
                  <c:v>9</c:v>
                </c:pt>
                <c:pt idx="86">
                  <c:v>8</c:v>
                </c:pt>
                <c:pt idx="87">
                  <c:v>28</c:v>
                </c:pt>
                <c:pt idx="88">
                  <c:v>29</c:v>
                </c:pt>
                <c:pt idx="89">
                  <c:v>29</c:v>
                </c:pt>
                <c:pt idx="90">
                  <c:v>30</c:v>
                </c:pt>
                <c:pt idx="91">
                  <c:v>21</c:v>
                </c:pt>
                <c:pt idx="92">
                  <c:v>21</c:v>
                </c:pt>
                <c:pt idx="93">
                  <c:v>21</c:v>
                </c:pt>
                <c:pt idx="94">
                  <c:v>15</c:v>
                </c:pt>
                <c:pt idx="95">
                  <c:v>15</c:v>
                </c:pt>
                <c:pt idx="96">
                  <c:v>14</c:v>
                </c:pt>
                <c:pt idx="97">
                  <c:v>14</c:v>
                </c:pt>
                <c:pt idx="98">
                  <c:v>19</c:v>
                </c:pt>
                <c:pt idx="99">
                  <c:v>19</c:v>
                </c:pt>
                <c:pt idx="100">
                  <c:v>19</c:v>
                </c:pt>
                <c:pt idx="101">
                  <c:v>24</c:v>
                </c:pt>
                <c:pt idx="102">
                  <c:v>27</c:v>
                </c:pt>
                <c:pt idx="103">
                  <c:v>30</c:v>
                </c:pt>
                <c:pt idx="104">
                  <c:v>32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10</c:v>
                </c:pt>
                <c:pt idx="109">
                  <c:v>10</c:v>
                </c:pt>
                <c:pt idx="110">
                  <c:v>9</c:v>
                </c:pt>
                <c:pt idx="111">
                  <c:v>9</c:v>
                </c:pt>
                <c:pt idx="112">
                  <c:v>6</c:v>
                </c:pt>
                <c:pt idx="113">
                  <c:v>5</c:v>
                </c:pt>
                <c:pt idx="114">
                  <c:v>5</c:v>
                </c:pt>
                <c:pt idx="115">
                  <c:v>9</c:v>
                </c:pt>
                <c:pt idx="116">
                  <c:v>9</c:v>
                </c:pt>
                <c:pt idx="117">
                  <c:v>8</c:v>
                </c:pt>
                <c:pt idx="118">
                  <c:v>7</c:v>
                </c:pt>
                <c:pt idx="119">
                  <c:v>8</c:v>
                </c:pt>
                <c:pt idx="120">
                  <c:v>7</c:v>
                </c:pt>
                <c:pt idx="121">
                  <c:v>7</c:v>
                </c:pt>
                <c:pt idx="122">
                  <c:v>29.838936429521222</c:v>
                </c:pt>
                <c:pt idx="123">
                  <c:v>31.977252514861249</c:v>
                </c:pt>
                <c:pt idx="124">
                  <c:v>33.882446001670061</c:v>
                </c:pt>
                <c:pt idx="125">
                  <c:v>35.60949937742005</c:v>
                </c:pt>
                <c:pt idx="126">
                  <c:v>25.287825732328553</c:v>
                </c:pt>
                <c:pt idx="127">
                  <c:v>25.028113835894999</c:v>
                </c:pt>
                <c:pt idx="128">
                  <c:v>24.269834092550877</c:v>
                </c:pt>
                <c:pt idx="129">
                  <c:v>16.344295405151172</c:v>
                </c:pt>
                <c:pt idx="130">
                  <c:v>16.676027154246722</c:v>
                </c:pt>
                <c:pt idx="131">
                  <c:v>16.60142119756464</c:v>
                </c:pt>
                <c:pt idx="132">
                  <c:v>16.084841816524367</c:v>
                </c:pt>
                <c:pt idx="133" formatCode="#,##0">
                  <c:v>15.61305749723148</c:v>
                </c:pt>
                <c:pt idx="134" formatCode="#,##0">
                  <c:v>15.04231171724644</c:v>
                </c:pt>
                <c:pt idx="135" formatCode="#,##0">
                  <c:v>14.496087208080368</c:v>
                </c:pt>
                <c:pt idx="136" formatCode="#,##0">
                  <c:v>7.9352954135743889</c:v>
                </c:pt>
                <c:pt idx="137" formatCode="#,##0">
                  <c:v>7.1316693695425153</c:v>
                </c:pt>
                <c:pt idx="138" formatCode="#,##0">
                  <c:v>6.4249741137891192</c:v>
                </c:pt>
                <c:pt idx="139" formatCode="#,##0">
                  <c:v>5.7670848540772344</c:v>
                </c:pt>
                <c:pt idx="140">
                  <c:v>6</c:v>
                </c:pt>
                <c:pt idx="141">
                  <c:v>6</c:v>
                </c:pt>
                <c:pt idx="142">
                  <c:v>5</c:v>
                </c:pt>
                <c:pt idx="143" formatCode="#,##0">
                  <c:v>8.6383056728345018</c:v>
                </c:pt>
                <c:pt idx="144" formatCode="#,##0">
                  <c:v>8.5792860887960511</c:v>
                </c:pt>
                <c:pt idx="145" formatCode="#,##0">
                  <c:v>8.4371140329872603</c:v>
                </c:pt>
                <c:pt idx="146" formatCode="#,##0">
                  <c:v>8.1434859505095218</c:v>
                </c:pt>
                <c:pt idx="147" formatCode="#,##0">
                  <c:v>7.7169174351617063</c:v>
                </c:pt>
                <c:pt idx="148" formatCode="#,##0">
                  <c:v>16</c:v>
                </c:pt>
                <c:pt idx="149">
                  <c:v>16</c:v>
                </c:pt>
                <c:pt idx="150">
                  <c:v>5.468406045764441</c:v>
                </c:pt>
                <c:pt idx="151">
                  <c:v>4.7374369417444919</c:v>
                </c:pt>
                <c:pt idx="152">
                  <c:v>4.1041240749171246</c:v>
                </c:pt>
                <c:pt idx="153">
                  <c:v>3.5371857839836602</c:v>
                </c:pt>
                <c:pt idx="154">
                  <c:v>14.722348513732882</c:v>
                </c:pt>
                <c:pt idx="155">
                  <c:v>13.797971409468705</c:v>
                </c:pt>
                <c:pt idx="156">
                  <c:v>12.961699093106981</c:v>
                </c:pt>
                <c:pt idx="157">
                  <c:v>11.990905827515441</c:v>
                </c:pt>
                <c:pt idx="158">
                  <c:v>11.038865640310624</c:v>
                </c:pt>
                <c:pt idx="159">
                  <c:v>10.036828637410249</c:v>
                </c:pt>
                <c:pt idx="160">
                  <c:v>9</c:v>
                </c:pt>
                <c:pt idx="161">
                  <c:v>9.2042512552437667</c:v>
                </c:pt>
                <c:pt idx="162">
                  <c:v>7.9812009636642927</c:v>
                </c:pt>
                <c:pt idx="163">
                  <c:v>7.9323139976259913</c:v>
                </c:pt>
                <c:pt idx="164">
                  <c:v>7.8874767666860661</c:v>
                </c:pt>
                <c:pt idx="165">
                  <c:v>6.8259599919925575</c:v>
                </c:pt>
                <c:pt idx="166">
                  <c:v>5.9222494894400617</c:v>
                </c:pt>
                <c:pt idx="167">
                  <c:v>6</c:v>
                </c:pt>
                <c:pt idx="168">
                  <c:v>20.05107731403249</c:v>
                </c:pt>
                <c:pt idx="169">
                  <c:v>20.399005453037102</c:v>
                </c:pt>
                <c:pt idx="170">
                  <c:v>20.627652742735304</c:v>
                </c:pt>
                <c:pt idx="171">
                  <c:v>20.575131519943689</c:v>
                </c:pt>
                <c:pt idx="172">
                  <c:v>20.3454112749831</c:v>
                </c:pt>
                <c:pt idx="173">
                  <c:v>19.870354370180323</c:v>
                </c:pt>
                <c:pt idx="174">
                  <c:v>19.407022987483099</c:v>
                </c:pt>
                <c:pt idx="175">
                  <c:v>15.258966975432214</c:v>
                </c:pt>
                <c:pt idx="176">
                  <c:v>16.393920615524777</c:v>
                </c:pt>
                <c:pt idx="177">
                  <c:v>17.378992014478868</c:v>
                </c:pt>
                <c:pt idx="178">
                  <c:v>17.272117217076321</c:v>
                </c:pt>
                <c:pt idx="179">
                  <c:v>18.20777517182939</c:v>
                </c:pt>
                <c:pt idx="180">
                  <c:v>19.056263878917999</c:v>
                </c:pt>
                <c:pt idx="181">
                  <c:v>18.79006204704601</c:v>
                </c:pt>
                <c:pt idx="182">
                  <c:v>25.762224332421905</c:v>
                </c:pt>
                <c:pt idx="183">
                  <c:v>27.737400292227445</c:v>
                </c:pt>
                <c:pt idx="184">
                  <c:v>29.460114922599161</c:v>
                </c:pt>
                <c:pt idx="185">
                  <c:v>30.978959215474198</c:v>
                </c:pt>
                <c:pt idx="186">
                  <c:v>31.425821305782801</c:v>
                </c:pt>
                <c:pt idx="187">
                  <c:v>32.743074136717091</c:v>
                </c:pt>
                <c:pt idx="188">
                  <c:v>32.90628634009424</c:v>
                </c:pt>
                <c:pt idx="189">
                  <c:v>40.23738324722401</c:v>
                </c:pt>
                <c:pt idx="190">
                  <c:v>39.756726604462237</c:v>
                </c:pt>
                <c:pt idx="191">
                  <c:v>39.511910037451862</c:v>
                </c:pt>
                <c:pt idx="192">
                  <c:v>39.186074698857425</c:v>
                </c:pt>
                <c:pt idx="193">
                  <c:v>38.920391761359518</c:v>
                </c:pt>
                <c:pt idx="194">
                  <c:v>38.717730999521159</c:v>
                </c:pt>
                <c:pt idx="195">
                  <c:v>37.506165656545733</c:v>
                </c:pt>
                <c:pt idx="196">
                  <c:v>60.059903548542174</c:v>
                </c:pt>
                <c:pt idx="197">
                  <c:v>59.611782952939357</c:v>
                </c:pt>
                <c:pt idx="198">
                  <c:v>58.969064066172649</c:v>
                </c:pt>
                <c:pt idx="199">
                  <c:v>61.057666318735272</c:v>
                </c:pt>
                <c:pt idx="200">
                  <c:v>61.101103463156512</c:v>
                </c:pt>
                <c:pt idx="201">
                  <c:v>58.231445376692342</c:v>
                </c:pt>
                <c:pt idx="202">
                  <c:v>54.56834689906507</c:v>
                </c:pt>
                <c:pt idx="203">
                  <c:v>100.47375013176989</c:v>
                </c:pt>
                <c:pt idx="204">
                  <c:v>107.02399822173514</c:v>
                </c:pt>
                <c:pt idx="205">
                  <c:v>107.66450628565481</c:v>
                </c:pt>
                <c:pt idx="206">
                  <c:v>114.59929375453505</c:v>
                </c:pt>
                <c:pt idx="207">
                  <c:v>124.92070021590395</c:v>
                </c:pt>
                <c:pt idx="208">
                  <c:v>135.39136998980814</c:v>
                </c:pt>
                <c:pt idx="209">
                  <c:v>146.27666093938012</c:v>
                </c:pt>
                <c:pt idx="210">
                  <c:v>152.48327251296303</c:v>
                </c:pt>
                <c:pt idx="211">
                  <c:v>171.80921317942173</c:v>
                </c:pt>
                <c:pt idx="212">
                  <c:v>187.69105739408229</c:v>
                </c:pt>
                <c:pt idx="213">
                  <c:v>206.40496477397366</c:v>
                </c:pt>
                <c:pt idx="214">
                  <c:v>218.80402968652561</c:v>
                </c:pt>
                <c:pt idx="215">
                  <c:v>228.76040633020472</c:v>
                </c:pt>
                <c:pt idx="216">
                  <c:v>243.50830196239741</c:v>
                </c:pt>
                <c:pt idx="217">
                  <c:v>235.58258807662421</c:v>
                </c:pt>
                <c:pt idx="218">
                  <c:v>249.89612044935009</c:v>
                </c:pt>
                <c:pt idx="219">
                  <c:v>262.69939234864592</c:v>
                </c:pt>
                <c:pt idx="220">
                  <c:v>191.24044464695564</c:v>
                </c:pt>
                <c:pt idx="221">
                  <c:v>197.79724553671065</c:v>
                </c:pt>
                <c:pt idx="222">
                  <c:v>201.482983719895</c:v>
                </c:pt>
                <c:pt idx="223">
                  <c:v>193.76740722763017</c:v>
                </c:pt>
                <c:pt idx="224">
                  <c:v>151.79197882983726</c:v>
                </c:pt>
                <c:pt idx="225">
                  <c:v>158.5083446747168</c:v>
                </c:pt>
                <c:pt idx="226">
                  <c:v>146.39296832297174</c:v>
                </c:pt>
                <c:pt idx="227">
                  <c:v>147.49152840894439</c:v>
                </c:pt>
                <c:pt idx="228">
                  <c:v>144.83918238777346</c:v>
                </c:pt>
                <c:pt idx="229">
                  <c:v>143.09846328493927</c:v>
                </c:pt>
                <c:pt idx="230">
                  <c:v>138.46905096682468</c:v>
                </c:pt>
                <c:pt idx="231">
                  <c:v>119.72896253250761</c:v>
                </c:pt>
                <c:pt idx="232">
                  <c:v>120.78799383874085</c:v>
                </c:pt>
                <c:pt idx="233">
                  <c:v>109.76393450009493</c:v>
                </c:pt>
                <c:pt idx="234">
                  <c:v>121.76862038154633</c:v>
                </c:pt>
                <c:pt idx="235">
                  <c:v>115.25343961922304</c:v>
                </c:pt>
                <c:pt idx="236">
                  <c:v>113.26692225309176</c:v>
                </c:pt>
                <c:pt idx="237">
                  <c:v>113.74382374669503</c:v>
                </c:pt>
                <c:pt idx="238">
                  <c:v>112.4479386870489</c:v>
                </c:pt>
                <c:pt idx="239">
                  <c:v>106.91247168618385</c:v>
                </c:pt>
                <c:pt idx="240">
                  <c:v>95.91250683908244</c:v>
                </c:pt>
                <c:pt idx="241">
                  <c:v>120.31315809789014</c:v>
                </c:pt>
                <c:pt idx="242">
                  <c:v>116.8429834073002</c:v>
                </c:pt>
                <c:pt idx="243">
                  <c:v>115.5106651881524</c:v>
                </c:pt>
                <c:pt idx="244">
                  <c:v>104.79210782033337</c:v>
                </c:pt>
                <c:pt idx="245" formatCode="#,##0">
                  <c:v>103.31176594871522</c:v>
                </c:pt>
                <c:pt idx="246" formatCode="#,##0">
                  <c:v>89.04304746316086</c:v>
                </c:pt>
                <c:pt idx="247" formatCode="#,##0">
                  <c:v>76.615859694256784</c:v>
                </c:pt>
                <c:pt idx="248">
                  <c:v>141.91289884879214</c:v>
                </c:pt>
                <c:pt idx="249">
                  <c:v>142.38049754933064</c:v>
                </c:pt>
                <c:pt idx="250">
                  <c:v>141.66411334392819</c:v>
                </c:pt>
                <c:pt idx="251">
                  <c:v>136.23977222250971</c:v>
                </c:pt>
                <c:pt idx="252">
                  <c:v>106.63536236000266</c:v>
                </c:pt>
                <c:pt idx="253">
                  <c:v>100.93214180729709</c:v>
                </c:pt>
                <c:pt idx="254">
                  <c:v>95.659837406262625</c:v>
                </c:pt>
                <c:pt idx="255">
                  <c:v>90.928283796019258</c:v>
                </c:pt>
                <c:pt idx="256">
                  <c:v>79.518954091350537</c:v>
                </c:pt>
                <c:pt idx="257">
                  <c:v>76.477158303661994</c:v>
                </c:pt>
                <c:pt idx="258">
                  <c:v>70.030025874667885</c:v>
                </c:pt>
                <c:pt idx="259">
                  <c:v>62.006883465456347</c:v>
                </c:pt>
                <c:pt idx="260">
                  <c:v>85.408509488537291</c:v>
                </c:pt>
                <c:pt idx="261">
                  <c:v>72.778144290147949</c:v>
                </c:pt>
                <c:pt idx="262">
                  <c:v>61.829050981795376</c:v>
                </c:pt>
                <c:pt idx="263">
                  <c:v>56.097010751894992</c:v>
                </c:pt>
                <c:pt idx="264">
                  <c:v>50.321177288053782</c:v>
                </c:pt>
                <c:pt idx="265">
                  <c:v>42.893413570898495</c:v>
                </c:pt>
                <c:pt idx="266">
                  <c:v>93.288597942881466</c:v>
                </c:pt>
                <c:pt idx="267">
                  <c:v>90.777113938045943</c:v>
                </c:pt>
                <c:pt idx="268">
                  <c:v>86.980849084161733</c:v>
                </c:pt>
                <c:pt idx="269">
                  <c:v>103.42191819553958</c:v>
                </c:pt>
                <c:pt idx="270">
                  <c:v>112.05444847976177</c:v>
                </c:pt>
                <c:pt idx="271">
                  <c:v>111.52172950439514</c:v>
                </c:pt>
                <c:pt idx="272">
                  <c:v>102.58499608260342</c:v>
                </c:pt>
                <c:pt idx="273">
                  <c:v>86.288206505413214</c:v>
                </c:pt>
                <c:pt idx="274">
                  <c:v>76.746284429452672</c:v>
                </c:pt>
                <c:pt idx="275">
                  <c:v>77.625074098011524</c:v>
                </c:pt>
                <c:pt idx="276">
                  <c:v>60.859119856949164</c:v>
                </c:pt>
                <c:pt idx="277">
                  <c:v>62.77682376443434</c:v>
                </c:pt>
                <c:pt idx="278">
                  <c:v>64.404859372704095</c:v>
                </c:pt>
                <c:pt idx="279">
                  <c:v>64.758359095806526</c:v>
                </c:pt>
                <c:pt idx="280">
                  <c:v>54.563664439056616</c:v>
                </c:pt>
                <c:pt idx="281">
                  <c:v>64.464859642193076</c:v>
                </c:pt>
                <c:pt idx="282">
                  <c:v>63.877928083419391</c:v>
                </c:pt>
                <c:pt idx="283">
                  <c:v>59.839007769763178</c:v>
                </c:pt>
                <c:pt idx="284">
                  <c:v>55.313203151905519</c:v>
                </c:pt>
                <c:pt idx="285">
                  <c:v>54.394095980145572</c:v>
                </c:pt>
                <c:pt idx="286">
                  <c:v>58.589890101679948</c:v>
                </c:pt>
                <c:pt idx="287">
                  <c:v>57.560318566188904</c:v>
                </c:pt>
                <c:pt idx="288">
                  <c:v>56.701779272622417</c:v>
                </c:pt>
                <c:pt idx="289">
                  <c:v>50.995846960765455</c:v>
                </c:pt>
                <c:pt idx="290">
                  <c:v>45.785188313851101</c:v>
                </c:pt>
                <c:pt idx="291">
                  <c:v>41.663287651445252</c:v>
                </c:pt>
                <c:pt idx="292">
                  <c:v>40.173123985226404</c:v>
                </c:pt>
                <c:pt idx="293">
                  <c:v>41.894293405254402</c:v>
                </c:pt>
                <c:pt idx="294">
                  <c:v>39.690161529946835</c:v>
                </c:pt>
                <c:pt idx="295">
                  <c:v>41.095277415008276</c:v>
                </c:pt>
                <c:pt idx="296">
                  <c:v>41.343159303419498</c:v>
                </c:pt>
                <c:pt idx="297">
                  <c:v>28.338328390470043</c:v>
                </c:pt>
                <c:pt idx="298">
                  <c:v>24.007936170791243</c:v>
                </c:pt>
                <c:pt idx="299">
                  <c:v>25.033213001033847</c:v>
                </c:pt>
                <c:pt idx="300">
                  <c:v>22.838591201276696</c:v>
                </c:pt>
                <c:pt idx="301">
                  <c:v>23.871200844746699</c:v>
                </c:pt>
                <c:pt idx="302">
                  <c:v>25.829128803935767</c:v>
                </c:pt>
                <c:pt idx="303">
                  <c:v>25.187119118478016</c:v>
                </c:pt>
                <c:pt idx="304">
                  <c:v>25.05710375719411</c:v>
                </c:pt>
                <c:pt idx="305">
                  <c:v>22.771538024811996</c:v>
                </c:pt>
                <c:pt idx="306">
                  <c:v>19.6545317110075</c:v>
                </c:pt>
                <c:pt idx="307">
                  <c:v>17.921986057026562</c:v>
                </c:pt>
                <c:pt idx="308">
                  <c:v>24.669219958775315</c:v>
                </c:pt>
                <c:pt idx="309">
                  <c:v>21.732762114295209</c:v>
                </c:pt>
                <c:pt idx="310">
                  <c:v>19.973211629002243</c:v>
                </c:pt>
                <c:pt idx="311">
                  <c:v>24.316888918468784</c:v>
                </c:pt>
                <c:pt idx="312">
                  <c:v>23.129518477953901</c:v>
                </c:pt>
                <c:pt idx="313">
                  <c:v>20.278007450411852</c:v>
                </c:pt>
                <c:pt idx="314">
                  <c:v>21.768674547829356</c:v>
                </c:pt>
                <c:pt idx="315">
                  <c:v>17.788071148257476</c:v>
                </c:pt>
                <c:pt idx="316">
                  <c:v>14.90055109010857</c:v>
                </c:pt>
                <c:pt idx="317">
                  <c:v>12.802470444793466</c:v>
                </c:pt>
                <c:pt idx="318">
                  <c:v>26.564134068410183</c:v>
                </c:pt>
                <c:pt idx="319">
                  <c:v>23.210263633916068</c:v>
                </c:pt>
                <c:pt idx="320">
                  <c:v>22.832493204163619</c:v>
                </c:pt>
                <c:pt idx="321">
                  <c:v>24.870832183397688</c:v>
                </c:pt>
                <c:pt idx="322">
                  <c:v>28.531925240763655</c:v>
                </c:pt>
                <c:pt idx="323">
                  <c:v>26.910866547415655</c:v>
                </c:pt>
                <c:pt idx="324">
                  <c:v>26.4815741703962</c:v>
                </c:pt>
                <c:pt idx="325">
                  <c:v>22.799183548164265</c:v>
                </c:pt>
                <c:pt idx="326">
                  <c:v>26.505762620884301</c:v>
                </c:pt>
                <c:pt idx="327">
                  <c:v>26.50442848416299</c:v>
                </c:pt>
                <c:pt idx="328">
                  <c:v>21.519370517282134</c:v>
                </c:pt>
                <c:pt idx="329">
                  <c:v>23.671421739747007</c:v>
                </c:pt>
                <c:pt idx="330">
                  <c:v>19.999019275285612</c:v>
                </c:pt>
                <c:pt idx="331">
                  <c:v>17.054713760650404</c:v>
                </c:pt>
                <c:pt idx="332">
                  <c:v>32.363905259390165</c:v>
                </c:pt>
                <c:pt idx="333">
                  <c:v>41.686340095688536</c:v>
                </c:pt>
                <c:pt idx="334">
                  <c:v>44.826566883317476</c:v>
                </c:pt>
                <c:pt idx="335">
                  <c:v>47.56789238098866</c:v>
                </c:pt>
                <c:pt idx="336">
                  <c:v>39.187661895968347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34-423D-97EE-360BA91E4D67}"/>
            </c:ext>
          </c:extLst>
        </c:ser>
        <c:ser>
          <c:idx val="2"/>
          <c:order val="3"/>
          <c:tx>
            <c:strRef>
              <c:f>census!$N$3</c:f>
              <c:strCache>
                <c:ptCount val="1"/>
                <c:pt idx="0">
                  <c:v>max, Pred. 1 day ago</c:v>
                </c:pt>
              </c:strCache>
            </c:strRef>
          </c:tx>
          <c:spPr>
            <a:ln w="25400" cap="rnd">
              <a:solidFill>
                <a:srgbClr val="7030A0"/>
              </a:solidFill>
              <a:prstDash val="dash"/>
              <a:round/>
            </a:ln>
            <a:effectLst/>
          </c:spPr>
          <c:marker>
            <c:symbol val="circle"/>
            <c:size val="2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(census!$A$38:$A$88,census!$A$101:$A$386)</c:f>
              <c:numCache>
                <c:formatCode>m/d/yy;@</c:formatCode>
                <c:ptCount val="337"/>
                <c:pt idx="0">
                  <c:v>43929</c:v>
                </c:pt>
                <c:pt idx="1">
                  <c:v>43930</c:v>
                </c:pt>
                <c:pt idx="2">
                  <c:v>43931</c:v>
                </c:pt>
                <c:pt idx="3">
                  <c:v>43932</c:v>
                </c:pt>
                <c:pt idx="4">
                  <c:v>43933</c:v>
                </c:pt>
                <c:pt idx="5">
                  <c:v>43934</c:v>
                </c:pt>
                <c:pt idx="6">
                  <c:v>43935</c:v>
                </c:pt>
                <c:pt idx="7">
                  <c:v>43936</c:v>
                </c:pt>
                <c:pt idx="8">
                  <c:v>43937</c:v>
                </c:pt>
                <c:pt idx="9">
                  <c:v>43938</c:v>
                </c:pt>
                <c:pt idx="10">
                  <c:v>43939</c:v>
                </c:pt>
                <c:pt idx="11">
                  <c:v>43940</c:v>
                </c:pt>
                <c:pt idx="12">
                  <c:v>43941</c:v>
                </c:pt>
                <c:pt idx="13">
                  <c:v>43942</c:v>
                </c:pt>
                <c:pt idx="14">
                  <c:v>43943</c:v>
                </c:pt>
                <c:pt idx="15">
                  <c:v>43944</c:v>
                </c:pt>
                <c:pt idx="16">
                  <c:v>43945</c:v>
                </c:pt>
                <c:pt idx="17">
                  <c:v>43946</c:v>
                </c:pt>
                <c:pt idx="18">
                  <c:v>43947</c:v>
                </c:pt>
                <c:pt idx="19">
                  <c:v>43948</c:v>
                </c:pt>
                <c:pt idx="20">
                  <c:v>43949</c:v>
                </c:pt>
                <c:pt idx="21">
                  <c:v>43950</c:v>
                </c:pt>
                <c:pt idx="22">
                  <c:v>43951</c:v>
                </c:pt>
                <c:pt idx="23">
                  <c:v>43952</c:v>
                </c:pt>
                <c:pt idx="24">
                  <c:v>43953</c:v>
                </c:pt>
                <c:pt idx="25">
                  <c:v>43954</c:v>
                </c:pt>
                <c:pt idx="26">
                  <c:v>43955</c:v>
                </c:pt>
                <c:pt idx="27">
                  <c:v>43956</c:v>
                </c:pt>
                <c:pt idx="28">
                  <c:v>43957</c:v>
                </c:pt>
                <c:pt idx="29">
                  <c:v>43958</c:v>
                </c:pt>
                <c:pt idx="30">
                  <c:v>43959</c:v>
                </c:pt>
                <c:pt idx="31">
                  <c:v>43960</c:v>
                </c:pt>
                <c:pt idx="32">
                  <c:v>43961</c:v>
                </c:pt>
                <c:pt idx="33">
                  <c:v>43962</c:v>
                </c:pt>
                <c:pt idx="34">
                  <c:v>43963</c:v>
                </c:pt>
                <c:pt idx="35">
                  <c:v>43964</c:v>
                </c:pt>
                <c:pt idx="36">
                  <c:v>43965</c:v>
                </c:pt>
                <c:pt idx="37">
                  <c:v>43966</c:v>
                </c:pt>
                <c:pt idx="38">
                  <c:v>43967</c:v>
                </c:pt>
                <c:pt idx="39">
                  <c:v>43968</c:v>
                </c:pt>
                <c:pt idx="40">
                  <c:v>43969</c:v>
                </c:pt>
                <c:pt idx="41">
                  <c:v>43970</c:v>
                </c:pt>
                <c:pt idx="42">
                  <c:v>43971</c:v>
                </c:pt>
                <c:pt idx="43">
                  <c:v>43972</c:v>
                </c:pt>
                <c:pt idx="44">
                  <c:v>43973</c:v>
                </c:pt>
                <c:pt idx="45">
                  <c:v>43974</c:v>
                </c:pt>
                <c:pt idx="46">
                  <c:v>43975</c:v>
                </c:pt>
                <c:pt idx="47">
                  <c:v>43976</c:v>
                </c:pt>
                <c:pt idx="48">
                  <c:v>43977</c:v>
                </c:pt>
                <c:pt idx="49">
                  <c:v>43978</c:v>
                </c:pt>
                <c:pt idx="50">
                  <c:v>43979</c:v>
                </c:pt>
                <c:pt idx="51">
                  <c:v>43992</c:v>
                </c:pt>
                <c:pt idx="52">
                  <c:v>43993</c:v>
                </c:pt>
                <c:pt idx="53">
                  <c:v>43994</c:v>
                </c:pt>
                <c:pt idx="54">
                  <c:v>43995</c:v>
                </c:pt>
                <c:pt idx="55">
                  <c:v>43996</c:v>
                </c:pt>
                <c:pt idx="56">
                  <c:v>43997</c:v>
                </c:pt>
                <c:pt idx="57">
                  <c:v>43998</c:v>
                </c:pt>
                <c:pt idx="58">
                  <c:v>43999</c:v>
                </c:pt>
                <c:pt idx="59">
                  <c:v>44000</c:v>
                </c:pt>
                <c:pt idx="60">
                  <c:v>44001</c:v>
                </c:pt>
                <c:pt idx="61">
                  <c:v>44002</c:v>
                </c:pt>
                <c:pt idx="62">
                  <c:v>44003</c:v>
                </c:pt>
                <c:pt idx="63">
                  <c:v>44004</c:v>
                </c:pt>
                <c:pt idx="64">
                  <c:v>44005</c:v>
                </c:pt>
                <c:pt idx="65">
                  <c:v>44006</c:v>
                </c:pt>
                <c:pt idx="66">
                  <c:v>44007</c:v>
                </c:pt>
                <c:pt idx="67">
                  <c:v>44008</c:v>
                </c:pt>
                <c:pt idx="68">
                  <c:v>44009</c:v>
                </c:pt>
                <c:pt idx="69">
                  <c:v>44010</c:v>
                </c:pt>
                <c:pt idx="70">
                  <c:v>44011</c:v>
                </c:pt>
                <c:pt idx="71">
                  <c:v>44012</c:v>
                </c:pt>
                <c:pt idx="72">
                  <c:v>44013</c:v>
                </c:pt>
                <c:pt idx="73">
                  <c:v>44014</c:v>
                </c:pt>
                <c:pt idx="74">
                  <c:v>44015</c:v>
                </c:pt>
                <c:pt idx="75">
                  <c:v>44016</c:v>
                </c:pt>
                <c:pt idx="76">
                  <c:v>44017</c:v>
                </c:pt>
                <c:pt idx="77">
                  <c:v>44018</c:v>
                </c:pt>
                <c:pt idx="78">
                  <c:v>44019</c:v>
                </c:pt>
                <c:pt idx="79">
                  <c:v>44020</c:v>
                </c:pt>
                <c:pt idx="80">
                  <c:v>44021</c:v>
                </c:pt>
                <c:pt idx="81">
                  <c:v>44022</c:v>
                </c:pt>
                <c:pt idx="82">
                  <c:v>44023</c:v>
                </c:pt>
                <c:pt idx="83">
                  <c:v>44024</c:v>
                </c:pt>
                <c:pt idx="84">
                  <c:v>44025</c:v>
                </c:pt>
                <c:pt idx="85">
                  <c:v>44026</c:v>
                </c:pt>
                <c:pt idx="86">
                  <c:v>44027</c:v>
                </c:pt>
                <c:pt idx="87">
                  <c:v>44028</c:v>
                </c:pt>
                <c:pt idx="88">
                  <c:v>44029</c:v>
                </c:pt>
                <c:pt idx="89">
                  <c:v>44030</c:v>
                </c:pt>
                <c:pt idx="90">
                  <c:v>44031</c:v>
                </c:pt>
                <c:pt idx="91">
                  <c:v>44032</c:v>
                </c:pt>
                <c:pt idx="92">
                  <c:v>44033</c:v>
                </c:pt>
                <c:pt idx="93">
                  <c:v>44034</c:v>
                </c:pt>
                <c:pt idx="94">
                  <c:v>44035</c:v>
                </c:pt>
                <c:pt idx="95">
                  <c:v>44036</c:v>
                </c:pt>
                <c:pt idx="96">
                  <c:v>44037</c:v>
                </c:pt>
                <c:pt idx="97">
                  <c:v>44038</c:v>
                </c:pt>
                <c:pt idx="98">
                  <c:v>44039</c:v>
                </c:pt>
                <c:pt idx="99">
                  <c:v>44040</c:v>
                </c:pt>
                <c:pt idx="100">
                  <c:v>44041</c:v>
                </c:pt>
                <c:pt idx="101">
                  <c:v>44042</c:v>
                </c:pt>
                <c:pt idx="102">
                  <c:v>44043</c:v>
                </c:pt>
                <c:pt idx="103">
                  <c:v>44044</c:v>
                </c:pt>
                <c:pt idx="104">
                  <c:v>44045</c:v>
                </c:pt>
                <c:pt idx="105">
                  <c:v>44046</c:v>
                </c:pt>
                <c:pt idx="106">
                  <c:v>44047</c:v>
                </c:pt>
                <c:pt idx="107">
                  <c:v>44048</c:v>
                </c:pt>
                <c:pt idx="108">
                  <c:v>44049</c:v>
                </c:pt>
                <c:pt idx="109">
                  <c:v>44050</c:v>
                </c:pt>
                <c:pt idx="110">
                  <c:v>44051</c:v>
                </c:pt>
                <c:pt idx="111">
                  <c:v>44052</c:v>
                </c:pt>
                <c:pt idx="112">
                  <c:v>44053</c:v>
                </c:pt>
                <c:pt idx="113">
                  <c:v>44054</c:v>
                </c:pt>
                <c:pt idx="114">
                  <c:v>44055</c:v>
                </c:pt>
                <c:pt idx="115">
                  <c:v>44056</c:v>
                </c:pt>
                <c:pt idx="116">
                  <c:v>44057</c:v>
                </c:pt>
                <c:pt idx="117">
                  <c:v>44058</c:v>
                </c:pt>
                <c:pt idx="118">
                  <c:v>44059</c:v>
                </c:pt>
                <c:pt idx="119">
                  <c:v>44060</c:v>
                </c:pt>
                <c:pt idx="120">
                  <c:v>44061</c:v>
                </c:pt>
                <c:pt idx="121">
                  <c:v>44062</c:v>
                </c:pt>
                <c:pt idx="122">
                  <c:v>44063</c:v>
                </c:pt>
                <c:pt idx="123">
                  <c:v>44064</c:v>
                </c:pt>
                <c:pt idx="124">
                  <c:v>44065</c:v>
                </c:pt>
                <c:pt idx="125">
                  <c:v>44066</c:v>
                </c:pt>
                <c:pt idx="126">
                  <c:v>44067</c:v>
                </c:pt>
                <c:pt idx="127">
                  <c:v>44068</c:v>
                </c:pt>
                <c:pt idx="128">
                  <c:v>44069</c:v>
                </c:pt>
                <c:pt idx="129">
                  <c:v>44070</c:v>
                </c:pt>
                <c:pt idx="130">
                  <c:v>44071</c:v>
                </c:pt>
                <c:pt idx="131">
                  <c:v>44072</c:v>
                </c:pt>
                <c:pt idx="132">
                  <c:v>44073</c:v>
                </c:pt>
                <c:pt idx="133">
                  <c:v>44074</c:v>
                </c:pt>
                <c:pt idx="134">
                  <c:v>44075</c:v>
                </c:pt>
                <c:pt idx="135">
                  <c:v>44076</c:v>
                </c:pt>
                <c:pt idx="136">
                  <c:v>44077</c:v>
                </c:pt>
                <c:pt idx="137">
                  <c:v>44078</c:v>
                </c:pt>
                <c:pt idx="138">
                  <c:v>44079</c:v>
                </c:pt>
                <c:pt idx="139">
                  <c:v>44080</c:v>
                </c:pt>
                <c:pt idx="140">
                  <c:v>44081</c:v>
                </c:pt>
                <c:pt idx="141">
                  <c:v>44082</c:v>
                </c:pt>
                <c:pt idx="142">
                  <c:v>44083</c:v>
                </c:pt>
                <c:pt idx="143">
                  <c:v>44084</c:v>
                </c:pt>
                <c:pt idx="144">
                  <c:v>44085</c:v>
                </c:pt>
                <c:pt idx="145">
                  <c:v>44086</c:v>
                </c:pt>
                <c:pt idx="146">
                  <c:v>44087</c:v>
                </c:pt>
                <c:pt idx="147">
                  <c:v>44088</c:v>
                </c:pt>
                <c:pt idx="148">
                  <c:v>44089</c:v>
                </c:pt>
                <c:pt idx="149">
                  <c:v>44090</c:v>
                </c:pt>
                <c:pt idx="150">
                  <c:v>44091</c:v>
                </c:pt>
                <c:pt idx="151">
                  <c:v>44092</c:v>
                </c:pt>
                <c:pt idx="152">
                  <c:v>44093</c:v>
                </c:pt>
                <c:pt idx="153">
                  <c:v>44094</c:v>
                </c:pt>
                <c:pt idx="154">
                  <c:v>44095</c:v>
                </c:pt>
                <c:pt idx="155">
                  <c:v>44096</c:v>
                </c:pt>
                <c:pt idx="156">
                  <c:v>44097</c:v>
                </c:pt>
                <c:pt idx="157">
                  <c:v>44098</c:v>
                </c:pt>
                <c:pt idx="158">
                  <c:v>44099</c:v>
                </c:pt>
                <c:pt idx="159">
                  <c:v>44100</c:v>
                </c:pt>
                <c:pt idx="160">
                  <c:v>44101</c:v>
                </c:pt>
                <c:pt idx="161">
                  <c:v>44102</c:v>
                </c:pt>
                <c:pt idx="162">
                  <c:v>44103</c:v>
                </c:pt>
                <c:pt idx="163">
                  <c:v>44104</c:v>
                </c:pt>
                <c:pt idx="164">
                  <c:v>44105</c:v>
                </c:pt>
                <c:pt idx="165">
                  <c:v>44106</c:v>
                </c:pt>
                <c:pt idx="166">
                  <c:v>44107</c:v>
                </c:pt>
                <c:pt idx="167">
                  <c:v>44108</c:v>
                </c:pt>
                <c:pt idx="168">
                  <c:v>44109</c:v>
                </c:pt>
                <c:pt idx="169">
                  <c:v>44110</c:v>
                </c:pt>
                <c:pt idx="170">
                  <c:v>44111</c:v>
                </c:pt>
                <c:pt idx="171">
                  <c:v>44112</c:v>
                </c:pt>
                <c:pt idx="172">
                  <c:v>44113</c:v>
                </c:pt>
                <c:pt idx="173">
                  <c:v>44114</c:v>
                </c:pt>
                <c:pt idx="174">
                  <c:v>44115</c:v>
                </c:pt>
                <c:pt idx="175">
                  <c:v>44116</c:v>
                </c:pt>
                <c:pt idx="176">
                  <c:v>44117</c:v>
                </c:pt>
                <c:pt idx="177">
                  <c:v>44118</c:v>
                </c:pt>
                <c:pt idx="178">
                  <c:v>44119</c:v>
                </c:pt>
                <c:pt idx="179">
                  <c:v>44120</c:v>
                </c:pt>
                <c:pt idx="180">
                  <c:v>44121</c:v>
                </c:pt>
                <c:pt idx="181">
                  <c:v>44122</c:v>
                </c:pt>
                <c:pt idx="182">
                  <c:v>44123</c:v>
                </c:pt>
                <c:pt idx="183">
                  <c:v>44124</c:v>
                </c:pt>
                <c:pt idx="184">
                  <c:v>44125</c:v>
                </c:pt>
                <c:pt idx="185">
                  <c:v>44126</c:v>
                </c:pt>
                <c:pt idx="186">
                  <c:v>44127</c:v>
                </c:pt>
                <c:pt idx="187">
                  <c:v>44128</c:v>
                </c:pt>
                <c:pt idx="188">
                  <c:v>44129</c:v>
                </c:pt>
                <c:pt idx="189">
                  <c:v>44130</c:v>
                </c:pt>
                <c:pt idx="190">
                  <c:v>44131</c:v>
                </c:pt>
                <c:pt idx="191">
                  <c:v>44132</c:v>
                </c:pt>
                <c:pt idx="192">
                  <c:v>44133</c:v>
                </c:pt>
                <c:pt idx="193">
                  <c:v>44134</c:v>
                </c:pt>
                <c:pt idx="194">
                  <c:v>44135</c:v>
                </c:pt>
                <c:pt idx="195">
                  <c:v>44136</c:v>
                </c:pt>
                <c:pt idx="196">
                  <c:v>44137</c:v>
                </c:pt>
                <c:pt idx="197">
                  <c:v>44138</c:v>
                </c:pt>
                <c:pt idx="198">
                  <c:v>44139</c:v>
                </c:pt>
                <c:pt idx="199">
                  <c:v>44140</c:v>
                </c:pt>
                <c:pt idx="200">
                  <c:v>44141</c:v>
                </c:pt>
                <c:pt idx="201">
                  <c:v>44142</c:v>
                </c:pt>
                <c:pt idx="202">
                  <c:v>44143</c:v>
                </c:pt>
                <c:pt idx="203">
                  <c:v>44144</c:v>
                </c:pt>
                <c:pt idx="204">
                  <c:v>44145</c:v>
                </c:pt>
                <c:pt idx="205">
                  <c:v>44146</c:v>
                </c:pt>
                <c:pt idx="206">
                  <c:v>44147</c:v>
                </c:pt>
                <c:pt idx="207">
                  <c:v>44148</c:v>
                </c:pt>
                <c:pt idx="208">
                  <c:v>44149</c:v>
                </c:pt>
                <c:pt idx="209">
                  <c:v>44150</c:v>
                </c:pt>
                <c:pt idx="210">
                  <c:v>44151</c:v>
                </c:pt>
                <c:pt idx="211">
                  <c:v>44152</c:v>
                </c:pt>
                <c:pt idx="212">
                  <c:v>44153</c:v>
                </c:pt>
                <c:pt idx="213">
                  <c:v>44154</c:v>
                </c:pt>
                <c:pt idx="214">
                  <c:v>44155</c:v>
                </c:pt>
                <c:pt idx="215">
                  <c:v>44156</c:v>
                </c:pt>
                <c:pt idx="216">
                  <c:v>44157</c:v>
                </c:pt>
                <c:pt idx="217">
                  <c:v>44158</c:v>
                </c:pt>
                <c:pt idx="218">
                  <c:v>44159</c:v>
                </c:pt>
                <c:pt idx="219">
                  <c:v>44160</c:v>
                </c:pt>
                <c:pt idx="220">
                  <c:v>44161</c:v>
                </c:pt>
                <c:pt idx="221">
                  <c:v>44162</c:v>
                </c:pt>
                <c:pt idx="222">
                  <c:v>44163</c:v>
                </c:pt>
                <c:pt idx="223">
                  <c:v>44164</c:v>
                </c:pt>
                <c:pt idx="224">
                  <c:v>44165</c:v>
                </c:pt>
                <c:pt idx="225">
                  <c:v>44166</c:v>
                </c:pt>
                <c:pt idx="226">
                  <c:v>44167</c:v>
                </c:pt>
                <c:pt idx="227">
                  <c:v>44168</c:v>
                </c:pt>
                <c:pt idx="228">
                  <c:v>44169</c:v>
                </c:pt>
                <c:pt idx="229">
                  <c:v>44170</c:v>
                </c:pt>
                <c:pt idx="230">
                  <c:v>44171</c:v>
                </c:pt>
                <c:pt idx="231">
                  <c:v>44172</c:v>
                </c:pt>
                <c:pt idx="232">
                  <c:v>44173</c:v>
                </c:pt>
                <c:pt idx="233">
                  <c:v>44174</c:v>
                </c:pt>
                <c:pt idx="234">
                  <c:v>44175</c:v>
                </c:pt>
                <c:pt idx="235">
                  <c:v>44176</c:v>
                </c:pt>
                <c:pt idx="236">
                  <c:v>44177</c:v>
                </c:pt>
                <c:pt idx="237">
                  <c:v>44178</c:v>
                </c:pt>
                <c:pt idx="238">
                  <c:v>44179</c:v>
                </c:pt>
                <c:pt idx="239">
                  <c:v>44180</c:v>
                </c:pt>
                <c:pt idx="240">
                  <c:v>44181</c:v>
                </c:pt>
                <c:pt idx="241">
                  <c:v>44182</c:v>
                </c:pt>
                <c:pt idx="242">
                  <c:v>44183</c:v>
                </c:pt>
                <c:pt idx="243">
                  <c:v>44184</c:v>
                </c:pt>
                <c:pt idx="244">
                  <c:v>44185</c:v>
                </c:pt>
                <c:pt idx="245">
                  <c:v>44186</c:v>
                </c:pt>
                <c:pt idx="246">
                  <c:v>44187</c:v>
                </c:pt>
                <c:pt idx="247">
                  <c:v>44188</c:v>
                </c:pt>
                <c:pt idx="248">
                  <c:v>44189</c:v>
                </c:pt>
                <c:pt idx="249">
                  <c:v>44190</c:v>
                </c:pt>
                <c:pt idx="250">
                  <c:v>44191</c:v>
                </c:pt>
                <c:pt idx="251">
                  <c:v>44192</c:v>
                </c:pt>
                <c:pt idx="252">
                  <c:v>44193</c:v>
                </c:pt>
                <c:pt idx="253">
                  <c:v>44194</c:v>
                </c:pt>
                <c:pt idx="254">
                  <c:v>44195</c:v>
                </c:pt>
                <c:pt idx="255">
                  <c:v>44196</c:v>
                </c:pt>
                <c:pt idx="256">
                  <c:v>44197</c:v>
                </c:pt>
                <c:pt idx="257">
                  <c:v>44198</c:v>
                </c:pt>
                <c:pt idx="258">
                  <c:v>44199</c:v>
                </c:pt>
                <c:pt idx="259">
                  <c:v>44200</c:v>
                </c:pt>
                <c:pt idx="260">
                  <c:v>44201</c:v>
                </c:pt>
                <c:pt idx="261">
                  <c:v>44202</c:v>
                </c:pt>
                <c:pt idx="262">
                  <c:v>44203</c:v>
                </c:pt>
                <c:pt idx="263">
                  <c:v>44204</c:v>
                </c:pt>
                <c:pt idx="264">
                  <c:v>44205</c:v>
                </c:pt>
                <c:pt idx="265">
                  <c:v>44206</c:v>
                </c:pt>
                <c:pt idx="266">
                  <c:v>44207</c:v>
                </c:pt>
                <c:pt idx="267">
                  <c:v>44208</c:v>
                </c:pt>
                <c:pt idx="268">
                  <c:v>44209</c:v>
                </c:pt>
                <c:pt idx="269">
                  <c:v>44210</c:v>
                </c:pt>
                <c:pt idx="270">
                  <c:v>44211</c:v>
                </c:pt>
                <c:pt idx="271">
                  <c:v>44212</c:v>
                </c:pt>
                <c:pt idx="272">
                  <c:v>44213</c:v>
                </c:pt>
                <c:pt idx="273">
                  <c:v>44214</c:v>
                </c:pt>
                <c:pt idx="274">
                  <c:v>44215</c:v>
                </c:pt>
                <c:pt idx="275">
                  <c:v>44216</c:v>
                </c:pt>
                <c:pt idx="276">
                  <c:v>44217</c:v>
                </c:pt>
                <c:pt idx="277">
                  <c:v>44218</c:v>
                </c:pt>
                <c:pt idx="278">
                  <c:v>44219</c:v>
                </c:pt>
                <c:pt idx="279">
                  <c:v>44220</c:v>
                </c:pt>
                <c:pt idx="280">
                  <c:v>44221</c:v>
                </c:pt>
                <c:pt idx="281">
                  <c:v>44222</c:v>
                </c:pt>
                <c:pt idx="282">
                  <c:v>44223</c:v>
                </c:pt>
                <c:pt idx="283">
                  <c:v>44224</c:v>
                </c:pt>
                <c:pt idx="284">
                  <c:v>44225</c:v>
                </c:pt>
                <c:pt idx="285">
                  <c:v>44226</c:v>
                </c:pt>
                <c:pt idx="286">
                  <c:v>44227</c:v>
                </c:pt>
                <c:pt idx="287">
                  <c:v>44228</c:v>
                </c:pt>
                <c:pt idx="288">
                  <c:v>44229</c:v>
                </c:pt>
                <c:pt idx="289">
                  <c:v>44230</c:v>
                </c:pt>
                <c:pt idx="290">
                  <c:v>44231</c:v>
                </c:pt>
                <c:pt idx="291">
                  <c:v>44232</c:v>
                </c:pt>
                <c:pt idx="292">
                  <c:v>44233</c:v>
                </c:pt>
                <c:pt idx="293">
                  <c:v>44234</c:v>
                </c:pt>
                <c:pt idx="294">
                  <c:v>44235</c:v>
                </c:pt>
                <c:pt idx="295">
                  <c:v>44236</c:v>
                </c:pt>
                <c:pt idx="296">
                  <c:v>44237</c:v>
                </c:pt>
                <c:pt idx="297">
                  <c:v>44238</c:v>
                </c:pt>
                <c:pt idx="298">
                  <c:v>44239</c:v>
                </c:pt>
                <c:pt idx="299">
                  <c:v>44240</c:v>
                </c:pt>
                <c:pt idx="300">
                  <c:v>44241</c:v>
                </c:pt>
                <c:pt idx="301">
                  <c:v>44242</c:v>
                </c:pt>
                <c:pt idx="302">
                  <c:v>44243</c:v>
                </c:pt>
                <c:pt idx="303">
                  <c:v>44244</c:v>
                </c:pt>
                <c:pt idx="304">
                  <c:v>44245</c:v>
                </c:pt>
                <c:pt idx="305">
                  <c:v>44246</c:v>
                </c:pt>
                <c:pt idx="306">
                  <c:v>44247</c:v>
                </c:pt>
                <c:pt idx="307">
                  <c:v>44248</c:v>
                </c:pt>
                <c:pt idx="308">
                  <c:v>44249</c:v>
                </c:pt>
                <c:pt idx="309">
                  <c:v>44250</c:v>
                </c:pt>
                <c:pt idx="310">
                  <c:v>44251</c:v>
                </c:pt>
                <c:pt idx="311">
                  <c:v>44252</c:v>
                </c:pt>
                <c:pt idx="312">
                  <c:v>44253</c:v>
                </c:pt>
                <c:pt idx="313">
                  <c:v>44254</c:v>
                </c:pt>
                <c:pt idx="314">
                  <c:v>44255</c:v>
                </c:pt>
                <c:pt idx="315">
                  <c:v>44256</c:v>
                </c:pt>
                <c:pt idx="316">
                  <c:v>44257</c:v>
                </c:pt>
                <c:pt idx="317">
                  <c:v>44258</c:v>
                </c:pt>
                <c:pt idx="318">
                  <c:v>44259</c:v>
                </c:pt>
                <c:pt idx="319">
                  <c:v>44260</c:v>
                </c:pt>
                <c:pt idx="320">
                  <c:v>44261</c:v>
                </c:pt>
                <c:pt idx="321">
                  <c:v>44262</c:v>
                </c:pt>
                <c:pt idx="322">
                  <c:v>44263</c:v>
                </c:pt>
                <c:pt idx="323">
                  <c:v>44264</c:v>
                </c:pt>
                <c:pt idx="324">
                  <c:v>44265</c:v>
                </c:pt>
                <c:pt idx="325">
                  <c:v>44266</c:v>
                </c:pt>
                <c:pt idx="326">
                  <c:v>44267</c:v>
                </c:pt>
                <c:pt idx="327">
                  <c:v>44268</c:v>
                </c:pt>
                <c:pt idx="328">
                  <c:v>44269</c:v>
                </c:pt>
                <c:pt idx="329">
                  <c:v>44270</c:v>
                </c:pt>
                <c:pt idx="330">
                  <c:v>44271</c:v>
                </c:pt>
                <c:pt idx="331">
                  <c:v>44272</c:v>
                </c:pt>
                <c:pt idx="332">
                  <c:v>44273</c:v>
                </c:pt>
                <c:pt idx="333">
                  <c:v>44274</c:v>
                </c:pt>
                <c:pt idx="334">
                  <c:v>44275</c:v>
                </c:pt>
                <c:pt idx="335">
                  <c:v>44276</c:v>
                </c:pt>
                <c:pt idx="336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census!$N$9:$N$386</c15:sqref>
                  </c15:fullRef>
                </c:ext>
              </c:extLst>
              <c:f>(census!$N$38:$N$88,census!$N$101:$N$386)</c:f>
              <c:numCache>
                <c:formatCode>0</c:formatCode>
                <c:ptCount val="337"/>
                <c:pt idx="0">
                  <c:v>114</c:v>
                </c:pt>
                <c:pt idx="1">
                  <c:v>110</c:v>
                </c:pt>
                <c:pt idx="2">
                  <c:v>116</c:v>
                </c:pt>
                <c:pt idx="3">
                  <c:v>118</c:v>
                </c:pt>
                <c:pt idx="4">
                  <c:v>102</c:v>
                </c:pt>
                <c:pt idx="5">
                  <c:v>119</c:v>
                </c:pt>
                <c:pt idx="6">
                  <c:v>125</c:v>
                </c:pt>
                <c:pt idx="7">
                  <c:v>122</c:v>
                </c:pt>
                <c:pt idx="8">
                  <c:v>142</c:v>
                </c:pt>
                <c:pt idx="9">
                  <c:v>118</c:v>
                </c:pt>
                <c:pt idx="10">
                  <c:v>136</c:v>
                </c:pt>
                <c:pt idx="11">
                  <c:v>132</c:v>
                </c:pt>
                <c:pt idx="12">
                  <c:v>135</c:v>
                </c:pt>
                <c:pt idx="13">
                  <c:v>135</c:v>
                </c:pt>
                <c:pt idx="14">
                  <c:v>141</c:v>
                </c:pt>
                <c:pt idx="15">
                  <c:v>145</c:v>
                </c:pt>
                <c:pt idx="16">
                  <c:v>147</c:v>
                </c:pt>
                <c:pt idx="17">
                  <c:v>133</c:v>
                </c:pt>
                <c:pt idx="18">
                  <c:v>133</c:v>
                </c:pt>
                <c:pt idx="19">
                  <c:v>146</c:v>
                </c:pt>
                <c:pt idx="20">
                  <c:v>145</c:v>
                </c:pt>
                <c:pt idx="21">
                  <c:v>157</c:v>
                </c:pt>
                <c:pt idx="22">
                  <c:v>158</c:v>
                </c:pt>
                <c:pt idx="23">
                  <c:v>159</c:v>
                </c:pt>
                <c:pt idx="24">
                  <c:v>168</c:v>
                </c:pt>
                <c:pt idx="25">
                  <c:v>184</c:v>
                </c:pt>
                <c:pt idx="26">
                  <c:v>172</c:v>
                </c:pt>
                <c:pt idx="27">
                  <c:v>169</c:v>
                </c:pt>
                <c:pt idx="28">
                  <c:v>171</c:v>
                </c:pt>
                <c:pt idx="29">
                  <c:v>173</c:v>
                </c:pt>
                <c:pt idx="30">
                  <c:v>183</c:v>
                </c:pt>
                <c:pt idx="31">
                  <c:v>189</c:v>
                </c:pt>
                <c:pt idx="32">
                  <c:v>174</c:v>
                </c:pt>
                <c:pt idx="33">
                  <c:v>150</c:v>
                </c:pt>
                <c:pt idx="34">
                  <c:v>140</c:v>
                </c:pt>
                <c:pt idx="35">
                  <c:v>150</c:v>
                </c:pt>
                <c:pt idx="36">
                  <c:v>151</c:v>
                </c:pt>
                <c:pt idx="37">
                  <c:v>141</c:v>
                </c:pt>
                <c:pt idx="38">
                  <c:v>145</c:v>
                </c:pt>
                <c:pt idx="39">
                  <c:v>134</c:v>
                </c:pt>
                <c:pt idx="40">
                  <c:v>121</c:v>
                </c:pt>
                <c:pt idx="41">
                  <c:v>124</c:v>
                </c:pt>
                <c:pt idx="42">
                  <c:v>127</c:v>
                </c:pt>
                <c:pt idx="43">
                  <c:v>126</c:v>
                </c:pt>
                <c:pt idx="44">
                  <c:v>114</c:v>
                </c:pt>
                <c:pt idx="45">
                  <c:v>108</c:v>
                </c:pt>
                <c:pt idx="46">
                  <c:v>110</c:v>
                </c:pt>
                <c:pt idx="47">
                  <c:v>109</c:v>
                </c:pt>
                <c:pt idx="48">
                  <c:v>107</c:v>
                </c:pt>
                <c:pt idx="49">
                  <c:v>109</c:v>
                </c:pt>
                <c:pt idx="50">
                  <c:v>106</c:v>
                </c:pt>
                <c:pt idx="51">
                  <c:v>54</c:v>
                </c:pt>
                <c:pt idx="52">
                  <c:v>54</c:v>
                </c:pt>
                <c:pt idx="53">
                  <c:v>51</c:v>
                </c:pt>
                <c:pt idx="54">
                  <c:v>40</c:v>
                </c:pt>
                <c:pt idx="55">
                  <c:v>35</c:v>
                </c:pt>
                <c:pt idx="56">
                  <c:v>31</c:v>
                </c:pt>
                <c:pt idx="57">
                  <c:v>34</c:v>
                </c:pt>
                <c:pt idx="58">
                  <c:v>36</c:v>
                </c:pt>
                <c:pt idx="59">
                  <c:v>31</c:v>
                </c:pt>
                <c:pt idx="60">
                  <c:v>31</c:v>
                </c:pt>
                <c:pt idx="61">
                  <c:v>32</c:v>
                </c:pt>
                <c:pt idx="62">
                  <c:v>31</c:v>
                </c:pt>
                <c:pt idx="63">
                  <c:v>31</c:v>
                </c:pt>
                <c:pt idx="64">
                  <c:v>25</c:v>
                </c:pt>
                <c:pt idx="65">
                  <c:v>24</c:v>
                </c:pt>
                <c:pt idx="66">
                  <c:v>25</c:v>
                </c:pt>
                <c:pt idx="67">
                  <c:v>27</c:v>
                </c:pt>
                <c:pt idx="68">
                  <c:v>29</c:v>
                </c:pt>
                <c:pt idx="69">
                  <c:v>31</c:v>
                </c:pt>
                <c:pt idx="70">
                  <c:v>32</c:v>
                </c:pt>
                <c:pt idx="71">
                  <c:v>26</c:v>
                </c:pt>
                <c:pt idx="72">
                  <c:v>26</c:v>
                </c:pt>
                <c:pt idx="73">
                  <c:v>27</c:v>
                </c:pt>
                <c:pt idx="74">
                  <c:v>22</c:v>
                </c:pt>
                <c:pt idx="75">
                  <c:v>23</c:v>
                </c:pt>
                <c:pt idx="76">
                  <c:v>23</c:v>
                </c:pt>
                <c:pt idx="77">
                  <c:v>24</c:v>
                </c:pt>
                <c:pt idx="78">
                  <c:v>18</c:v>
                </c:pt>
                <c:pt idx="79">
                  <c:v>18</c:v>
                </c:pt>
                <c:pt idx="80">
                  <c:v>18</c:v>
                </c:pt>
                <c:pt idx="81">
                  <c:v>23</c:v>
                </c:pt>
                <c:pt idx="82">
                  <c:v>25</c:v>
                </c:pt>
                <c:pt idx="83">
                  <c:v>27</c:v>
                </c:pt>
                <c:pt idx="84">
                  <c:v>29</c:v>
                </c:pt>
                <c:pt idx="85">
                  <c:v>22</c:v>
                </c:pt>
                <c:pt idx="86">
                  <c:v>22</c:v>
                </c:pt>
                <c:pt idx="87">
                  <c:v>23</c:v>
                </c:pt>
                <c:pt idx="88">
                  <c:v>28</c:v>
                </c:pt>
                <c:pt idx="89">
                  <c:v>30</c:v>
                </c:pt>
                <c:pt idx="90">
                  <c:v>33</c:v>
                </c:pt>
                <c:pt idx="91">
                  <c:v>35</c:v>
                </c:pt>
                <c:pt idx="92">
                  <c:v>25</c:v>
                </c:pt>
                <c:pt idx="93">
                  <c:v>26</c:v>
                </c:pt>
                <c:pt idx="94">
                  <c:v>27</c:v>
                </c:pt>
                <c:pt idx="95">
                  <c:v>27</c:v>
                </c:pt>
                <c:pt idx="96">
                  <c:v>28</c:v>
                </c:pt>
                <c:pt idx="97">
                  <c:v>30</c:v>
                </c:pt>
                <c:pt idx="98">
                  <c:v>32</c:v>
                </c:pt>
                <c:pt idx="99">
                  <c:v>21</c:v>
                </c:pt>
                <c:pt idx="100">
                  <c:v>22</c:v>
                </c:pt>
                <c:pt idx="101">
                  <c:v>24</c:v>
                </c:pt>
                <c:pt idx="102">
                  <c:v>24</c:v>
                </c:pt>
                <c:pt idx="103">
                  <c:v>27</c:v>
                </c:pt>
                <c:pt idx="104">
                  <c:v>29</c:v>
                </c:pt>
                <c:pt idx="105">
                  <c:v>30</c:v>
                </c:pt>
                <c:pt idx="106">
                  <c:v>18</c:v>
                </c:pt>
                <c:pt idx="107">
                  <c:v>19</c:v>
                </c:pt>
                <c:pt idx="108">
                  <c:v>20</c:v>
                </c:pt>
                <c:pt idx="109">
                  <c:v>18</c:v>
                </c:pt>
                <c:pt idx="110">
                  <c:v>19</c:v>
                </c:pt>
                <c:pt idx="111">
                  <c:v>20</c:v>
                </c:pt>
                <c:pt idx="112">
                  <c:v>20</c:v>
                </c:pt>
                <c:pt idx="113">
                  <c:v>18</c:v>
                </c:pt>
                <c:pt idx="114">
                  <c:v>19</c:v>
                </c:pt>
                <c:pt idx="115">
                  <c:v>20</c:v>
                </c:pt>
                <c:pt idx="116">
                  <c:v>23.296947670839423</c:v>
                </c:pt>
                <c:pt idx="117">
                  <c:v>23.911625240698172</c:v>
                </c:pt>
                <c:pt idx="118">
                  <c:v>23.658227938156841</c:v>
                </c:pt>
                <c:pt idx="119">
                  <c:v>24.405958127672108</c:v>
                </c:pt>
                <c:pt idx="120">
                  <c:v>18.649690977033547</c:v>
                </c:pt>
                <c:pt idx="121">
                  <c:v>20.760835752412547</c:v>
                </c:pt>
                <c:pt idx="122">
                  <c:v>23.635017970915609</c:v>
                </c:pt>
                <c:pt idx="123">
                  <c:v>19.688208591794503</c:v>
                </c:pt>
                <c:pt idx="124">
                  <c:v>19.433556873183349</c:v>
                </c:pt>
                <c:pt idx="125">
                  <c:v>18.871279784721885</c:v>
                </c:pt>
                <c:pt idx="126">
                  <c:v>18.079209763379691</c:v>
                </c:pt>
                <c:pt idx="127" formatCode="#,##0">
                  <c:v>17.991756423306875</c:v>
                </c:pt>
                <c:pt idx="128" formatCode="#,##0">
                  <c:v>17.980400479296833</c:v>
                </c:pt>
                <c:pt idx="129" formatCode="#,##0">
                  <c:v>17.804978905396013</c:v>
                </c:pt>
                <c:pt idx="130" formatCode="#,##0">
                  <c:v>18.369990232932523</c:v>
                </c:pt>
                <c:pt idx="131" formatCode="#,##0">
                  <c:v>19.475811269923408</c:v>
                </c:pt>
                <c:pt idx="132" formatCode="#,##0">
                  <c:v>20.473761802959316</c:v>
                </c:pt>
                <c:pt idx="133" formatCode="#,##0">
                  <c:v>21.367881529138874</c:v>
                </c:pt>
                <c:pt idx="134" formatCode="#,##0">
                  <c:v>15.642161298015557</c:v>
                </c:pt>
                <c:pt idx="135" formatCode="#,##0">
                  <c:v>16.842857039028559</c:v>
                </c:pt>
                <c:pt idx="136" formatCode="#,##0">
                  <c:v>17.707207864505079</c:v>
                </c:pt>
                <c:pt idx="137" formatCode="#,##0">
                  <c:v>10.634527306212251</c:v>
                </c:pt>
                <c:pt idx="138" formatCode="#,##0">
                  <c:v>9.4330045744116759</c:v>
                </c:pt>
                <c:pt idx="139" formatCode="#,##0">
                  <c:v>8.3317080081470536</c:v>
                </c:pt>
                <c:pt idx="140" formatCode="#,##0">
                  <c:v>7.5567605915029024</c:v>
                </c:pt>
                <c:pt idx="141" formatCode="#,##0">
                  <c:v>9</c:v>
                </c:pt>
                <c:pt idx="142" formatCode="#,##0">
                  <c:v>15</c:v>
                </c:pt>
                <c:pt idx="143">
                  <c:v>16</c:v>
                </c:pt>
                <c:pt idx="144">
                  <c:v>21.768289462603008</c:v>
                </c:pt>
                <c:pt idx="145">
                  <c:v>24.193658673755966</c:v>
                </c:pt>
                <c:pt idx="146">
                  <c:v>27.269962561757804</c:v>
                </c:pt>
                <c:pt idx="147">
                  <c:v>28.987557824331184</c:v>
                </c:pt>
                <c:pt idx="148">
                  <c:v>18.799988850429788</c:v>
                </c:pt>
                <c:pt idx="149">
                  <c:v>18.456499049413466</c:v>
                </c:pt>
                <c:pt idx="150">
                  <c:v>19.167539354881377</c:v>
                </c:pt>
                <c:pt idx="151">
                  <c:v>19.76848328462167</c:v>
                </c:pt>
                <c:pt idx="152">
                  <c:v>19.301815893859128</c:v>
                </c:pt>
                <c:pt idx="153">
                  <c:v>19.952915466732527</c:v>
                </c:pt>
                <c:pt idx="154">
                  <c:v>20</c:v>
                </c:pt>
                <c:pt idx="155">
                  <c:v>13.503468850189114</c:v>
                </c:pt>
                <c:pt idx="156">
                  <c:v>14.350089159727027</c:v>
                </c:pt>
                <c:pt idx="157">
                  <c:v>15.011582638724621</c:v>
                </c:pt>
                <c:pt idx="158">
                  <c:v>15.359618649048377</c:v>
                </c:pt>
                <c:pt idx="159">
                  <c:v>15.378957478175412</c:v>
                </c:pt>
                <c:pt idx="160">
                  <c:v>15.31226960507502</c:v>
                </c:pt>
                <c:pt idx="161">
                  <c:v>15</c:v>
                </c:pt>
                <c:pt idx="162">
                  <c:v>16.374694036376695</c:v>
                </c:pt>
                <c:pt idx="163">
                  <c:v>16.432330525611803</c:v>
                </c:pt>
                <c:pt idx="164">
                  <c:v>19.482782684294186</c:v>
                </c:pt>
                <c:pt idx="165">
                  <c:v>21.121077147266071</c:v>
                </c:pt>
                <c:pt idx="166">
                  <c:v>23.613154843792582</c:v>
                </c:pt>
                <c:pt idx="167">
                  <c:v>24.74836969809385</c:v>
                </c:pt>
                <c:pt idx="168">
                  <c:v>26.75232092016752</c:v>
                </c:pt>
                <c:pt idx="169">
                  <c:v>18.028954520118294</c:v>
                </c:pt>
                <c:pt idx="170">
                  <c:v>17.863159460821084</c:v>
                </c:pt>
                <c:pt idx="171">
                  <c:v>17.277076173198417</c:v>
                </c:pt>
                <c:pt idx="172">
                  <c:v>16.657911452576748</c:v>
                </c:pt>
                <c:pt idx="173">
                  <c:v>15.833756311539636</c:v>
                </c:pt>
                <c:pt idx="174">
                  <c:v>17.371164479983097</c:v>
                </c:pt>
                <c:pt idx="175">
                  <c:v>18.881467385360821</c:v>
                </c:pt>
                <c:pt idx="176">
                  <c:v>28.289637096947519</c:v>
                </c:pt>
                <c:pt idx="177">
                  <c:v>29.94593523529549</c:v>
                </c:pt>
                <c:pt idx="178">
                  <c:v>31.172593290638162</c:v>
                </c:pt>
                <c:pt idx="179">
                  <c:v>32.038702868514747</c:v>
                </c:pt>
                <c:pt idx="180">
                  <c:v>32.645764568180653</c:v>
                </c:pt>
                <c:pt idx="181">
                  <c:v>34.645482807178865</c:v>
                </c:pt>
                <c:pt idx="182">
                  <c:v>37.198898571370471</c:v>
                </c:pt>
                <c:pt idx="183">
                  <c:v>41.84763457186483</c:v>
                </c:pt>
                <c:pt idx="184">
                  <c:v>46.553624826114095</c:v>
                </c:pt>
                <c:pt idx="185">
                  <c:v>50.616392316173631</c:v>
                </c:pt>
                <c:pt idx="186">
                  <c:v>53.715103941694217</c:v>
                </c:pt>
                <c:pt idx="187">
                  <c:v>55.969232083212859</c:v>
                </c:pt>
                <c:pt idx="188">
                  <c:v>57.768050281739136</c:v>
                </c:pt>
                <c:pt idx="189">
                  <c:v>58.750646541450557</c:v>
                </c:pt>
                <c:pt idx="190">
                  <c:v>57.861197249232013</c:v>
                </c:pt>
                <c:pt idx="191">
                  <c:v>62.190963331967033</c:v>
                </c:pt>
                <c:pt idx="192">
                  <c:v>64.767542406288726</c:v>
                </c:pt>
                <c:pt idx="193">
                  <c:v>59.912027185253244</c:v>
                </c:pt>
                <c:pt idx="194">
                  <c:v>62.595814337708376</c:v>
                </c:pt>
                <c:pt idx="195">
                  <c:v>63.354667845231788</c:v>
                </c:pt>
                <c:pt idx="196">
                  <c:v>68.284601193046214</c:v>
                </c:pt>
                <c:pt idx="197">
                  <c:v>80.935069944665997</c:v>
                </c:pt>
                <c:pt idx="198">
                  <c:v>86.330970103008156</c:v>
                </c:pt>
                <c:pt idx="199">
                  <c:v>94.399594208679801</c:v>
                </c:pt>
                <c:pt idx="200">
                  <c:v>94.507869286893822</c:v>
                </c:pt>
                <c:pt idx="201">
                  <c:v>95.56717344126217</c:v>
                </c:pt>
                <c:pt idx="202">
                  <c:v>96.230148815816918</c:v>
                </c:pt>
                <c:pt idx="203">
                  <c:v>105.67694615469117</c:v>
                </c:pt>
                <c:pt idx="204">
                  <c:v>110.11417903944347</c:v>
                </c:pt>
                <c:pt idx="205">
                  <c:v>111.20129506172852</c:v>
                </c:pt>
                <c:pt idx="206">
                  <c:v>121.36795453915433</c:v>
                </c:pt>
                <c:pt idx="207">
                  <c:v>139.19458426867408</c:v>
                </c:pt>
                <c:pt idx="208">
                  <c:v>148.07899336092976</c:v>
                </c:pt>
                <c:pt idx="209">
                  <c:v>156.70182221577906</c:v>
                </c:pt>
                <c:pt idx="210">
                  <c:v>168.21294338189921</c:v>
                </c:pt>
                <c:pt idx="211">
                  <c:v>179.5867247404542</c:v>
                </c:pt>
                <c:pt idx="212">
                  <c:v>194.60950339987158</c:v>
                </c:pt>
                <c:pt idx="213">
                  <c:v>205.26180306646714</c:v>
                </c:pt>
                <c:pt idx="214">
                  <c:v>171.66124663336825</c:v>
                </c:pt>
                <c:pt idx="215">
                  <c:v>173.22124017381367</c:v>
                </c:pt>
                <c:pt idx="216">
                  <c:v>181.82768147486703</c:v>
                </c:pt>
                <c:pt idx="217">
                  <c:v>188.84358284967027</c:v>
                </c:pt>
                <c:pt idx="218">
                  <c:v>159.08615495021166</c:v>
                </c:pt>
                <c:pt idx="219">
                  <c:v>160.14410245950262</c:v>
                </c:pt>
                <c:pt idx="220">
                  <c:v>154.11892984492306</c:v>
                </c:pt>
                <c:pt idx="221">
                  <c:v>156.70785225151641</c:v>
                </c:pt>
                <c:pt idx="222">
                  <c:v>157.89254070471355</c:v>
                </c:pt>
                <c:pt idx="223">
                  <c:v>146.93847273723986</c:v>
                </c:pt>
                <c:pt idx="224">
                  <c:v>148.33233458236344</c:v>
                </c:pt>
                <c:pt idx="225">
                  <c:v>158.2148259662585</c:v>
                </c:pt>
                <c:pt idx="226">
                  <c:v>155.29004065753608</c:v>
                </c:pt>
                <c:pt idx="227">
                  <c:v>155.38506086019052</c:v>
                </c:pt>
                <c:pt idx="228">
                  <c:v>144.71021572623064</c:v>
                </c:pt>
                <c:pt idx="229">
                  <c:v>142.13637168164902</c:v>
                </c:pt>
                <c:pt idx="230">
                  <c:v>136.75994059258744</c:v>
                </c:pt>
                <c:pt idx="231">
                  <c:v>142.19993787346192</c:v>
                </c:pt>
                <c:pt idx="232">
                  <c:v>134.88323675804639</c:v>
                </c:pt>
                <c:pt idx="233">
                  <c:v>123.59354722294327</c:v>
                </c:pt>
                <c:pt idx="234">
                  <c:v>129.22902915555605</c:v>
                </c:pt>
                <c:pt idx="235">
                  <c:v>131.89551945255337</c:v>
                </c:pt>
                <c:pt idx="236">
                  <c:v>130.0189542050212</c:v>
                </c:pt>
                <c:pt idx="237">
                  <c:v>131.72222315747592</c:v>
                </c:pt>
                <c:pt idx="238">
                  <c:v>143.12751741518474</c:v>
                </c:pt>
                <c:pt idx="239">
                  <c:v>151.39245306627669</c:v>
                </c:pt>
                <c:pt idx="240">
                  <c:v>140.44932045120862</c:v>
                </c:pt>
                <c:pt idx="241">
                  <c:v>133.57271824563347</c:v>
                </c:pt>
                <c:pt idx="242" formatCode="#,##0">
                  <c:v>130.40004967044115</c:v>
                </c:pt>
                <c:pt idx="243" formatCode="#,##0">
                  <c:v>131.40447748449475</c:v>
                </c:pt>
                <c:pt idx="244" formatCode="#,##0">
                  <c:v>133.72168982546958</c:v>
                </c:pt>
                <c:pt idx="245" formatCode="#,##0">
                  <c:v>130.05325282357194</c:v>
                </c:pt>
                <c:pt idx="246">
                  <c:v>129.06582675679289</c:v>
                </c:pt>
                <c:pt idx="247">
                  <c:v>134.27630494059798</c:v>
                </c:pt>
                <c:pt idx="248">
                  <c:v>135.72444646129111</c:v>
                </c:pt>
                <c:pt idx="249">
                  <c:v>132.14465002484809</c:v>
                </c:pt>
                <c:pt idx="250">
                  <c:v>129.30055773822966</c:v>
                </c:pt>
                <c:pt idx="251">
                  <c:v>122.87136083058579</c:v>
                </c:pt>
                <c:pt idx="252">
                  <c:v>119.8311235338263</c:v>
                </c:pt>
                <c:pt idx="253">
                  <c:v>121.27114187054592</c:v>
                </c:pt>
                <c:pt idx="254">
                  <c:v>136.9293914090253</c:v>
                </c:pt>
                <c:pt idx="255">
                  <c:v>131.71472273494413</c:v>
                </c:pt>
                <c:pt idx="256">
                  <c:v>124.43187150021824</c:v>
                </c:pt>
                <c:pt idx="257">
                  <c:v>128.26500467928611</c:v>
                </c:pt>
                <c:pt idx="258">
                  <c:v>127.57516702679369</c:v>
                </c:pt>
                <c:pt idx="259">
                  <c:v>128.5692901209095</c:v>
                </c:pt>
                <c:pt idx="260">
                  <c:v>116.17282152811491</c:v>
                </c:pt>
                <c:pt idx="261">
                  <c:v>112.40737535343116</c:v>
                </c:pt>
                <c:pt idx="262">
                  <c:v>110.57761065887091</c:v>
                </c:pt>
                <c:pt idx="263">
                  <c:v>121.24079891180857</c:v>
                </c:pt>
                <c:pt idx="264">
                  <c:v>128.18983825448964</c:v>
                </c:pt>
                <c:pt idx="265">
                  <c:v>129.94624222142477</c:v>
                </c:pt>
                <c:pt idx="266">
                  <c:v>126.45854314555143</c:v>
                </c:pt>
                <c:pt idx="267">
                  <c:v>96.767404693695852</c:v>
                </c:pt>
                <c:pt idx="268">
                  <c:v>100.61346228379998</c:v>
                </c:pt>
                <c:pt idx="269">
                  <c:v>103.19332694841474</c:v>
                </c:pt>
                <c:pt idx="270">
                  <c:v>108.57006991947064</c:v>
                </c:pt>
                <c:pt idx="271">
                  <c:v>111.2400587010539</c:v>
                </c:pt>
                <c:pt idx="272">
                  <c:v>103.4133276044506</c:v>
                </c:pt>
                <c:pt idx="273">
                  <c:v>103.32627660391304</c:v>
                </c:pt>
                <c:pt idx="274">
                  <c:v>80.803459147942746</c:v>
                </c:pt>
                <c:pt idx="275">
                  <c:v>83.811578875303411</c:v>
                </c:pt>
                <c:pt idx="276">
                  <c:v>83.464368144338621</c:v>
                </c:pt>
                <c:pt idx="277">
                  <c:v>79.099398484512051</c:v>
                </c:pt>
                <c:pt idx="278">
                  <c:v>80.86693120445095</c:v>
                </c:pt>
                <c:pt idx="279">
                  <c:v>86.711187211693215</c:v>
                </c:pt>
                <c:pt idx="280">
                  <c:v>89.815524287154588</c:v>
                </c:pt>
                <c:pt idx="281">
                  <c:v>71.484221939983655</c:v>
                </c:pt>
                <c:pt idx="282">
                  <c:v>68.20621213915355</c:v>
                </c:pt>
                <c:pt idx="283">
                  <c:v>65.048484050838468</c:v>
                </c:pt>
                <c:pt idx="284">
                  <c:v>59.549597634041284</c:v>
                </c:pt>
                <c:pt idx="285">
                  <c:v>59.612257080153178</c:v>
                </c:pt>
                <c:pt idx="286">
                  <c:v>61.871672369279466</c:v>
                </c:pt>
                <c:pt idx="287">
                  <c:v>58.143315342458713</c:v>
                </c:pt>
                <c:pt idx="288">
                  <c:v>50.622868240524873</c:v>
                </c:pt>
                <c:pt idx="289">
                  <c:v>52.280122854647651</c:v>
                </c:pt>
                <c:pt idx="290">
                  <c:v>55.199550481214139</c:v>
                </c:pt>
                <c:pt idx="291">
                  <c:v>39.040761736470003</c:v>
                </c:pt>
                <c:pt idx="292">
                  <c:v>42.630758832264689</c:v>
                </c:pt>
                <c:pt idx="293">
                  <c:v>40.113587765403722</c:v>
                </c:pt>
                <c:pt idx="294">
                  <c:v>41.599187289249478</c:v>
                </c:pt>
                <c:pt idx="295">
                  <c:v>44.396164597871199</c:v>
                </c:pt>
                <c:pt idx="296">
                  <c:v>43.395741893576002</c:v>
                </c:pt>
                <c:pt idx="297">
                  <c:v>38.008285517148387</c:v>
                </c:pt>
                <c:pt idx="298">
                  <c:v>42.05843916068973</c:v>
                </c:pt>
                <c:pt idx="299">
                  <c:v>43.586154313301833</c:v>
                </c:pt>
                <c:pt idx="300">
                  <c:v>40.847940186865785</c:v>
                </c:pt>
                <c:pt idx="301">
                  <c:v>40.226363642036546</c:v>
                </c:pt>
                <c:pt idx="302">
                  <c:v>37.519746634961599</c:v>
                </c:pt>
                <c:pt idx="303">
                  <c:v>35.896937097055257</c:v>
                </c:pt>
                <c:pt idx="304">
                  <c:v>39.806597889913363</c:v>
                </c:pt>
                <c:pt idx="305">
                  <c:v>40.98587246110538</c:v>
                </c:pt>
                <c:pt idx="306">
                  <c:v>38.571680204170278</c:v>
                </c:pt>
                <c:pt idx="307">
                  <c:v>40.517373872787893</c:v>
                </c:pt>
                <c:pt idx="308">
                  <c:v>39.138714981118163</c:v>
                </c:pt>
                <c:pt idx="309">
                  <c:v>26.006854296497437</c:v>
                </c:pt>
                <c:pt idx="310">
                  <c:v>22.678331685995808</c:v>
                </c:pt>
                <c:pt idx="311">
                  <c:v>24.196771471439188</c:v>
                </c:pt>
                <c:pt idx="312">
                  <c:v>28.111132938455775</c:v>
                </c:pt>
                <c:pt idx="313">
                  <c:v>28.455189944942276</c:v>
                </c:pt>
                <c:pt idx="314">
                  <c:v>30.012610863992499</c:v>
                </c:pt>
                <c:pt idx="315">
                  <c:v>31.180490680002336</c:v>
                </c:pt>
                <c:pt idx="316">
                  <c:v>32.260327909128392</c:v>
                </c:pt>
                <c:pt idx="317">
                  <c:v>32.121780636319485</c:v>
                </c:pt>
                <c:pt idx="318">
                  <c:v>34.712394335336924</c:v>
                </c:pt>
                <c:pt idx="319">
                  <c:v>32.305414758778177</c:v>
                </c:pt>
                <c:pt idx="320">
                  <c:v>31.84387642158908</c:v>
                </c:pt>
                <c:pt idx="321">
                  <c:v>27.108688996531708</c:v>
                </c:pt>
                <c:pt idx="322">
                  <c:v>26.271582787440572</c:v>
                </c:pt>
                <c:pt idx="323">
                  <c:v>21.604923104147154</c:v>
                </c:pt>
                <c:pt idx="324">
                  <c:v>20.407739792239205</c:v>
                </c:pt>
                <c:pt idx="325">
                  <c:v>18.114251381584868</c:v>
                </c:pt>
                <c:pt idx="326">
                  <c:v>39.906784814130759</c:v>
                </c:pt>
                <c:pt idx="327">
                  <c:v>40.245312567839221</c:v>
                </c:pt>
                <c:pt idx="328">
                  <c:v>36.526586362467782</c:v>
                </c:pt>
                <c:pt idx="329">
                  <c:v>36.662100746210129</c:v>
                </c:pt>
                <c:pt idx="330">
                  <c:v>33.60293711948627</c:v>
                </c:pt>
                <c:pt idx="331">
                  <c:v>32.197720154241168</c:v>
                </c:pt>
                <c:pt idx="332">
                  <c:v>30.17933026976775</c:v>
                </c:pt>
                <c:pt idx="333">
                  <c:v>45.515120744232462</c:v>
                </c:pt>
                <c:pt idx="334">
                  <c:v>47.275318122118591</c:v>
                </c:pt>
                <c:pt idx="335">
                  <c:v>47.390342556083851</c:v>
                </c:pt>
                <c:pt idx="336">
                  <c:v>44.525240881943532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434-423D-97EE-360BA91E4D67}"/>
            </c:ext>
          </c:extLst>
        </c:ser>
        <c:ser>
          <c:idx val="4"/>
          <c:order val="4"/>
          <c:tx>
            <c:strRef>
              <c:f>census!$Q$3</c:f>
              <c:strCache>
                <c:ptCount val="1"/>
                <c:pt idx="0">
                  <c:v>max, Pred. 1 wk. ago</c:v>
                </c:pt>
              </c:strCache>
            </c:strRef>
          </c:tx>
          <c:spPr>
            <a:ln w="25400" cap="rnd">
              <a:solidFill>
                <a:schemeClr val="accent1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circle"/>
            <c:size val="2"/>
            <c:spPr>
              <a:solidFill>
                <a:schemeClr val="accent1">
                  <a:lumMod val="75000"/>
                </a:schemeClr>
              </a:solidFill>
              <a:ln w="317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(census!$A$38:$A$88,census!$A$101:$A$386)</c:f>
              <c:numCache>
                <c:formatCode>m/d/yy;@</c:formatCode>
                <c:ptCount val="337"/>
                <c:pt idx="0">
                  <c:v>43929</c:v>
                </c:pt>
                <c:pt idx="1">
                  <c:v>43930</c:v>
                </c:pt>
                <c:pt idx="2">
                  <c:v>43931</c:v>
                </c:pt>
                <c:pt idx="3">
                  <c:v>43932</c:v>
                </c:pt>
                <c:pt idx="4">
                  <c:v>43933</c:v>
                </c:pt>
                <c:pt idx="5">
                  <c:v>43934</c:v>
                </c:pt>
                <c:pt idx="6">
                  <c:v>43935</c:v>
                </c:pt>
                <c:pt idx="7">
                  <c:v>43936</c:v>
                </c:pt>
                <c:pt idx="8">
                  <c:v>43937</c:v>
                </c:pt>
                <c:pt idx="9">
                  <c:v>43938</c:v>
                </c:pt>
                <c:pt idx="10">
                  <c:v>43939</c:v>
                </c:pt>
                <c:pt idx="11">
                  <c:v>43940</c:v>
                </c:pt>
                <c:pt idx="12">
                  <c:v>43941</c:v>
                </c:pt>
                <c:pt idx="13">
                  <c:v>43942</c:v>
                </c:pt>
                <c:pt idx="14">
                  <c:v>43943</c:v>
                </c:pt>
                <c:pt idx="15">
                  <c:v>43944</c:v>
                </c:pt>
                <c:pt idx="16">
                  <c:v>43945</c:v>
                </c:pt>
                <c:pt idx="17">
                  <c:v>43946</c:v>
                </c:pt>
                <c:pt idx="18">
                  <c:v>43947</c:v>
                </c:pt>
                <c:pt idx="19">
                  <c:v>43948</c:v>
                </c:pt>
                <c:pt idx="20">
                  <c:v>43949</c:v>
                </c:pt>
                <c:pt idx="21">
                  <c:v>43950</c:v>
                </c:pt>
                <c:pt idx="22">
                  <c:v>43951</c:v>
                </c:pt>
                <c:pt idx="23">
                  <c:v>43952</c:v>
                </c:pt>
                <c:pt idx="24">
                  <c:v>43953</c:v>
                </c:pt>
                <c:pt idx="25">
                  <c:v>43954</c:v>
                </c:pt>
                <c:pt idx="26">
                  <c:v>43955</c:v>
                </c:pt>
                <c:pt idx="27">
                  <c:v>43956</c:v>
                </c:pt>
                <c:pt idx="28">
                  <c:v>43957</c:v>
                </c:pt>
                <c:pt idx="29">
                  <c:v>43958</c:v>
                </c:pt>
                <c:pt idx="30">
                  <c:v>43959</c:v>
                </c:pt>
                <c:pt idx="31">
                  <c:v>43960</c:v>
                </c:pt>
                <c:pt idx="32">
                  <c:v>43961</c:v>
                </c:pt>
                <c:pt idx="33">
                  <c:v>43962</c:v>
                </c:pt>
                <c:pt idx="34">
                  <c:v>43963</c:v>
                </c:pt>
                <c:pt idx="35">
                  <c:v>43964</c:v>
                </c:pt>
                <c:pt idx="36">
                  <c:v>43965</c:v>
                </c:pt>
                <c:pt idx="37">
                  <c:v>43966</c:v>
                </c:pt>
                <c:pt idx="38">
                  <c:v>43967</c:v>
                </c:pt>
                <c:pt idx="39">
                  <c:v>43968</c:v>
                </c:pt>
                <c:pt idx="40">
                  <c:v>43969</c:v>
                </c:pt>
                <c:pt idx="41">
                  <c:v>43970</c:v>
                </c:pt>
                <c:pt idx="42">
                  <c:v>43971</c:v>
                </c:pt>
                <c:pt idx="43">
                  <c:v>43972</c:v>
                </c:pt>
                <c:pt idx="44">
                  <c:v>43973</c:v>
                </c:pt>
                <c:pt idx="45">
                  <c:v>43974</c:v>
                </c:pt>
                <c:pt idx="46">
                  <c:v>43975</c:v>
                </c:pt>
                <c:pt idx="47">
                  <c:v>43976</c:v>
                </c:pt>
                <c:pt idx="48">
                  <c:v>43977</c:v>
                </c:pt>
                <c:pt idx="49">
                  <c:v>43978</c:v>
                </c:pt>
                <c:pt idx="50">
                  <c:v>43979</c:v>
                </c:pt>
                <c:pt idx="51">
                  <c:v>43992</c:v>
                </c:pt>
                <c:pt idx="52">
                  <c:v>43993</c:v>
                </c:pt>
                <c:pt idx="53">
                  <c:v>43994</c:v>
                </c:pt>
                <c:pt idx="54">
                  <c:v>43995</c:v>
                </c:pt>
                <c:pt idx="55">
                  <c:v>43996</c:v>
                </c:pt>
                <c:pt idx="56">
                  <c:v>43997</c:v>
                </c:pt>
                <c:pt idx="57">
                  <c:v>43998</c:v>
                </c:pt>
                <c:pt idx="58">
                  <c:v>43999</c:v>
                </c:pt>
                <c:pt idx="59">
                  <c:v>44000</c:v>
                </c:pt>
                <c:pt idx="60">
                  <c:v>44001</c:v>
                </c:pt>
                <c:pt idx="61">
                  <c:v>44002</c:v>
                </c:pt>
                <c:pt idx="62">
                  <c:v>44003</c:v>
                </c:pt>
                <c:pt idx="63">
                  <c:v>44004</c:v>
                </c:pt>
                <c:pt idx="64">
                  <c:v>44005</c:v>
                </c:pt>
                <c:pt idx="65">
                  <c:v>44006</c:v>
                </c:pt>
                <c:pt idx="66">
                  <c:v>44007</c:v>
                </c:pt>
                <c:pt idx="67">
                  <c:v>44008</c:v>
                </c:pt>
                <c:pt idx="68">
                  <c:v>44009</c:v>
                </c:pt>
                <c:pt idx="69">
                  <c:v>44010</c:v>
                </c:pt>
                <c:pt idx="70">
                  <c:v>44011</c:v>
                </c:pt>
                <c:pt idx="71">
                  <c:v>44012</c:v>
                </c:pt>
                <c:pt idx="72">
                  <c:v>44013</c:v>
                </c:pt>
                <c:pt idx="73">
                  <c:v>44014</c:v>
                </c:pt>
                <c:pt idx="74">
                  <c:v>44015</c:v>
                </c:pt>
                <c:pt idx="75">
                  <c:v>44016</c:v>
                </c:pt>
                <c:pt idx="76">
                  <c:v>44017</c:v>
                </c:pt>
                <c:pt idx="77">
                  <c:v>44018</c:v>
                </c:pt>
                <c:pt idx="78">
                  <c:v>44019</c:v>
                </c:pt>
                <c:pt idx="79">
                  <c:v>44020</c:v>
                </c:pt>
                <c:pt idx="80">
                  <c:v>44021</c:v>
                </c:pt>
                <c:pt idx="81">
                  <c:v>44022</c:v>
                </c:pt>
                <c:pt idx="82">
                  <c:v>44023</c:v>
                </c:pt>
                <c:pt idx="83">
                  <c:v>44024</c:v>
                </c:pt>
                <c:pt idx="84">
                  <c:v>44025</c:v>
                </c:pt>
                <c:pt idx="85">
                  <c:v>44026</c:v>
                </c:pt>
                <c:pt idx="86">
                  <c:v>44027</c:v>
                </c:pt>
                <c:pt idx="87">
                  <c:v>44028</c:v>
                </c:pt>
                <c:pt idx="88">
                  <c:v>44029</c:v>
                </c:pt>
                <c:pt idx="89">
                  <c:v>44030</c:v>
                </c:pt>
                <c:pt idx="90">
                  <c:v>44031</c:v>
                </c:pt>
                <c:pt idx="91">
                  <c:v>44032</c:v>
                </c:pt>
                <c:pt idx="92">
                  <c:v>44033</c:v>
                </c:pt>
                <c:pt idx="93">
                  <c:v>44034</c:v>
                </c:pt>
                <c:pt idx="94">
                  <c:v>44035</c:v>
                </c:pt>
                <c:pt idx="95">
                  <c:v>44036</c:v>
                </c:pt>
                <c:pt idx="96">
                  <c:v>44037</c:v>
                </c:pt>
                <c:pt idx="97">
                  <c:v>44038</c:v>
                </c:pt>
                <c:pt idx="98">
                  <c:v>44039</c:v>
                </c:pt>
                <c:pt idx="99">
                  <c:v>44040</c:v>
                </c:pt>
                <c:pt idx="100">
                  <c:v>44041</c:v>
                </c:pt>
                <c:pt idx="101">
                  <c:v>44042</c:v>
                </c:pt>
                <c:pt idx="102">
                  <c:v>44043</c:v>
                </c:pt>
                <c:pt idx="103">
                  <c:v>44044</c:v>
                </c:pt>
                <c:pt idx="104">
                  <c:v>44045</c:v>
                </c:pt>
                <c:pt idx="105">
                  <c:v>44046</c:v>
                </c:pt>
                <c:pt idx="106">
                  <c:v>44047</c:v>
                </c:pt>
                <c:pt idx="107">
                  <c:v>44048</c:v>
                </c:pt>
                <c:pt idx="108">
                  <c:v>44049</c:v>
                </c:pt>
                <c:pt idx="109">
                  <c:v>44050</c:v>
                </c:pt>
                <c:pt idx="110">
                  <c:v>44051</c:v>
                </c:pt>
                <c:pt idx="111">
                  <c:v>44052</c:v>
                </c:pt>
                <c:pt idx="112">
                  <c:v>44053</c:v>
                </c:pt>
                <c:pt idx="113">
                  <c:v>44054</c:v>
                </c:pt>
                <c:pt idx="114">
                  <c:v>44055</c:v>
                </c:pt>
                <c:pt idx="115">
                  <c:v>44056</c:v>
                </c:pt>
                <c:pt idx="116">
                  <c:v>44057</c:v>
                </c:pt>
                <c:pt idx="117">
                  <c:v>44058</c:v>
                </c:pt>
                <c:pt idx="118">
                  <c:v>44059</c:v>
                </c:pt>
                <c:pt idx="119">
                  <c:v>44060</c:v>
                </c:pt>
                <c:pt idx="120">
                  <c:v>44061</c:v>
                </c:pt>
                <c:pt idx="121">
                  <c:v>44062</c:v>
                </c:pt>
                <c:pt idx="122">
                  <c:v>44063</c:v>
                </c:pt>
                <c:pt idx="123">
                  <c:v>44064</c:v>
                </c:pt>
                <c:pt idx="124">
                  <c:v>44065</c:v>
                </c:pt>
                <c:pt idx="125">
                  <c:v>44066</c:v>
                </c:pt>
                <c:pt idx="126">
                  <c:v>44067</c:v>
                </c:pt>
                <c:pt idx="127">
                  <c:v>44068</c:v>
                </c:pt>
                <c:pt idx="128">
                  <c:v>44069</c:v>
                </c:pt>
                <c:pt idx="129">
                  <c:v>44070</c:v>
                </c:pt>
                <c:pt idx="130">
                  <c:v>44071</c:v>
                </c:pt>
                <c:pt idx="131">
                  <c:v>44072</c:v>
                </c:pt>
                <c:pt idx="132">
                  <c:v>44073</c:v>
                </c:pt>
                <c:pt idx="133">
                  <c:v>44074</c:v>
                </c:pt>
                <c:pt idx="134">
                  <c:v>44075</c:v>
                </c:pt>
                <c:pt idx="135">
                  <c:v>44076</c:v>
                </c:pt>
                <c:pt idx="136">
                  <c:v>44077</c:v>
                </c:pt>
                <c:pt idx="137">
                  <c:v>44078</c:v>
                </c:pt>
                <c:pt idx="138">
                  <c:v>44079</c:v>
                </c:pt>
                <c:pt idx="139">
                  <c:v>44080</c:v>
                </c:pt>
                <c:pt idx="140">
                  <c:v>44081</c:v>
                </c:pt>
                <c:pt idx="141">
                  <c:v>44082</c:v>
                </c:pt>
                <c:pt idx="142">
                  <c:v>44083</c:v>
                </c:pt>
                <c:pt idx="143">
                  <c:v>44084</c:v>
                </c:pt>
                <c:pt idx="144">
                  <c:v>44085</c:v>
                </c:pt>
                <c:pt idx="145">
                  <c:v>44086</c:v>
                </c:pt>
                <c:pt idx="146">
                  <c:v>44087</c:v>
                </c:pt>
                <c:pt idx="147">
                  <c:v>44088</c:v>
                </c:pt>
                <c:pt idx="148">
                  <c:v>44089</c:v>
                </c:pt>
                <c:pt idx="149">
                  <c:v>44090</c:v>
                </c:pt>
                <c:pt idx="150">
                  <c:v>44091</c:v>
                </c:pt>
                <c:pt idx="151">
                  <c:v>44092</c:v>
                </c:pt>
                <c:pt idx="152">
                  <c:v>44093</c:v>
                </c:pt>
                <c:pt idx="153">
                  <c:v>44094</c:v>
                </c:pt>
                <c:pt idx="154">
                  <c:v>44095</c:v>
                </c:pt>
                <c:pt idx="155">
                  <c:v>44096</c:v>
                </c:pt>
                <c:pt idx="156">
                  <c:v>44097</c:v>
                </c:pt>
                <c:pt idx="157">
                  <c:v>44098</c:v>
                </c:pt>
                <c:pt idx="158">
                  <c:v>44099</c:v>
                </c:pt>
                <c:pt idx="159">
                  <c:v>44100</c:v>
                </c:pt>
                <c:pt idx="160">
                  <c:v>44101</c:v>
                </c:pt>
                <c:pt idx="161">
                  <c:v>44102</c:v>
                </c:pt>
                <c:pt idx="162">
                  <c:v>44103</c:v>
                </c:pt>
                <c:pt idx="163">
                  <c:v>44104</c:v>
                </c:pt>
                <c:pt idx="164">
                  <c:v>44105</c:v>
                </c:pt>
                <c:pt idx="165">
                  <c:v>44106</c:v>
                </c:pt>
                <c:pt idx="166">
                  <c:v>44107</c:v>
                </c:pt>
                <c:pt idx="167">
                  <c:v>44108</c:v>
                </c:pt>
                <c:pt idx="168">
                  <c:v>44109</c:v>
                </c:pt>
                <c:pt idx="169">
                  <c:v>44110</c:v>
                </c:pt>
                <c:pt idx="170">
                  <c:v>44111</c:v>
                </c:pt>
                <c:pt idx="171">
                  <c:v>44112</c:v>
                </c:pt>
                <c:pt idx="172">
                  <c:v>44113</c:v>
                </c:pt>
                <c:pt idx="173">
                  <c:v>44114</c:v>
                </c:pt>
                <c:pt idx="174">
                  <c:v>44115</c:v>
                </c:pt>
                <c:pt idx="175">
                  <c:v>44116</c:v>
                </c:pt>
                <c:pt idx="176">
                  <c:v>44117</c:v>
                </c:pt>
                <c:pt idx="177">
                  <c:v>44118</c:v>
                </c:pt>
                <c:pt idx="178">
                  <c:v>44119</c:v>
                </c:pt>
                <c:pt idx="179">
                  <c:v>44120</c:v>
                </c:pt>
                <c:pt idx="180">
                  <c:v>44121</c:v>
                </c:pt>
                <c:pt idx="181">
                  <c:v>44122</c:v>
                </c:pt>
                <c:pt idx="182">
                  <c:v>44123</c:v>
                </c:pt>
                <c:pt idx="183">
                  <c:v>44124</c:v>
                </c:pt>
                <c:pt idx="184">
                  <c:v>44125</c:v>
                </c:pt>
                <c:pt idx="185">
                  <c:v>44126</c:v>
                </c:pt>
                <c:pt idx="186">
                  <c:v>44127</c:v>
                </c:pt>
                <c:pt idx="187">
                  <c:v>44128</c:v>
                </c:pt>
                <c:pt idx="188">
                  <c:v>44129</c:v>
                </c:pt>
                <c:pt idx="189">
                  <c:v>44130</c:v>
                </c:pt>
                <c:pt idx="190">
                  <c:v>44131</c:v>
                </c:pt>
                <c:pt idx="191">
                  <c:v>44132</c:v>
                </c:pt>
                <c:pt idx="192">
                  <c:v>44133</c:v>
                </c:pt>
                <c:pt idx="193">
                  <c:v>44134</c:v>
                </c:pt>
                <c:pt idx="194">
                  <c:v>44135</c:v>
                </c:pt>
                <c:pt idx="195">
                  <c:v>44136</c:v>
                </c:pt>
                <c:pt idx="196">
                  <c:v>44137</c:v>
                </c:pt>
                <c:pt idx="197">
                  <c:v>44138</c:v>
                </c:pt>
                <c:pt idx="198">
                  <c:v>44139</c:v>
                </c:pt>
                <c:pt idx="199">
                  <c:v>44140</c:v>
                </c:pt>
                <c:pt idx="200">
                  <c:v>44141</c:v>
                </c:pt>
                <c:pt idx="201">
                  <c:v>44142</c:v>
                </c:pt>
                <c:pt idx="202">
                  <c:v>44143</c:v>
                </c:pt>
                <c:pt idx="203">
                  <c:v>44144</c:v>
                </c:pt>
                <c:pt idx="204">
                  <c:v>44145</c:v>
                </c:pt>
                <c:pt idx="205">
                  <c:v>44146</c:v>
                </c:pt>
                <c:pt idx="206">
                  <c:v>44147</c:v>
                </c:pt>
                <c:pt idx="207">
                  <c:v>44148</c:v>
                </c:pt>
                <c:pt idx="208">
                  <c:v>44149</c:v>
                </c:pt>
                <c:pt idx="209">
                  <c:v>44150</c:v>
                </c:pt>
                <c:pt idx="210">
                  <c:v>44151</c:v>
                </c:pt>
                <c:pt idx="211">
                  <c:v>44152</c:v>
                </c:pt>
                <c:pt idx="212">
                  <c:v>44153</c:v>
                </c:pt>
                <c:pt idx="213">
                  <c:v>44154</c:v>
                </c:pt>
                <c:pt idx="214">
                  <c:v>44155</c:v>
                </c:pt>
                <c:pt idx="215">
                  <c:v>44156</c:v>
                </c:pt>
                <c:pt idx="216">
                  <c:v>44157</c:v>
                </c:pt>
                <c:pt idx="217">
                  <c:v>44158</c:v>
                </c:pt>
                <c:pt idx="218">
                  <c:v>44159</c:v>
                </c:pt>
                <c:pt idx="219">
                  <c:v>44160</c:v>
                </c:pt>
                <c:pt idx="220">
                  <c:v>44161</c:v>
                </c:pt>
                <c:pt idx="221">
                  <c:v>44162</c:v>
                </c:pt>
                <c:pt idx="222">
                  <c:v>44163</c:v>
                </c:pt>
                <c:pt idx="223">
                  <c:v>44164</c:v>
                </c:pt>
                <c:pt idx="224">
                  <c:v>44165</c:v>
                </c:pt>
                <c:pt idx="225">
                  <c:v>44166</c:v>
                </c:pt>
                <c:pt idx="226">
                  <c:v>44167</c:v>
                </c:pt>
                <c:pt idx="227">
                  <c:v>44168</c:v>
                </c:pt>
                <c:pt idx="228">
                  <c:v>44169</c:v>
                </c:pt>
                <c:pt idx="229">
                  <c:v>44170</c:v>
                </c:pt>
                <c:pt idx="230">
                  <c:v>44171</c:v>
                </c:pt>
                <c:pt idx="231">
                  <c:v>44172</c:v>
                </c:pt>
                <c:pt idx="232">
                  <c:v>44173</c:v>
                </c:pt>
                <c:pt idx="233">
                  <c:v>44174</c:v>
                </c:pt>
                <c:pt idx="234">
                  <c:v>44175</c:v>
                </c:pt>
                <c:pt idx="235">
                  <c:v>44176</c:v>
                </c:pt>
                <c:pt idx="236">
                  <c:v>44177</c:v>
                </c:pt>
                <c:pt idx="237">
                  <c:v>44178</c:v>
                </c:pt>
                <c:pt idx="238">
                  <c:v>44179</c:v>
                </c:pt>
                <c:pt idx="239">
                  <c:v>44180</c:v>
                </c:pt>
                <c:pt idx="240">
                  <c:v>44181</c:v>
                </c:pt>
                <c:pt idx="241">
                  <c:v>44182</c:v>
                </c:pt>
                <c:pt idx="242">
                  <c:v>44183</c:v>
                </c:pt>
                <c:pt idx="243">
                  <c:v>44184</c:v>
                </c:pt>
                <c:pt idx="244">
                  <c:v>44185</c:v>
                </c:pt>
                <c:pt idx="245">
                  <c:v>44186</c:v>
                </c:pt>
                <c:pt idx="246">
                  <c:v>44187</c:v>
                </c:pt>
                <c:pt idx="247">
                  <c:v>44188</c:v>
                </c:pt>
                <c:pt idx="248">
                  <c:v>44189</c:v>
                </c:pt>
                <c:pt idx="249">
                  <c:v>44190</c:v>
                </c:pt>
                <c:pt idx="250">
                  <c:v>44191</c:v>
                </c:pt>
                <c:pt idx="251">
                  <c:v>44192</c:v>
                </c:pt>
                <c:pt idx="252">
                  <c:v>44193</c:v>
                </c:pt>
                <c:pt idx="253">
                  <c:v>44194</c:v>
                </c:pt>
                <c:pt idx="254">
                  <c:v>44195</c:v>
                </c:pt>
                <c:pt idx="255">
                  <c:v>44196</c:v>
                </c:pt>
                <c:pt idx="256">
                  <c:v>44197</c:v>
                </c:pt>
                <c:pt idx="257">
                  <c:v>44198</c:v>
                </c:pt>
                <c:pt idx="258">
                  <c:v>44199</c:v>
                </c:pt>
                <c:pt idx="259">
                  <c:v>44200</c:v>
                </c:pt>
                <c:pt idx="260">
                  <c:v>44201</c:v>
                </c:pt>
                <c:pt idx="261">
                  <c:v>44202</c:v>
                </c:pt>
                <c:pt idx="262">
                  <c:v>44203</c:v>
                </c:pt>
                <c:pt idx="263">
                  <c:v>44204</c:v>
                </c:pt>
                <c:pt idx="264">
                  <c:v>44205</c:v>
                </c:pt>
                <c:pt idx="265">
                  <c:v>44206</c:v>
                </c:pt>
                <c:pt idx="266">
                  <c:v>44207</c:v>
                </c:pt>
                <c:pt idx="267">
                  <c:v>44208</c:v>
                </c:pt>
                <c:pt idx="268">
                  <c:v>44209</c:v>
                </c:pt>
                <c:pt idx="269">
                  <c:v>44210</c:v>
                </c:pt>
                <c:pt idx="270">
                  <c:v>44211</c:v>
                </c:pt>
                <c:pt idx="271">
                  <c:v>44212</c:v>
                </c:pt>
                <c:pt idx="272">
                  <c:v>44213</c:v>
                </c:pt>
                <c:pt idx="273">
                  <c:v>44214</c:v>
                </c:pt>
                <c:pt idx="274">
                  <c:v>44215</c:v>
                </c:pt>
                <c:pt idx="275">
                  <c:v>44216</c:v>
                </c:pt>
                <c:pt idx="276">
                  <c:v>44217</c:v>
                </c:pt>
                <c:pt idx="277">
                  <c:v>44218</c:v>
                </c:pt>
                <c:pt idx="278">
                  <c:v>44219</c:v>
                </c:pt>
                <c:pt idx="279">
                  <c:v>44220</c:v>
                </c:pt>
                <c:pt idx="280">
                  <c:v>44221</c:v>
                </c:pt>
                <c:pt idx="281">
                  <c:v>44222</c:v>
                </c:pt>
                <c:pt idx="282">
                  <c:v>44223</c:v>
                </c:pt>
                <c:pt idx="283">
                  <c:v>44224</c:v>
                </c:pt>
                <c:pt idx="284">
                  <c:v>44225</c:v>
                </c:pt>
                <c:pt idx="285">
                  <c:v>44226</c:v>
                </c:pt>
                <c:pt idx="286">
                  <c:v>44227</c:v>
                </c:pt>
                <c:pt idx="287">
                  <c:v>44228</c:v>
                </c:pt>
                <c:pt idx="288">
                  <c:v>44229</c:v>
                </c:pt>
                <c:pt idx="289">
                  <c:v>44230</c:v>
                </c:pt>
                <c:pt idx="290">
                  <c:v>44231</c:v>
                </c:pt>
                <c:pt idx="291">
                  <c:v>44232</c:v>
                </c:pt>
                <c:pt idx="292">
                  <c:v>44233</c:v>
                </c:pt>
                <c:pt idx="293">
                  <c:v>44234</c:v>
                </c:pt>
                <c:pt idx="294">
                  <c:v>44235</c:v>
                </c:pt>
                <c:pt idx="295">
                  <c:v>44236</c:v>
                </c:pt>
                <c:pt idx="296">
                  <c:v>44237</c:v>
                </c:pt>
                <c:pt idx="297">
                  <c:v>44238</c:v>
                </c:pt>
                <c:pt idx="298">
                  <c:v>44239</c:v>
                </c:pt>
                <c:pt idx="299">
                  <c:v>44240</c:v>
                </c:pt>
                <c:pt idx="300">
                  <c:v>44241</c:v>
                </c:pt>
                <c:pt idx="301">
                  <c:v>44242</c:v>
                </c:pt>
                <c:pt idx="302">
                  <c:v>44243</c:v>
                </c:pt>
                <c:pt idx="303">
                  <c:v>44244</c:v>
                </c:pt>
                <c:pt idx="304">
                  <c:v>44245</c:v>
                </c:pt>
                <c:pt idx="305">
                  <c:v>44246</c:v>
                </c:pt>
                <c:pt idx="306">
                  <c:v>44247</c:v>
                </c:pt>
                <c:pt idx="307">
                  <c:v>44248</c:v>
                </c:pt>
                <c:pt idx="308">
                  <c:v>44249</c:v>
                </c:pt>
                <c:pt idx="309">
                  <c:v>44250</c:v>
                </c:pt>
                <c:pt idx="310">
                  <c:v>44251</c:v>
                </c:pt>
                <c:pt idx="311">
                  <c:v>44252</c:v>
                </c:pt>
                <c:pt idx="312">
                  <c:v>44253</c:v>
                </c:pt>
                <c:pt idx="313">
                  <c:v>44254</c:v>
                </c:pt>
                <c:pt idx="314">
                  <c:v>44255</c:v>
                </c:pt>
                <c:pt idx="315">
                  <c:v>44256</c:v>
                </c:pt>
                <c:pt idx="316">
                  <c:v>44257</c:v>
                </c:pt>
                <c:pt idx="317">
                  <c:v>44258</c:v>
                </c:pt>
                <c:pt idx="318">
                  <c:v>44259</c:v>
                </c:pt>
                <c:pt idx="319">
                  <c:v>44260</c:v>
                </c:pt>
                <c:pt idx="320">
                  <c:v>44261</c:v>
                </c:pt>
                <c:pt idx="321">
                  <c:v>44262</c:v>
                </c:pt>
                <c:pt idx="322">
                  <c:v>44263</c:v>
                </c:pt>
                <c:pt idx="323">
                  <c:v>44264</c:v>
                </c:pt>
                <c:pt idx="324">
                  <c:v>44265</c:v>
                </c:pt>
                <c:pt idx="325">
                  <c:v>44266</c:v>
                </c:pt>
                <c:pt idx="326">
                  <c:v>44267</c:v>
                </c:pt>
                <c:pt idx="327">
                  <c:v>44268</c:v>
                </c:pt>
                <c:pt idx="328">
                  <c:v>44269</c:v>
                </c:pt>
                <c:pt idx="329">
                  <c:v>44270</c:v>
                </c:pt>
                <c:pt idx="330">
                  <c:v>44271</c:v>
                </c:pt>
                <c:pt idx="331">
                  <c:v>44272</c:v>
                </c:pt>
                <c:pt idx="332">
                  <c:v>44273</c:v>
                </c:pt>
                <c:pt idx="333">
                  <c:v>44274</c:v>
                </c:pt>
                <c:pt idx="334">
                  <c:v>44275</c:v>
                </c:pt>
                <c:pt idx="335">
                  <c:v>44276</c:v>
                </c:pt>
                <c:pt idx="336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census!$Q$9:$Q$386</c15:sqref>
                  </c15:fullRef>
                </c:ext>
              </c:extLst>
              <c:f>(census!$Q$38:$Q$88,census!$Q$101:$Q$386)</c:f>
              <c:numCache>
                <c:formatCode>0</c:formatCode>
                <c:ptCount val="337"/>
                <c:pt idx="0">
                  <c:v>154</c:v>
                </c:pt>
                <c:pt idx="1">
                  <c:v>161</c:v>
                </c:pt>
                <c:pt idx="2">
                  <c:v>244</c:v>
                </c:pt>
                <c:pt idx="3">
                  <c:v>198</c:v>
                </c:pt>
                <c:pt idx="4">
                  <c:v>177</c:v>
                </c:pt>
                <c:pt idx="5">
                  <c:v>168</c:v>
                </c:pt>
                <c:pt idx="6">
                  <c:v>175</c:v>
                </c:pt>
                <c:pt idx="7">
                  <c:v>186</c:v>
                </c:pt>
                <c:pt idx="8">
                  <c:v>188</c:v>
                </c:pt>
                <c:pt idx="9">
                  <c:v>173</c:v>
                </c:pt>
                <c:pt idx="10">
                  <c:v>163</c:v>
                </c:pt>
                <c:pt idx="11">
                  <c:v>174</c:v>
                </c:pt>
                <c:pt idx="12">
                  <c:v>167</c:v>
                </c:pt>
                <c:pt idx="13">
                  <c:v>169</c:v>
                </c:pt>
                <c:pt idx="14">
                  <c:v>176</c:v>
                </c:pt>
                <c:pt idx="15">
                  <c:v>123</c:v>
                </c:pt>
                <c:pt idx="16">
                  <c:v>165</c:v>
                </c:pt>
                <c:pt idx="17">
                  <c:v>161</c:v>
                </c:pt>
                <c:pt idx="18">
                  <c:v>167</c:v>
                </c:pt>
                <c:pt idx="19">
                  <c:v>161</c:v>
                </c:pt>
                <c:pt idx="20">
                  <c:v>170</c:v>
                </c:pt>
                <c:pt idx="21">
                  <c:v>178</c:v>
                </c:pt>
                <c:pt idx="22">
                  <c:v>185</c:v>
                </c:pt>
                <c:pt idx="23">
                  <c:v>149</c:v>
                </c:pt>
                <c:pt idx="24">
                  <c:v>149</c:v>
                </c:pt>
                <c:pt idx="25">
                  <c:v>159</c:v>
                </c:pt>
                <c:pt idx="26">
                  <c:v>158</c:v>
                </c:pt>
                <c:pt idx="27">
                  <c:v>169</c:v>
                </c:pt>
                <c:pt idx="28">
                  <c:v>170</c:v>
                </c:pt>
                <c:pt idx="29">
                  <c:v>172</c:v>
                </c:pt>
                <c:pt idx="30">
                  <c:v>181</c:v>
                </c:pt>
                <c:pt idx="31">
                  <c:v>191</c:v>
                </c:pt>
                <c:pt idx="32">
                  <c:v>184</c:v>
                </c:pt>
                <c:pt idx="33">
                  <c:v>183</c:v>
                </c:pt>
                <c:pt idx="34">
                  <c:v>179</c:v>
                </c:pt>
                <c:pt idx="35">
                  <c:v>179</c:v>
                </c:pt>
                <c:pt idx="36">
                  <c:v>185</c:v>
                </c:pt>
                <c:pt idx="37">
                  <c:v>191</c:v>
                </c:pt>
                <c:pt idx="38">
                  <c:v>184</c:v>
                </c:pt>
                <c:pt idx="39">
                  <c:v>159</c:v>
                </c:pt>
                <c:pt idx="40">
                  <c:v>146</c:v>
                </c:pt>
                <c:pt idx="41">
                  <c:v>149</c:v>
                </c:pt>
                <c:pt idx="42">
                  <c:v>147</c:v>
                </c:pt>
                <c:pt idx="43">
                  <c:v>127</c:v>
                </c:pt>
                <c:pt idx="44">
                  <c:v>128</c:v>
                </c:pt>
                <c:pt idx="45">
                  <c:v>111</c:v>
                </c:pt>
                <c:pt idx="46">
                  <c:v>99</c:v>
                </c:pt>
                <c:pt idx="47">
                  <c:v>114</c:v>
                </c:pt>
                <c:pt idx="48">
                  <c:v>112</c:v>
                </c:pt>
                <c:pt idx="49">
                  <c:v>108</c:v>
                </c:pt>
                <c:pt idx="50">
                  <c:v>93</c:v>
                </c:pt>
                <c:pt idx="51">
                  <c:v>43</c:v>
                </c:pt>
                <c:pt idx="52">
                  <c:v>37</c:v>
                </c:pt>
                <c:pt idx="53">
                  <c:v>35</c:v>
                </c:pt>
                <c:pt idx="54">
                  <c:v>31</c:v>
                </c:pt>
                <c:pt idx="55">
                  <c:v>27</c:v>
                </c:pt>
                <c:pt idx="56">
                  <c:v>25</c:v>
                </c:pt>
                <c:pt idx="57">
                  <c:v>36</c:v>
                </c:pt>
                <c:pt idx="58">
                  <c:v>40</c:v>
                </c:pt>
                <c:pt idx="59">
                  <c:v>38</c:v>
                </c:pt>
                <c:pt idx="60">
                  <c:v>21</c:v>
                </c:pt>
                <c:pt idx="61">
                  <c:v>19</c:v>
                </c:pt>
                <c:pt idx="62">
                  <c:v>17</c:v>
                </c:pt>
                <c:pt idx="63">
                  <c:v>23</c:v>
                </c:pt>
                <c:pt idx="64">
                  <c:v>29</c:v>
                </c:pt>
                <c:pt idx="65">
                  <c:v>27</c:v>
                </c:pt>
                <c:pt idx="66">
                  <c:v>30</c:v>
                </c:pt>
                <c:pt idx="67">
                  <c:v>29</c:v>
                </c:pt>
                <c:pt idx="68">
                  <c:v>29</c:v>
                </c:pt>
                <c:pt idx="69">
                  <c:v>29</c:v>
                </c:pt>
                <c:pt idx="70">
                  <c:v>23</c:v>
                </c:pt>
                <c:pt idx="71">
                  <c:v>22</c:v>
                </c:pt>
                <c:pt idx="72">
                  <c:v>21</c:v>
                </c:pt>
                <c:pt idx="73">
                  <c:v>35</c:v>
                </c:pt>
                <c:pt idx="74">
                  <c:v>36</c:v>
                </c:pt>
                <c:pt idx="75">
                  <c:v>36</c:v>
                </c:pt>
                <c:pt idx="76">
                  <c:v>37</c:v>
                </c:pt>
                <c:pt idx="77">
                  <c:v>28</c:v>
                </c:pt>
                <c:pt idx="78">
                  <c:v>28</c:v>
                </c:pt>
                <c:pt idx="79">
                  <c:v>28</c:v>
                </c:pt>
                <c:pt idx="80">
                  <c:v>25</c:v>
                </c:pt>
                <c:pt idx="81">
                  <c:v>25</c:v>
                </c:pt>
                <c:pt idx="82">
                  <c:v>25</c:v>
                </c:pt>
                <c:pt idx="83">
                  <c:v>26</c:v>
                </c:pt>
                <c:pt idx="84">
                  <c:v>17</c:v>
                </c:pt>
                <c:pt idx="85">
                  <c:v>17</c:v>
                </c:pt>
                <c:pt idx="86">
                  <c:v>17</c:v>
                </c:pt>
                <c:pt idx="87">
                  <c:v>33</c:v>
                </c:pt>
                <c:pt idx="88">
                  <c:v>34</c:v>
                </c:pt>
                <c:pt idx="89">
                  <c:v>35</c:v>
                </c:pt>
                <c:pt idx="90">
                  <c:v>36</c:v>
                </c:pt>
                <c:pt idx="91">
                  <c:v>23</c:v>
                </c:pt>
                <c:pt idx="92">
                  <c:v>23</c:v>
                </c:pt>
                <c:pt idx="93">
                  <c:v>23</c:v>
                </c:pt>
                <c:pt idx="94">
                  <c:v>39</c:v>
                </c:pt>
                <c:pt idx="95">
                  <c:v>40</c:v>
                </c:pt>
                <c:pt idx="96">
                  <c:v>41</c:v>
                </c:pt>
                <c:pt idx="97">
                  <c:v>42</c:v>
                </c:pt>
                <c:pt idx="98">
                  <c:v>29</c:v>
                </c:pt>
                <c:pt idx="99">
                  <c:v>30</c:v>
                </c:pt>
                <c:pt idx="100">
                  <c:v>30</c:v>
                </c:pt>
                <c:pt idx="101">
                  <c:v>35</c:v>
                </c:pt>
                <c:pt idx="102">
                  <c:v>35</c:v>
                </c:pt>
                <c:pt idx="103">
                  <c:v>36</c:v>
                </c:pt>
                <c:pt idx="104">
                  <c:v>37</c:v>
                </c:pt>
                <c:pt idx="105">
                  <c:v>26</c:v>
                </c:pt>
                <c:pt idx="106">
                  <c:v>27</c:v>
                </c:pt>
                <c:pt idx="107">
                  <c:v>27</c:v>
                </c:pt>
                <c:pt idx="108">
                  <c:v>33</c:v>
                </c:pt>
                <c:pt idx="109">
                  <c:v>34</c:v>
                </c:pt>
                <c:pt idx="110">
                  <c:v>34</c:v>
                </c:pt>
                <c:pt idx="111">
                  <c:v>34</c:v>
                </c:pt>
                <c:pt idx="112">
                  <c:v>21</c:v>
                </c:pt>
                <c:pt idx="113">
                  <c:v>20</c:v>
                </c:pt>
                <c:pt idx="114">
                  <c:v>20</c:v>
                </c:pt>
                <c:pt idx="115">
                  <c:v>20</c:v>
                </c:pt>
                <c:pt idx="116">
                  <c:v>19</c:v>
                </c:pt>
                <c:pt idx="117">
                  <c:v>18</c:v>
                </c:pt>
                <c:pt idx="118">
                  <c:v>17</c:v>
                </c:pt>
                <c:pt idx="119">
                  <c:v>20</c:v>
                </c:pt>
                <c:pt idx="120">
                  <c:v>20</c:v>
                </c:pt>
                <c:pt idx="121">
                  <c:v>21</c:v>
                </c:pt>
                <c:pt idx="122">
                  <c:v>25.792031314958521</c:v>
                </c:pt>
                <c:pt idx="123">
                  <c:v>26.361469639974722</c:v>
                </c:pt>
                <c:pt idx="124">
                  <c:v>26.533182966634463</c:v>
                </c:pt>
                <c:pt idx="125">
                  <c:v>26.262886250531821</c:v>
                </c:pt>
                <c:pt idx="126">
                  <c:v>29.746313554702262</c:v>
                </c:pt>
                <c:pt idx="127">
                  <c:v>30.659379719532531</c:v>
                </c:pt>
                <c:pt idx="128">
                  <c:v>31.475175835676147</c:v>
                </c:pt>
                <c:pt idx="129">
                  <c:v>16.71414646999964</c:v>
                </c:pt>
                <c:pt idx="130">
                  <c:v>19.002569792213677</c:v>
                </c:pt>
                <c:pt idx="131">
                  <c:v>20.057833563784992</c:v>
                </c:pt>
                <c:pt idx="132">
                  <c:v>22.011775090021025</c:v>
                </c:pt>
                <c:pt idx="133" formatCode="#,##0">
                  <c:v>15.61305749723148</c:v>
                </c:pt>
                <c:pt idx="134" formatCode="#,##0">
                  <c:v>15.04231171724644</c:v>
                </c:pt>
                <c:pt idx="135" formatCode="#,##0">
                  <c:v>14.496087208080368</c:v>
                </c:pt>
                <c:pt idx="136" formatCode="#,##0">
                  <c:v>22.718953045333102</c:v>
                </c:pt>
                <c:pt idx="137" formatCode="#,##0">
                  <c:v>22.335172172085517</c:v>
                </c:pt>
                <c:pt idx="138" formatCode="#,##0">
                  <c:v>23.042933956021702</c:v>
                </c:pt>
                <c:pt idx="139" formatCode="#,##0">
                  <c:v>22.679378294266265</c:v>
                </c:pt>
                <c:pt idx="140" formatCode="#,##0">
                  <c:v>19.119750092048211</c:v>
                </c:pt>
                <c:pt idx="141" formatCode="#,##0">
                  <c:v>18.869619941506535</c:v>
                </c:pt>
                <c:pt idx="142" formatCode="#,##0">
                  <c:v>18.46584874028116</c:v>
                </c:pt>
                <c:pt idx="143" formatCode="#,##0">
                  <c:v>10.867051319444712</c:v>
                </c:pt>
                <c:pt idx="144" formatCode="#,##0">
                  <c:v>11.655143546409747</c:v>
                </c:pt>
                <c:pt idx="145" formatCode="#,##0">
                  <c:v>12.32709024447179</c:v>
                </c:pt>
                <c:pt idx="146" formatCode="#,##0">
                  <c:v>11.891936326764002</c:v>
                </c:pt>
                <c:pt idx="147" formatCode="#,##0">
                  <c:v>12.514278055916636</c:v>
                </c:pt>
                <c:pt idx="148" formatCode="#,##0">
                  <c:v>18</c:v>
                </c:pt>
                <c:pt idx="149">
                  <c:v>17</c:v>
                </c:pt>
                <c:pt idx="150">
                  <c:v>32.831605589939379</c:v>
                </c:pt>
                <c:pt idx="151">
                  <c:v>33.794370215946842</c:v>
                </c:pt>
                <c:pt idx="152">
                  <c:v>34.653357441196633</c:v>
                </c:pt>
                <c:pt idx="153">
                  <c:v>35.515666995144883</c:v>
                </c:pt>
                <c:pt idx="154">
                  <c:v>19.544288257914978</c:v>
                </c:pt>
                <c:pt idx="155">
                  <c:v>19.133699587614228</c:v>
                </c:pt>
                <c:pt idx="156">
                  <c:v>18.72244965306842</c:v>
                </c:pt>
                <c:pt idx="157">
                  <c:v>18.362610289982182</c:v>
                </c:pt>
                <c:pt idx="158">
                  <c:v>17.997811398125016</c:v>
                </c:pt>
                <c:pt idx="159">
                  <c:v>17.650197633091004</c:v>
                </c:pt>
                <c:pt idx="160">
                  <c:v>17</c:v>
                </c:pt>
                <c:pt idx="161">
                  <c:v>15.039679369330932</c:v>
                </c:pt>
                <c:pt idx="162">
                  <c:v>14.645794431332543</c:v>
                </c:pt>
                <c:pt idx="163">
                  <c:v>14.147878878949335</c:v>
                </c:pt>
                <c:pt idx="164">
                  <c:v>13.551474564303183</c:v>
                </c:pt>
                <c:pt idx="165">
                  <c:v>12.825232467498296</c:v>
                </c:pt>
                <c:pt idx="166">
                  <c:v>12.045547034027653</c:v>
                </c:pt>
                <c:pt idx="167">
                  <c:v>11</c:v>
                </c:pt>
                <c:pt idx="168">
                  <c:v>26.75232092016752</c:v>
                </c:pt>
                <c:pt idx="169">
                  <c:v>27.44326751344035</c:v>
                </c:pt>
                <c:pt idx="170">
                  <c:v>27.974955531138786</c:v>
                </c:pt>
                <c:pt idx="171">
                  <c:v>28.400598795840995</c:v>
                </c:pt>
                <c:pt idx="172">
                  <c:v>28.847323075115256</c:v>
                </c:pt>
                <c:pt idx="173">
                  <c:v>29.294078267945835</c:v>
                </c:pt>
                <c:pt idx="174">
                  <c:v>29.660433018919289</c:v>
                </c:pt>
                <c:pt idx="175">
                  <c:v>18.881467385360821</c:v>
                </c:pt>
                <c:pt idx="176">
                  <c:v>19.908715651003945</c:v>
                </c:pt>
                <c:pt idx="177">
                  <c:v>20.676790128882327</c:v>
                </c:pt>
                <c:pt idx="178">
                  <c:v>21.22289622351196</c:v>
                </c:pt>
                <c:pt idx="179">
                  <c:v>21.432830683939333</c:v>
                </c:pt>
                <c:pt idx="180">
                  <c:v>21.472051348198821</c:v>
                </c:pt>
                <c:pt idx="181">
                  <c:v>21.285858293139313</c:v>
                </c:pt>
                <c:pt idx="182">
                  <c:v>37.198898571370471</c:v>
                </c:pt>
                <c:pt idx="183">
                  <c:v>39.553316658984819</c:v>
                </c:pt>
                <c:pt idx="184">
                  <c:v>41.188676425681628</c:v>
                </c:pt>
                <c:pt idx="185">
                  <c:v>42.674998118324005</c:v>
                </c:pt>
                <c:pt idx="186">
                  <c:v>43.516544228510504</c:v>
                </c:pt>
                <c:pt idx="187">
                  <c:v>43.952401974458489</c:v>
                </c:pt>
                <c:pt idx="188">
                  <c:v>44.195319889320558</c:v>
                </c:pt>
                <c:pt idx="189">
                  <c:v>58.750646541450557</c:v>
                </c:pt>
                <c:pt idx="190">
                  <c:v>59.191353974931552</c:v>
                </c:pt>
                <c:pt idx="191">
                  <c:v>58.883600512423307</c:v>
                </c:pt>
                <c:pt idx="192">
                  <c:v>58.54143373526653</c:v>
                </c:pt>
                <c:pt idx="193">
                  <c:v>57.742041229246773</c:v>
                </c:pt>
                <c:pt idx="194">
                  <c:v>56.924534708717651</c:v>
                </c:pt>
                <c:pt idx="195">
                  <c:v>56.041830025913526</c:v>
                </c:pt>
                <c:pt idx="196">
                  <c:v>72.104640326042471</c:v>
                </c:pt>
                <c:pt idx="197">
                  <c:v>73.670399018485568</c:v>
                </c:pt>
                <c:pt idx="198">
                  <c:v>74.967340196074957</c:v>
                </c:pt>
                <c:pt idx="199">
                  <c:v>83.808821086062338</c:v>
                </c:pt>
                <c:pt idx="200">
                  <c:v>87.075305094821317</c:v>
                </c:pt>
                <c:pt idx="201">
                  <c:v>86.780116532508544</c:v>
                </c:pt>
                <c:pt idx="202">
                  <c:v>84.998085035465877</c:v>
                </c:pt>
                <c:pt idx="203">
                  <c:v>106.17039400883091</c:v>
                </c:pt>
                <c:pt idx="204">
                  <c:v>114.13883610475771</c:v>
                </c:pt>
                <c:pt idx="205">
                  <c:v>116.72623531533232</c:v>
                </c:pt>
                <c:pt idx="206">
                  <c:v>125.66626673719938</c:v>
                </c:pt>
                <c:pt idx="207">
                  <c:v>135.16472050940018</c:v>
                </c:pt>
                <c:pt idx="208">
                  <c:v>144.44211795836435</c:v>
                </c:pt>
                <c:pt idx="209">
                  <c:v>154.14221858325658</c:v>
                </c:pt>
                <c:pt idx="210">
                  <c:v>165.53702807903534</c:v>
                </c:pt>
                <c:pt idx="211">
                  <c:v>183.403206833491</c:v>
                </c:pt>
                <c:pt idx="212">
                  <c:v>197.678338381239</c:v>
                </c:pt>
                <c:pt idx="213">
                  <c:v>219.6526983269022</c:v>
                </c:pt>
                <c:pt idx="214">
                  <c:v>232.57046230511148</c:v>
                </c:pt>
                <c:pt idx="215">
                  <c:v>242.2503127770924</c:v>
                </c:pt>
                <c:pt idx="216">
                  <c:v>257.0713843229729</c:v>
                </c:pt>
                <c:pt idx="217">
                  <c:v>251.42271601656631</c:v>
                </c:pt>
                <c:pt idx="218">
                  <c:v>269.02013405081107</c:v>
                </c:pt>
                <c:pt idx="219">
                  <c:v>285.75350552923578</c:v>
                </c:pt>
                <c:pt idx="220">
                  <c:v>210.34476638892806</c:v>
                </c:pt>
                <c:pt idx="221">
                  <c:v>222.08503435321299</c:v>
                </c:pt>
                <c:pt idx="222">
                  <c:v>233.1580710966725</c:v>
                </c:pt>
                <c:pt idx="223">
                  <c:v>231.58981939901344</c:v>
                </c:pt>
                <c:pt idx="224">
                  <c:v>165.95187636287122</c:v>
                </c:pt>
                <c:pt idx="225">
                  <c:v>173.10834083857489</c:v>
                </c:pt>
                <c:pt idx="226">
                  <c:v>149.70761574605655</c:v>
                </c:pt>
                <c:pt idx="227">
                  <c:v>149.11318008768941</c:v>
                </c:pt>
                <c:pt idx="228">
                  <c:v>144.80434064013315</c:v>
                </c:pt>
                <c:pt idx="229">
                  <c:v>145.32022495276465</c:v>
                </c:pt>
                <c:pt idx="230">
                  <c:v>143.16658760368699</c:v>
                </c:pt>
                <c:pt idx="231">
                  <c:v>147.27761480305378</c:v>
                </c:pt>
                <c:pt idx="232">
                  <c:v>150.4911525195991</c:v>
                </c:pt>
                <c:pt idx="233">
                  <c:v>141.9365785147171</c:v>
                </c:pt>
                <c:pt idx="234">
                  <c:v>147.11950369051073</c:v>
                </c:pt>
                <c:pt idx="235">
                  <c:v>132.62347809711795</c:v>
                </c:pt>
                <c:pt idx="236">
                  <c:v>123.13852568491554</c:v>
                </c:pt>
                <c:pt idx="237">
                  <c:v>115.06147209159775</c:v>
                </c:pt>
                <c:pt idx="238">
                  <c:v>134.12819036770361</c:v>
                </c:pt>
                <c:pt idx="239">
                  <c:v>127.79645401766675</c:v>
                </c:pt>
                <c:pt idx="240">
                  <c:v>117.62597776728795</c:v>
                </c:pt>
                <c:pt idx="241">
                  <c:v>128.29786462919617</c:v>
                </c:pt>
                <c:pt idx="242">
                  <c:v>129.48029644678218</c:v>
                </c:pt>
                <c:pt idx="243">
                  <c:v>131.62745017388556</c:v>
                </c:pt>
                <c:pt idx="244">
                  <c:v>125.77852810579959</c:v>
                </c:pt>
                <c:pt idx="245">
                  <c:v>105.06665872051693</c:v>
                </c:pt>
                <c:pt idx="246">
                  <c:v>94.555566380414362</c:v>
                </c:pt>
                <c:pt idx="247">
                  <c:v>81.359030418517591</c:v>
                </c:pt>
                <c:pt idx="248" formatCode="#,##0">
                  <c:v>151.38241135653189</c:v>
                </c:pt>
                <c:pt idx="249" formatCode="#,##0">
                  <c:v>150.76057878532194</c:v>
                </c:pt>
                <c:pt idx="250" formatCode="#,##0">
                  <c:v>148.80347515144919</c:v>
                </c:pt>
                <c:pt idx="251" formatCode="#,##0">
                  <c:v>141.08467482696659</c:v>
                </c:pt>
                <c:pt idx="252">
                  <c:v>120.82169132962619</c:v>
                </c:pt>
                <c:pt idx="253">
                  <c:v>119.30233991415447</c:v>
                </c:pt>
                <c:pt idx="254">
                  <c:v>117.33117931411886</c:v>
                </c:pt>
                <c:pt idx="255">
                  <c:v>117.83070390093957</c:v>
                </c:pt>
                <c:pt idx="256">
                  <c:v>111.39376140509802</c:v>
                </c:pt>
                <c:pt idx="257">
                  <c:v>111.94133900486575</c:v>
                </c:pt>
                <c:pt idx="258">
                  <c:v>110.42646320739023</c:v>
                </c:pt>
                <c:pt idx="259">
                  <c:v>108.76016951268728</c:v>
                </c:pt>
                <c:pt idx="260">
                  <c:v>128.77848897756539</c:v>
                </c:pt>
                <c:pt idx="261">
                  <c:v>121.73449259800437</c:v>
                </c:pt>
                <c:pt idx="262">
                  <c:v>116.42017129590242</c:v>
                </c:pt>
                <c:pt idx="263">
                  <c:v>124.39792426513299</c:v>
                </c:pt>
                <c:pt idx="264">
                  <c:v>122.13280994934937</c:v>
                </c:pt>
                <c:pt idx="265">
                  <c:v>117.10513843397403</c:v>
                </c:pt>
                <c:pt idx="266">
                  <c:v>113.17733519871123</c:v>
                </c:pt>
                <c:pt idx="267">
                  <c:v>112.11199551151971</c:v>
                </c:pt>
                <c:pt idx="268">
                  <c:v>109.45037948335838</c:v>
                </c:pt>
                <c:pt idx="269">
                  <c:v>132.65540893630916</c:v>
                </c:pt>
                <c:pt idx="270">
                  <c:v>142.30583501116462</c:v>
                </c:pt>
                <c:pt idx="271">
                  <c:v>142.69855237977325</c:v>
                </c:pt>
                <c:pt idx="272">
                  <c:v>134.31328181946998</c:v>
                </c:pt>
                <c:pt idx="273">
                  <c:v>102.93651274353304</c:v>
                </c:pt>
                <c:pt idx="274">
                  <c:v>95.59360422783007</c:v>
                </c:pt>
                <c:pt idx="275">
                  <c:v>96.993971966068088</c:v>
                </c:pt>
                <c:pt idx="276">
                  <c:v>94.301003296934653</c:v>
                </c:pt>
                <c:pt idx="277">
                  <c:v>99.139559082353856</c:v>
                </c:pt>
                <c:pt idx="278">
                  <c:v>101.9467303926757</c:v>
                </c:pt>
                <c:pt idx="279">
                  <c:v>104.67983683540606</c:v>
                </c:pt>
                <c:pt idx="280">
                  <c:v>73.919855319349764</c:v>
                </c:pt>
                <c:pt idx="281">
                  <c:v>85.18221911825762</c:v>
                </c:pt>
                <c:pt idx="282">
                  <c:v>85.67552126669726</c:v>
                </c:pt>
                <c:pt idx="283">
                  <c:v>83.792759070323982</c:v>
                </c:pt>
                <c:pt idx="284">
                  <c:v>80.272781417898656</c:v>
                </c:pt>
                <c:pt idx="285">
                  <c:v>80.548405876450033</c:v>
                </c:pt>
                <c:pt idx="286">
                  <c:v>84.883940398016762</c:v>
                </c:pt>
                <c:pt idx="287">
                  <c:v>63.664398722658952</c:v>
                </c:pt>
                <c:pt idx="288">
                  <c:v>61.838881773380216</c:v>
                </c:pt>
                <c:pt idx="289">
                  <c:v>54.4859363612563</c:v>
                </c:pt>
                <c:pt idx="290">
                  <c:v>58.554141591803884</c:v>
                </c:pt>
                <c:pt idx="291">
                  <c:v>55.110714789551402</c:v>
                </c:pt>
                <c:pt idx="292">
                  <c:v>54.205893567598267</c:v>
                </c:pt>
                <c:pt idx="293">
                  <c:v>56.090635050773024</c:v>
                </c:pt>
                <c:pt idx="294">
                  <c:v>46.857165450053564</c:v>
                </c:pt>
                <c:pt idx="295">
                  <c:v>48.755827618246649</c:v>
                </c:pt>
                <c:pt idx="296">
                  <c:v>49.2807502975311</c:v>
                </c:pt>
                <c:pt idx="297">
                  <c:v>34.790068542513652</c:v>
                </c:pt>
                <c:pt idx="298">
                  <c:v>29.473783119367194</c:v>
                </c:pt>
                <c:pt idx="299">
                  <c:v>32.952969859038596</c:v>
                </c:pt>
                <c:pt idx="300">
                  <c:v>30.828780330523994</c:v>
                </c:pt>
                <c:pt idx="301">
                  <c:v>34.586226492732408</c:v>
                </c:pt>
                <c:pt idx="302">
                  <c:v>36.490579360581094</c:v>
                </c:pt>
                <c:pt idx="303">
                  <c:v>36.114563854067015</c:v>
                </c:pt>
                <c:pt idx="304">
                  <c:v>37.544743099400684</c:v>
                </c:pt>
                <c:pt idx="305">
                  <c:v>35.631558346133041</c:v>
                </c:pt>
                <c:pt idx="306">
                  <c:v>36.994304670313213</c:v>
                </c:pt>
                <c:pt idx="307">
                  <c:v>34.118611855542014</c:v>
                </c:pt>
                <c:pt idx="308">
                  <c:v>34.055167693771992</c:v>
                </c:pt>
                <c:pt idx="309">
                  <c:v>31.241603321788048</c:v>
                </c:pt>
                <c:pt idx="310">
                  <c:v>29.943062126021218</c:v>
                </c:pt>
                <c:pt idx="311">
                  <c:v>36.272974468158608</c:v>
                </c:pt>
                <c:pt idx="312">
                  <c:v>35.381469993627931</c:v>
                </c:pt>
                <c:pt idx="313">
                  <c:v>32.625129550108468</c:v>
                </c:pt>
                <c:pt idx="314">
                  <c:v>34.228459218667098</c:v>
                </c:pt>
                <c:pt idx="315">
                  <c:v>21.30906380553526</c:v>
                </c:pt>
                <c:pt idx="316">
                  <c:v>19.142969181741933</c:v>
                </c:pt>
                <c:pt idx="317">
                  <c:v>16.394824345325205</c:v>
                </c:pt>
                <c:pt idx="318">
                  <c:v>28.436107960135857</c:v>
                </c:pt>
                <c:pt idx="319">
                  <c:v>24.685785576028834</c:v>
                </c:pt>
                <c:pt idx="320">
                  <c:v>24.461596944828784</c:v>
                </c:pt>
                <c:pt idx="321">
                  <c:v>25.264746761260088</c:v>
                </c:pt>
                <c:pt idx="322">
                  <c:v>37.599088365174424</c:v>
                </c:pt>
                <c:pt idx="323">
                  <c:v>36.522122132278561</c:v>
                </c:pt>
                <c:pt idx="324">
                  <c:v>37.388557254840464</c:v>
                </c:pt>
                <c:pt idx="325">
                  <c:v>27.603861883118153</c:v>
                </c:pt>
                <c:pt idx="326">
                  <c:v>31.926602666646115</c:v>
                </c:pt>
                <c:pt idx="327">
                  <c:v>31.010183087611999</c:v>
                </c:pt>
                <c:pt idx="328">
                  <c:v>26.649305847106795</c:v>
                </c:pt>
                <c:pt idx="329">
                  <c:v>27.675712969466556</c:v>
                </c:pt>
                <c:pt idx="330">
                  <c:v>24.166044056389762</c:v>
                </c:pt>
                <c:pt idx="331">
                  <c:v>22.164339124162655</c:v>
                </c:pt>
                <c:pt idx="332">
                  <c:v>32.184185840103417</c:v>
                </c:pt>
                <c:pt idx="333">
                  <c:v>42.177470038520184</c:v>
                </c:pt>
                <c:pt idx="334">
                  <c:v>45.988928691773488</c:v>
                </c:pt>
                <c:pt idx="335">
                  <c:v>49.357544174246271</c:v>
                </c:pt>
                <c:pt idx="336">
                  <c:v>45.484627805582193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434-423D-97EE-360BA91E4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168256"/>
        <c:axId val="103190528"/>
      </c:lineChart>
      <c:dateAx>
        <c:axId val="103168256"/>
        <c:scaling>
          <c:orientation val="minMax"/>
        </c:scaling>
        <c:delete val="0"/>
        <c:axPos val="b"/>
        <c:numFmt formatCode="m/d/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3190528"/>
        <c:crosses val="autoZero"/>
        <c:auto val="1"/>
        <c:lblOffset val="100"/>
        <c:baseTimeUnit val="days"/>
      </c:dateAx>
      <c:valAx>
        <c:axId val="103190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3168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2.3777712909915566E-2"/>
          <c:y val="6.728422113936583E-2"/>
          <c:w val="0.95781082920190519"/>
          <c:h val="0.148728492271799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ICU census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7835701571786306E-2"/>
          <c:y val="0.22798857835078307"/>
          <c:w val="0.89816451211283654"/>
          <c:h val="0.58601831300080331"/>
        </c:manualLayout>
      </c:layout>
      <c:lineChart>
        <c:grouping val="standard"/>
        <c:varyColors val="0"/>
        <c:ser>
          <c:idx val="0"/>
          <c:order val="0"/>
          <c:tx>
            <c:strRef>
              <c:f>census!$V$2</c:f>
              <c:strCache>
                <c:ptCount val="1"/>
                <c:pt idx="0">
                  <c:v>Act. ICU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(census!$A$38:$A$88,census!$A$101:$A$386)</c:f>
              <c:numCache>
                <c:formatCode>m/d/yy;@</c:formatCode>
                <c:ptCount val="337"/>
                <c:pt idx="0">
                  <c:v>43929</c:v>
                </c:pt>
                <c:pt idx="1">
                  <c:v>43930</c:v>
                </c:pt>
                <c:pt idx="2">
                  <c:v>43931</c:v>
                </c:pt>
                <c:pt idx="3">
                  <c:v>43932</c:v>
                </c:pt>
                <c:pt idx="4">
                  <c:v>43933</c:v>
                </c:pt>
                <c:pt idx="5">
                  <c:v>43934</c:v>
                </c:pt>
                <c:pt idx="6">
                  <c:v>43935</c:v>
                </c:pt>
                <c:pt idx="7">
                  <c:v>43936</c:v>
                </c:pt>
                <c:pt idx="8">
                  <c:v>43937</c:v>
                </c:pt>
                <c:pt idx="9">
                  <c:v>43938</c:v>
                </c:pt>
                <c:pt idx="10">
                  <c:v>43939</c:v>
                </c:pt>
                <c:pt idx="11">
                  <c:v>43940</c:v>
                </c:pt>
                <c:pt idx="12">
                  <c:v>43941</c:v>
                </c:pt>
                <c:pt idx="13">
                  <c:v>43942</c:v>
                </c:pt>
                <c:pt idx="14">
                  <c:v>43943</c:v>
                </c:pt>
                <c:pt idx="15">
                  <c:v>43944</c:v>
                </c:pt>
                <c:pt idx="16">
                  <c:v>43945</c:v>
                </c:pt>
                <c:pt idx="17">
                  <c:v>43946</c:v>
                </c:pt>
                <c:pt idx="18">
                  <c:v>43947</c:v>
                </c:pt>
                <c:pt idx="19">
                  <c:v>43948</c:v>
                </c:pt>
                <c:pt idx="20">
                  <c:v>43949</c:v>
                </c:pt>
                <c:pt idx="21">
                  <c:v>43950</c:v>
                </c:pt>
                <c:pt idx="22">
                  <c:v>43951</c:v>
                </c:pt>
                <c:pt idx="23">
                  <c:v>43952</c:v>
                </c:pt>
                <c:pt idx="24">
                  <c:v>43953</c:v>
                </c:pt>
                <c:pt idx="25">
                  <c:v>43954</c:v>
                </c:pt>
                <c:pt idx="26">
                  <c:v>43955</c:v>
                </c:pt>
                <c:pt idx="27">
                  <c:v>43956</c:v>
                </c:pt>
                <c:pt idx="28">
                  <c:v>43957</c:v>
                </c:pt>
                <c:pt idx="29">
                  <c:v>43958</c:v>
                </c:pt>
                <c:pt idx="30">
                  <c:v>43959</c:v>
                </c:pt>
                <c:pt idx="31">
                  <c:v>43960</c:v>
                </c:pt>
                <c:pt idx="32">
                  <c:v>43961</c:v>
                </c:pt>
                <c:pt idx="33">
                  <c:v>43962</c:v>
                </c:pt>
                <c:pt idx="34">
                  <c:v>43963</c:v>
                </c:pt>
                <c:pt idx="35">
                  <c:v>43964</c:v>
                </c:pt>
                <c:pt idx="36">
                  <c:v>43965</c:v>
                </c:pt>
                <c:pt idx="37">
                  <c:v>43966</c:v>
                </c:pt>
                <c:pt idx="38">
                  <c:v>43967</c:v>
                </c:pt>
                <c:pt idx="39">
                  <c:v>43968</c:v>
                </c:pt>
                <c:pt idx="40">
                  <c:v>43969</c:v>
                </c:pt>
                <c:pt idx="41">
                  <c:v>43970</c:v>
                </c:pt>
                <c:pt idx="42">
                  <c:v>43971</c:v>
                </c:pt>
                <c:pt idx="43">
                  <c:v>43972</c:v>
                </c:pt>
                <c:pt idx="44">
                  <c:v>43973</c:v>
                </c:pt>
                <c:pt idx="45">
                  <c:v>43974</c:v>
                </c:pt>
                <c:pt idx="46">
                  <c:v>43975</c:v>
                </c:pt>
                <c:pt idx="47">
                  <c:v>43976</c:v>
                </c:pt>
                <c:pt idx="48">
                  <c:v>43977</c:v>
                </c:pt>
                <c:pt idx="49">
                  <c:v>43978</c:v>
                </c:pt>
                <c:pt idx="50">
                  <c:v>43979</c:v>
                </c:pt>
                <c:pt idx="51">
                  <c:v>43992</c:v>
                </c:pt>
                <c:pt idx="52">
                  <c:v>43993</c:v>
                </c:pt>
                <c:pt idx="53">
                  <c:v>43994</c:v>
                </c:pt>
                <c:pt idx="54">
                  <c:v>43995</c:v>
                </c:pt>
                <c:pt idx="55">
                  <c:v>43996</c:v>
                </c:pt>
                <c:pt idx="56">
                  <c:v>43997</c:v>
                </c:pt>
                <c:pt idx="57">
                  <c:v>43998</c:v>
                </c:pt>
                <c:pt idx="58">
                  <c:v>43999</c:v>
                </c:pt>
                <c:pt idx="59">
                  <c:v>44000</c:v>
                </c:pt>
                <c:pt idx="60">
                  <c:v>44001</c:v>
                </c:pt>
                <c:pt idx="61">
                  <c:v>44002</c:v>
                </c:pt>
                <c:pt idx="62">
                  <c:v>44003</c:v>
                </c:pt>
                <c:pt idx="63">
                  <c:v>44004</c:v>
                </c:pt>
                <c:pt idx="64">
                  <c:v>44005</c:v>
                </c:pt>
                <c:pt idx="65">
                  <c:v>44006</c:v>
                </c:pt>
                <c:pt idx="66">
                  <c:v>44007</c:v>
                </c:pt>
                <c:pt idx="67">
                  <c:v>44008</c:v>
                </c:pt>
                <c:pt idx="68">
                  <c:v>44009</c:v>
                </c:pt>
                <c:pt idx="69">
                  <c:v>44010</c:v>
                </c:pt>
                <c:pt idx="70">
                  <c:v>44011</c:v>
                </c:pt>
                <c:pt idx="71">
                  <c:v>44012</c:v>
                </c:pt>
                <c:pt idx="72">
                  <c:v>44013</c:v>
                </c:pt>
                <c:pt idx="73">
                  <c:v>44014</c:v>
                </c:pt>
                <c:pt idx="74">
                  <c:v>44015</c:v>
                </c:pt>
                <c:pt idx="75">
                  <c:v>44016</c:v>
                </c:pt>
                <c:pt idx="76">
                  <c:v>44017</c:v>
                </c:pt>
                <c:pt idx="77">
                  <c:v>44018</c:v>
                </c:pt>
                <c:pt idx="78">
                  <c:v>44019</c:v>
                </c:pt>
                <c:pt idx="79">
                  <c:v>44020</c:v>
                </c:pt>
                <c:pt idx="80">
                  <c:v>44021</c:v>
                </c:pt>
                <c:pt idx="81">
                  <c:v>44022</c:v>
                </c:pt>
                <c:pt idx="82">
                  <c:v>44023</c:v>
                </c:pt>
                <c:pt idx="83">
                  <c:v>44024</c:v>
                </c:pt>
                <c:pt idx="84">
                  <c:v>44025</c:v>
                </c:pt>
                <c:pt idx="85">
                  <c:v>44026</c:v>
                </c:pt>
                <c:pt idx="86">
                  <c:v>44027</c:v>
                </c:pt>
                <c:pt idx="87">
                  <c:v>44028</c:v>
                </c:pt>
                <c:pt idx="88">
                  <c:v>44029</c:v>
                </c:pt>
                <c:pt idx="89">
                  <c:v>44030</c:v>
                </c:pt>
                <c:pt idx="90">
                  <c:v>44031</c:v>
                </c:pt>
                <c:pt idx="91">
                  <c:v>44032</c:v>
                </c:pt>
                <c:pt idx="92">
                  <c:v>44033</c:v>
                </c:pt>
                <c:pt idx="93">
                  <c:v>44034</c:v>
                </c:pt>
                <c:pt idx="94">
                  <c:v>44035</c:v>
                </c:pt>
                <c:pt idx="95">
                  <c:v>44036</c:v>
                </c:pt>
                <c:pt idx="96">
                  <c:v>44037</c:v>
                </c:pt>
                <c:pt idx="97">
                  <c:v>44038</c:v>
                </c:pt>
                <c:pt idx="98">
                  <c:v>44039</c:v>
                </c:pt>
                <c:pt idx="99">
                  <c:v>44040</c:v>
                </c:pt>
                <c:pt idx="100">
                  <c:v>44041</c:v>
                </c:pt>
                <c:pt idx="101">
                  <c:v>44042</c:v>
                </c:pt>
                <c:pt idx="102">
                  <c:v>44043</c:v>
                </c:pt>
                <c:pt idx="103">
                  <c:v>44044</c:v>
                </c:pt>
                <c:pt idx="104">
                  <c:v>44045</c:v>
                </c:pt>
                <c:pt idx="105">
                  <c:v>44046</c:v>
                </c:pt>
                <c:pt idx="106">
                  <c:v>44047</c:v>
                </c:pt>
                <c:pt idx="107">
                  <c:v>44048</c:v>
                </c:pt>
                <c:pt idx="108">
                  <c:v>44049</c:v>
                </c:pt>
                <c:pt idx="109">
                  <c:v>44050</c:v>
                </c:pt>
                <c:pt idx="110">
                  <c:v>44051</c:v>
                </c:pt>
                <c:pt idx="111">
                  <c:v>44052</c:v>
                </c:pt>
                <c:pt idx="112">
                  <c:v>44053</c:v>
                </c:pt>
                <c:pt idx="113">
                  <c:v>44054</c:v>
                </c:pt>
                <c:pt idx="114">
                  <c:v>44055</c:v>
                </c:pt>
                <c:pt idx="115">
                  <c:v>44056</c:v>
                </c:pt>
                <c:pt idx="116">
                  <c:v>44057</c:v>
                </c:pt>
                <c:pt idx="117">
                  <c:v>44058</c:v>
                </c:pt>
                <c:pt idx="118">
                  <c:v>44059</c:v>
                </c:pt>
                <c:pt idx="119">
                  <c:v>44060</c:v>
                </c:pt>
                <c:pt idx="120">
                  <c:v>44061</c:v>
                </c:pt>
                <c:pt idx="121">
                  <c:v>44062</c:v>
                </c:pt>
                <c:pt idx="122">
                  <c:v>44063</c:v>
                </c:pt>
                <c:pt idx="123">
                  <c:v>44064</c:v>
                </c:pt>
                <c:pt idx="124">
                  <c:v>44065</c:v>
                </c:pt>
                <c:pt idx="125">
                  <c:v>44066</c:v>
                </c:pt>
                <c:pt idx="126">
                  <c:v>44067</c:v>
                </c:pt>
                <c:pt idx="127">
                  <c:v>44068</c:v>
                </c:pt>
                <c:pt idx="128">
                  <c:v>44069</c:v>
                </c:pt>
                <c:pt idx="129">
                  <c:v>44070</c:v>
                </c:pt>
                <c:pt idx="130">
                  <c:v>44071</c:v>
                </c:pt>
                <c:pt idx="131">
                  <c:v>44072</c:v>
                </c:pt>
                <c:pt idx="132">
                  <c:v>44073</c:v>
                </c:pt>
                <c:pt idx="133">
                  <c:v>44074</c:v>
                </c:pt>
                <c:pt idx="134">
                  <c:v>44075</c:v>
                </c:pt>
                <c:pt idx="135">
                  <c:v>44076</c:v>
                </c:pt>
                <c:pt idx="136">
                  <c:v>44077</c:v>
                </c:pt>
                <c:pt idx="137">
                  <c:v>44078</c:v>
                </c:pt>
                <c:pt idx="138">
                  <c:v>44079</c:v>
                </c:pt>
                <c:pt idx="139">
                  <c:v>44080</c:v>
                </c:pt>
                <c:pt idx="140">
                  <c:v>44081</c:v>
                </c:pt>
                <c:pt idx="141">
                  <c:v>44082</c:v>
                </c:pt>
                <c:pt idx="142">
                  <c:v>44083</c:v>
                </c:pt>
                <c:pt idx="143">
                  <c:v>44084</c:v>
                </c:pt>
                <c:pt idx="144">
                  <c:v>44085</c:v>
                </c:pt>
                <c:pt idx="145">
                  <c:v>44086</c:v>
                </c:pt>
                <c:pt idx="146">
                  <c:v>44087</c:v>
                </c:pt>
                <c:pt idx="147">
                  <c:v>44088</c:v>
                </c:pt>
                <c:pt idx="148">
                  <c:v>44089</c:v>
                </c:pt>
                <c:pt idx="149">
                  <c:v>44090</c:v>
                </c:pt>
                <c:pt idx="150">
                  <c:v>44091</c:v>
                </c:pt>
                <c:pt idx="151">
                  <c:v>44092</c:v>
                </c:pt>
                <c:pt idx="152">
                  <c:v>44093</c:v>
                </c:pt>
                <c:pt idx="153">
                  <c:v>44094</c:v>
                </c:pt>
                <c:pt idx="154">
                  <c:v>44095</c:v>
                </c:pt>
                <c:pt idx="155">
                  <c:v>44096</c:v>
                </c:pt>
                <c:pt idx="156">
                  <c:v>44097</c:v>
                </c:pt>
                <c:pt idx="157">
                  <c:v>44098</c:v>
                </c:pt>
                <c:pt idx="158">
                  <c:v>44099</c:v>
                </c:pt>
                <c:pt idx="159">
                  <c:v>44100</c:v>
                </c:pt>
                <c:pt idx="160">
                  <c:v>44101</c:v>
                </c:pt>
                <c:pt idx="161">
                  <c:v>44102</c:v>
                </c:pt>
                <c:pt idx="162">
                  <c:v>44103</c:v>
                </c:pt>
                <c:pt idx="163">
                  <c:v>44104</c:v>
                </c:pt>
                <c:pt idx="164">
                  <c:v>44105</c:v>
                </c:pt>
                <c:pt idx="165">
                  <c:v>44106</c:v>
                </c:pt>
                <c:pt idx="166">
                  <c:v>44107</c:v>
                </c:pt>
                <c:pt idx="167">
                  <c:v>44108</c:v>
                </c:pt>
                <c:pt idx="168">
                  <c:v>44109</c:v>
                </c:pt>
                <c:pt idx="169">
                  <c:v>44110</c:v>
                </c:pt>
                <c:pt idx="170">
                  <c:v>44111</c:v>
                </c:pt>
                <c:pt idx="171">
                  <c:v>44112</c:v>
                </c:pt>
                <c:pt idx="172">
                  <c:v>44113</c:v>
                </c:pt>
                <c:pt idx="173">
                  <c:v>44114</c:v>
                </c:pt>
                <c:pt idx="174">
                  <c:v>44115</c:v>
                </c:pt>
                <c:pt idx="175">
                  <c:v>44116</c:v>
                </c:pt>
                <c:pt idx="176">
                  <c:v>44117</c:v>
                </c:pt>
                <c:pt idx="177">
                  <c:v>44118</c:v>
                </c:pt>
                <c:pt idx="178">
                  <c:v>44119</c:v>
                </c:pt>
                <c:pt idx="179">
                  <c:v>44120</c:v>
                </c:pt>
                <c:pt idx="180">
                  <c:v>44121</c:v>
                </c:pt>
                <c:pt idx="181">
                  <c:v>44122</c:v>
                </c:pt>
                <c:pt idx="182">
                  <c:v>44123</c:v>
                </c:pt>
                <c:pt idx="183">
                  <c:v>44124</c:v>
                </c:pt>
                <c:pt idx="184">
                  <c:v>44125</c:v>
                </c:pt>
                <c:pt idx="185">
                  <c:v>44126</c:v>
                </c:pt>
                <c:pt idx="186">
                  <c:v>44127</c:v>
                </c:pt>
                <c:pt idx="187">
                  <c:v>44128</c:v>
                </c:pt>
                <c:pt idx="188">
                  <c:v>44129</c:v>
                </c:pt>
                <c:pt idx="189">
                  <c:v>44130</c:v>
                </c:pt>
                <c:pt idx="190">
                  <c:v>44131</c:v>
                </c:pt>
                <c:pt idx="191">
                  <c:v>44132</c:v>
                </c:pt>
                <c:pt idx="192">
                  <c:v>44133</c:v>
                </c:pt>
                <c:pt idx="193">
                  <c:v>44134</c:v>
                </c:pt>
                <c:pt idx="194">
                  <c:v>44135</c:v>
                </c:pt>
                <c:pt idx="195">
                  <c:v>44136</c:v>
                </c:pt>
                <c:pt idx="196">
                  <c:v>44137</c:v>
                </c:pt>
                <c:pt idx="197">
                  <c:v>44138</c:v>
                </c:pt>
                <c:pt idx="198">
                  <c:v>44139</c:v>
                </c:pt>
                <c:pt idx="199">
                  <c:v>44140</c:v>
                </c:pt>
                <c:pt idx="200">
                  <c:v>44141</c:v>
                </c:pt>
                <c:pt idx="201">
                  <c:v>44142</c:v>
                </c:pt>
                <c:pt idx="202">
                  <c:v>44143</c:v>
                </c:pt>
                <c:pt idx="203">
                  <c:v>44144</c:v>
                </c:pt>
                <c:pt idx="204">
                  <c:v>44145</c:v>
                </c:pt>
                <c:pt idx="205">
                  <c:v>44146</c:v>
                </c:pt>
                <c:pt idx="206">
                  <c:v>44147</c:v>
                </c:pt>
                <c:pt idx="207">
                  <c:v>44148</c:v>
                </c:pt>
                <c:pt idx="208">
                  <c:v>44149</c:v>
                </c:pt>
                <c:pt idx="209">
                  <c:v>44150</c:v>
                </c:pt>
                <c:pt idx="210">
                  <c:v>44151</c:v>
                </c:pt>
                <c:pt idx="211">
                  <c:v>44152</c:v>
                </c:pt>
                <c:pt idx="212">
                  <c:v>44153</c:v>
                </c:pt>
                <c:pt idx="213">
                  <c:v>44154</c:v>
                </c:pt>
                <c:pt idx="214">
                  <c:v>44155</c:v>
                </c:pt>
                <c:pt idx="215">
                  <c:v>44156</c:v>
                </c:pt>
                <c:pt idx="216">
                  <c:v>44157</c:v>
                </c:pt>
                <c:pt idx="217">
                  <c:v>44158</c:v>
                </c:pt>
                <c:pt idx="218">
                  <c:v>44159</c:v>
                </c:pt>
                <c:pt idx="219">
                  <c:v>44160</c:v>
                </c:pt>
                <c:pt idx="220">
                  <c:v>44161</c:v>
                </c:pt>
                <c:pt idx="221">
                  <c:v>44162</c:v>
                </c:pt>
                <c:pt idx="222">
                  <c:v>44163</c:v>
                </c:pt>
                <c:pt idx="223">
                  <c:v>44164</c:v>
                </c:pt>
                <c:pt idx="224">
                  <c:v>44165</c:v>
                </c:pt>
                <c:pt idx="225">
                  <c:v>44166</c:v>
                </c:pt>
                <c:pt idx="226">
                  <c:v>44167</c:v>
                </c:pt>
                <c:pt idx="227">
                  <c:v>44168</c:v>
                </c:pt>
                <c:pt idx="228">
                  <c:v>44169</c:v>
                </c:pt>
                <c:pt idx="229">
                  <c:v>44170</c:v>
                </c:pt>
                <c:pt idx="230">
                  <c:v>44171</c:v>
                </c:pt>
                <c:pt idx="231">
                  <c:v>44172</c:v>
                </c:pt>
                <c:pt idx="232">
                  <c:v>44173</c:v>
                </c:pt>
                <c:pt idx="233">
                  <c:v>44174</c:v>
                </c:pt>
                <c:pt idx="234">
                  <c:v>44175</c:v>
                </c:pt>
                <c:pt idx="235">
                  <c:v>44176</c:v>
                </c:pt>
                <c:pt idx="236">
                  <c:v>44177</c:v>
                </c:pt>
                <c:pt idx="237">
                  <c:v>44178</c:v>
                </c:pt>
                <c:pt idx="238">
                  <c:v>44179</c:v>
                </c:pt>
                <c:pt idx="239">
                  <c:v>44180</c:v>
                </c:pt>
                <c:pt idx="240">
                  <c:v>44181</c:v>
                </c:pt>
                <c:pt idx="241">
                  <c:v>44182</c:v>
                </c:pt>
                <c:pt idx="242">
                  <c:v>44183</c:v>
                </c:pt>
                <c:pt idx="243">
                  <c:v>44184</c:v>
                </c:pt>
                <c:pt idx="244">
                  <c:v>44185</c:v>
                </c:pt>
                <c:pt idx="245">
                  <c:v>44186</c:v>
                </c:pt>
                <c:pt idx="246">
                  <c:v>44187</c:v>
                </c:pt>
                <c:pt idx="247">
                  <c:v>44188</c:v>
                </c:pt>
                <c:pt idx="248">
                  <c:v>44189</c:v>
                </c:pt>
                <c:pt idx="249">
                  <c:v>44190</c:v>
                </c:pt>
                <c:pt idx="250">
                  <c:v>44191</c:v>
                </c:pt>
                <c:pt idx="251">
                  <c:v>44192</c:v>
                </c:pt>
                <c:pt idx="252">
                  <c:v>44193</c:v>
                </c:pt>
                <c:pt idx="253">
                  <c:v>44194</c:v>
                </c:pt>
                <c:pt idx="254">
                  <c:v>44195</c:v>
                </c:pt>
                <c:pt idx="255">
                  <c:v>44196</c:v>
                </c:pt>
                <c:pt idx="256">
                  <c:v>44197</c:v>
                </c:pt>
                <c:pt idx="257">
                  <c:v>44198</c:v>
                </c:pt>
                <c:pt idx="258">
                  <c:v>44199</c:v>
                </c:pt>
                <c:pt idx="259">
                  <c:v>44200</c:v>
                </c:pt>
                <c:pt idx="260">
                  <c:v>44201</c:v>
                </c:pt>
                <c:pt idx="261">
                  <c:v>44202</c:v>
                </c:pt>
                <c:pt idx="262">
                  <c:v>44203</c:v>
                </c:pt>
                <c:pt idx="263">
                  <c:v>44204</c:v>
                </c:pt>
                <c:pt idx="264">
                  <c:v>44205</c:v>
                </c:pt>
                <c:pt idx="265">
                  <c:v>44206</c:v>
                </c:pt>
                <c:pt idx="266">
                  <c:v>44207</c:v>
                </c:pt>
                <c:pt idx="267">
                  <c:v>44208</c:v>
                </c:pt>
                <c:pt idx="268">
                  <c:v>44209</c:v>
                </c:pt>
                <c:pt idx="269">
                  <c:v>44210</c:v>
                </c:pt>
                <c:pt idx="270">
                  <c:v>44211</c:v>
                </c:pt>
                <c:pt idx="271">
                  <c:v>44212</c:v>
                </c:pt>
                <c:pt idx="272">
                  <c:v>44213</c:v>
                </c:pt>
                <c:pt idx="273">
                  <c:v>44214</c:v>
                </c:pt>
                <c:pt idx="274">
                  <c:v>44215</c:v>
                </c:pt>
                <c:pt idx="275">
                  <c:v>44216</c:v>
                </c:pt>
                <c:pt idx="276">
                  <c:v>44217</c:v>
                </c:pt>
                <c:pt idx="277">
                  <c:v>44218</c:v>
                </c:pt>
                <c:pt idx="278">
                  <c:v>44219</c:v>
                </c:pt>
                <c:pt idx="279">
                  <c:v>44220</c:v>
                </c:pt>
                <c:pt idx="280">
                  <c:v>44221</c:v>
                </c:pt>
                <c:pt idx="281">
                  <c:v>44222</c:v>
                </c:pt>
                <c:pt idx="282">
                  <c:v>44223</c:v>
                </c:pt>
                <c:pt idx="283">
                  <c:v>44224</c:v>
                </c:pt>
                <c:pt idx="284">
                  <c:v>44225</c:v>
                </c:pt>
                <c:pt idx="285">
                  <c:v>44226</c:v>
                </c:pt>
                <c:pt idx="286">
                  <c:v>44227</c:v>
                </c:pt>
                <c:pt idx="287">
                  <c:v>44228</c:v>
                </c:pt>
                <c:pt idx="288">
                  <c:v>44229</c:v>
                </c:pt>
                <c:pt idx="289">
                  <c:v>44230</c:v>
                </c:pt>
                <c:pt idx="290">
                  <c:v>44231</c:v>
                </c:pt>
                <c:pt idx="291">
                  <c:v>44232</c:v>
                </c:pt>
                <c:pt idx="292">
                  <c:v>44233</c:v>
                </c:pt>
                <c:pt idx="293">
                  <c:v>44234</c:v>
                </c:pt>
                <c:pt idx="294">
                  <c:v>44235</c:v>
                </c:pt>
                <c:pt idx="295">
                  <c:v>44236</c:v>
                </c:pt>
                <c:pt idx="296">
                  <c:v>44237</c:v>
                </c:pt>
                <c:pt idx="297">
                  <c:v>44238</c:v>
                </c:pt>
                <c:pt idx="298">
                  <c:v>44239</c:v>
                </c:pt>
                <c:pt idx="299">
                  <c:v>44240</c:v>
                </c:pt>
                <c:pt idx="300">
                  <c:v>44241</c:v>
                </c:pt>
                <c:pt idx="301">
                  <c:v>44242</c:v>
                </c:pt>
                <c:pt idx="302">
                  <c:v>44243</c:v>
                </c:pt>
                <c:pt idx="303">
                  <c:v>44244</c:v>
                </c:pt>
                <c:pt idx="304">
                  <c:v>44245</c:v>
                </c:pt>
                <c:pt idx="305">
                  <c:v>44246</c:v>
                </c:pt>
                <c:pt idx="306">
                  <c:v>44247</c:v>
                </c:pt>
                <c:pt idx="307">
                  <c:v>44248</c:v>
                </c:pt>
                <c:pt idx="308">
                  <c:v>44249</c:v>
                </c:pt>
                <c:pt idx="309">
                  <c:v>44250</c:v>
                </c:pt>
                <c:pt idx="310">
                  <c:v>44251</c:v>
                </c:pt>
                <c:pt idx="311">
                  <c:v>44252</c:v>
                </c:pt>
                <c:pt idx="312">
                  <c:v>44253</c:v>
                </c:pt>
                <c:pt idx="313">
                  <c:v>44254</c:v>
                </c:pt>
                <c:pt idx="314">
                  <c:v>44255</c:v>
                </c:pt>
                <c:pt idx="315">
                  <c:v>44256</c:v>
                </c:pt>
                <c:pt idx="316">
                  <c:v>44257</c:v>
                </c:pt>
                <c:pt idx="317">
                  <c:v>44258</c:v>
                </c:pt>
                <c:pt idx="318">
                  <c:v>44259</c:v>
                </c:pt>
                <c:pt idx="319">
                  <c:v>44260</c:v>
                </c:pt>
                <c:pt idx="320">
                  <c:v>44261</c:v>
                </c:pt>
                <c:pt idx="321">
                  <c:v>44262</c:v>
                </c:pt>
                <c:pt idx="322">
                  <c:v>44263</c:v>
                </c:pt>
                <c:pt idx="323">
                  <c:v>44264</c:v>
                </c:pt>
                <c:pt idx="324">
                  <c:v>44265</c:v>
                </c:pt>
                <c:pt idx="325">
                  <c:v>44266</c:v>
                </c:pt>
                <c:pt idx="326">
                  <c:v>44267</c:v>
                </c:pt>
                <c:pt idx="327">
                  <c:v>44268</c:v>
                </c:pt>
                <c:pt idx="328">
                  <c:v>44269</c:v>
                </c:pt>
                <c:pt idx="329">
                  <c:v>44270</c:v>
                </c:pt>
                <c:pt idx="330">
                  <c:v>44271</c:v>
                </c:pt>
                <c:pt idx="331">
                  <c:v>44272</c:v>
                </c:pt>
                <c:pt idx="332">
                  <c:v>44273</c:v>
                </c:pt>
                <c:pt idx="333">
                  <c:v>44274</c:v>
                </c:pt>
                <c:pt idx="334">
                  <c:v>44275</c:v>
                </c:pt>
                <c:pt idx="335">
                  <c:v>44276</c:v>
                </c:pt>
                <c:pt idx="336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census!$V$9:$V$386</c15:sqref>
                  </c15:fullRef>
                </c:ext>
              </c:extLst>
              <c:f>(census!$V$38:$V$88,census!$V$101:$V$386)</c:f>
              <c:numCache>
                <c:formatCode>0</c:formatCode>
                <c:ptCount val="337"/>
                <c:pt idx="0">
                  <c:v>31</c:v>
                </c:pt>
                <c:pt idx="1">
                  <c:v>32</c:v>
                </c:pt>
                <c:pt idx="2">
                  <c:v>32</c:v>
                </c:pt>
                <c:pt idx="3">
                  <c:v>36</c:v>
                </c:pt>
                <c:pt idx="4">
                  <c:v>32</c:v>
                </c:pt>
                <c:pt idx="5">
                  <c:v>34</c:v>
                </c:pt>
                <c:pt idx="6">
                  <c:v>30</c:v>
                </c:pt>
                <c:pt idx="7">
                  <c:v>28</c:v>
                </c:pt>
                <c:pt idx="8">
                  <c:v>25</c:v>
                </c:pt>
                <c:pt idx="9">
                  <c:v>22</c:v>
                </c:pt>
                <c:pt idx="10">
                  <c:v>25</c:v>
                </c:pt>
                <c:pt idx="11">
                  <c:v>27</c:v>
                </c:pt>
                <c:pt idx="12">
                  <c:v>32</c:v>
                </c:pt>
                <c:pt idx="13">
                  <c:v>30</c:v>
                </c:pt>
                <c:pt idx="14">
                  <c:v>34</c:v>
                </c:pt>
                <c:pt idx="15">
                  <c:v>33</c:v>
                </c:pt>
                <c:pt idx="16">
                  <c:v>32</c:v>
                </c:pt>
                <c:pt idx="17">
                  <c:v>32</c:v>
                </c:pt>
                <c:pt idx="18">
                  <c:v>35</c:v>
                </c:pt>
                <c:pt idx="19">
                  <c:v>34</c:v>
                </c:pt>
                <c:pt idx="20">
                  <c:v>35</c:v>
                </c:pt>
                <c:pt idx="21">
                  <c:v>37</c:v>
                </c:pt>
                <c:pt idx="22">
                  <c:v>40</c:v>
                </c:pt>
                <c:pt idx="23">
                  <c:v>41</c:v>
                </c:pt>
                <c:pt idx="24">
                  <c:v>39</c:v>
                </c:pt>
                <c:pt idx="25">
                  <c:v>41</c:v>
                </c:pt>
                <c:pt idx="26">
                  <c:v>40</c:v>
                </c:pt>
                <c:pt idx="27">
                  <c:v>39</c:v>
                </c:pt>
                <c:pt idx="28">
                  <c:v>39</c:v>
                </c:pt>
                <c:pt idx="29">
                  <c:v>38</c:v>
                </c:pt>
                <c:pt idx="30">
                  <c:v>33</c:v>
                </c:pt>
                <c:pt idx="31">
                  <c:v>33</c:v>
                </c:pt>
                <c:pt idx="32">
                  <c:v>32</c:v>
                </c:pt>
                <c:pt idx="33">
                  <c:v>27</c:v>
                </c:pt>
                <c:pt idx="34">
                  <c:v>32</c:v>
                </c:pt>
                <c:pt idx="35">
                  <c:v>32</c:v>
                </c:pt>
                <c:pt idx="36">
                  <c:v>30</c:v>
                </c:pt>
                <c:pt idx="37">
                  <c:v>31</c:v>
                </c:pt>
                <c:pt idx="38">
                  <c:v>27</c:v>
                </c:pt>
                <c:pt idx="39">
                  <c:v>29</c:v>
                </c:pt>
                <c:pt idx="40">
                  <c:v>30</c:v>
                </c:pt>
                <c:pt idx="41">
                  <c:v>30</c:v>
                </c:pt>
                <c:pt idx="42">
                  <c:v>26</c:v>
                </c:pt>
                <c:pt idx="43">
                  <c:v>25</c:v>
                </c:pt>
                <c:pt idx="44">
                  <c:v>23</c:v>
                </c:pt>
                <c:pt idx="45">
                  <c:v>20</c:v>
                </c:pt>
                <c:pt idx="46">
                  <c:v>24</c:v>
                </c:pt>
                <c:pt idx="47">
                  <c:v>23</c:v>
                </c:pt>
                <c:pt idx="48">
                  <c:v>24</c:v>
                </c:pt>
                <c:pt idx="49">
                  <c:v>25</c:v>
                </c:pt>
                <c:pt idx="50">
                  <c:v>26</c:v>
                </c:pt>
                <c:pt idx="51">
                  <c:v>15</c:v>
                </c:pt>
                <c:pt idx="52">
                  <c:v>15</c:v>
                </c:pt>
                <c:pt idx="53">
                  <c:v>15</c:v>
                </c:pt>
                <c:pt idx="54">
                  <c:v>19</c:v>
                </c:pt>
                <c:pt idx="55">
                  <c:v>19</c:v>
                </c:pt>
                <c:pt idx="56">
                  <c:v>18</c:v>
                </c:pt>
                <c:pt idx="57">
                  <c:v>17</c:v>
                </c:pt>
                <c:pt idx="58">
                  <c:v>19</c:v>
                </c:pt>
                <c:pt idx="59">
                  <c:v>18</c:v>
                </c:pt>
                <c:pt idx="60">
                  <c:v>17</c:v>
                </c:pt>
                <c:pt idx="61">
                  <c:v>16</c:v>
                </c:pt>
                <c:pt idx="62">
                  <c:v>16</c:v>
                </c:pt>
                <c:pt idx="63">
                  <c:v>14</c:v>
                </c:pt>
                <c:pt idx="64">
                  <c:v>16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13</c:v>
                </c:pt>
                <c:pt idx="70">
                  <c:v>13</c:v>
                </c:pt>
                <c:pt idx="71">
                  <c:v>12</c:v>
                </c:pt>
                <c:pt idx="72">
                  <c:v>14</c:v>
                </c:pt>
                <c:pt idx="73">
                  <c:v>13</c:v>
                </c:pt>
                <c:pt idx="74">
                  <c:v>13</c:v>
                </c:pt>
                <c:pt idx="75">
                  <c:v>11</c:v>
                </c:pt>
                <c:pt idx="76">
                  <c:v>12</c:v>
                </c:pt>
                <c:pt idx="77">
                  <c:v>11</c:v>
                </c:pt>
                <c:pt idx="78">
                  <c:v>12</c:v>
                </c:pt>
                <c:pt idx="79">
                  <c:v>11</c:v>
                </c:pt>
                <c:pt idx="80">
                  <c:v>13</c:v>
                </c:pt>
                <c:pt idx="81">
                  <c:v>9</c:v>
                </c:pt>
                <c:pt idx="82">
                  <c:v>9</c:v>
                </c:pt>
                <c:pt idx="83">
                  <c:v>9</c:v>
                </c:pt>
                <c:pt idx="84">
                  <c:v>10</c:v>
                </c:pt>
                <c:pt idx="85">
                  <c:v>8</c:v>
                </c:pt>
                <c:pt idx="86">
                  <c:v>9</c:v>
                </c:pt>
                <c:pt idx="87">
                  <c:v>9</c:v>
                </c:pt>
                <c:pt idx="88">
                  <c:v>8</c:v>
                </c:pt>
                <c:pt idx="89">
                  <c:v>8</c:v>
                </c:pt>
                <c:pt idx="90">
                  <c:v>9</c:v>
                </c:pt>
                <c:pt idx="91">
                  <c:v>11</c:v>
                </c:pt>
                <c:pt idx="92">
                  <c:v>9</c:v>
                </c:pt>
                <c:pt idx="93">
                  <c:v>10</c:v>
                </c:pt>
                <c:pt idx="94">
                  <c:v>5</c:v>
                </c:pt>
                <c:pt idx="95">
                  <c:v>4</c:v>
                </c:pt>
                <c:pt idx="96">
                  <c:v>4</c:v>
                </c:pt>
                <c:pt idx="97">
                  <c:v>6</c:v>
                </c:pt>
                <c:pt idx="98">
                  <c:v>5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5</c:v>
                </c:pt>
                <c:pt idx="103">
                  <c:v>6</c:v>
                </c:pt>
                <c:pt idx="104">
                  <c:v>6</c:v>
                </c:pt>
                <c:pt idx="105">
                  <c:v>6</c:v>
                </c:pt>
                <c:pt idx="106">
                  <c:v>5</c:v>
                </c:pt>
                <c:pt idx="107">
                  <c:v>5</c:v>
                </c:pt>
                <c:pt idx="108">
                  <c:v>6</c:v>
                </c:pt>
                <c:pt idx="109">
                  <c:v>8</c:v>
                </c:pt>
                <c:pt idx="110">
                  <c:v>8</c:v>
                </c:pt>
                <c:pt idx="111">
                  <c:v>6</c:v>
                </c:pt>
                <c:pt idx="112">
                  <c:v>6</c:v>
                </c:pt>
                <c:pt idx="113">
                  <c:v>8</c:v>
                </c:pt>
                <c:pt idx="114">
                  <c:v>7</c:v>
                </c:pt>
                <c:pt idx="115">
                  <c:v>8</c:v>
                </c:pt>
                <c:pt idx="116">
                  <c:v>8</c:v>
                </c:pt>
                <c:pt idx="117">
                  <c:v>6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3</c:v>
                </c:pt>
                <c:pt idx="123">
                  <c:v>5</c:v>
                </c:pt>
                <c:pt idx="124">
                  <c:v>5</c:v>
                </c:pt>
                <c:pt idx="125">
                  <c:v>7</c:v>
                </c:pt>
                <c:pt idx="126">
                  <c:v>4</c:v>
                </c:pt>
                <c:pt idx="127">
                  <c:v>3</c:v>
                </c:pt>
                <c:pt idx="128">
                  <c:v>2</c:v>
                </c:pt>
                <c:pt idx="129">
                  <c:v>1</c:v>
                </c:pt>
                <c:pt idx="130">
                  <c:v>0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2</c:v>
                </c:pt>
                <c:pt idx="136">
                  <c:v>3</c:v>
                </c:pt>
                <c:pt idx="137">
                  <c:v>5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5</c:v>
                </c:pt>
                <c:pt idx="142">
                  <c:v>5</c:v>
                </c:pt>
                <c:pt idx="143">
                  <c:v>8</c:v>
                </c:pt>
                <c:pt idx="144">
                  <c:v>7</c:v>
                </c:pt>
                <c:pt idx="145">
                  <c:v>7</c:v>
                </c:pt>
                <c:pt idx="146">
                  <c:v>9</c:v>
                </c:pt>
                <c:pt idx="147">
                  <c:v>7</c:v>
                </c:pt>
                <c:pt idx="148">
                  <c:v>8</c:v>
                </c:pt>
                <c:pt idx="149">
                  <c:v>8</c:v>
                </c:pt>
                <c:pt idx="150">
                  <c:v>9</c:v>
                </c:pt>
                <c:pt idx="151">
                  <c:v>8</c:v>
                </c:pt>
                <c:pt idx="152">
                  <c:v>7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7</c:v>
                </c:pt>
                <c:pt idx="157">
                  <c:v>7</c:v>
                </c:pt>
                <c:pt idx="158">
                  <c:v>8</c:v>
                </c:pt>
                <c:pt idx="159">
                  <c:v>8</c:v>
                </c:pt>
                <c:pt idx="160">
                  <c:v>9</c:v>
                </c:pt>
                <c:pt idx="161">
                  <c:v>9</c:v>
                </c:pt>
                <c:pt idx="162">
                  <c:v>8</c:v>
                </c:pt>
                <c:pt idx="163">
                  <c:v>5</c:v>
                </c:pt>
                <c:pt idx="164">
                  <c:v>6</c:v>
                </c:pt>
                <c:pt idx="165">
                  <c:v>7</c:v>
                </c:pt>
                <c:pt idx="166">
                  <c:v>7</c:v>
                </c:pt>
                <c:pt idx="167">
                  <c:v>8</c:v>
                </c:pt>
                <c:pt idx="168">
                  <c:v>9</c:v>
                </c:pt>
                <c:pt idx="169">
                  <c:v>11</c:v>
                </c:pt>
                <c:pt idx="170">
                  <c:v>8</c:v>
                </c:pt>
                <c:pt idx="171">
                  <c:v>6</c:v>
                </c:pt>
                <c:pt idx="172">
                  <c:v>6</c:v>
                </c:pt>
                <c:pt idx="173">
                  <c:v>7</c:v>
                </c:pt>
                <c:pt idx="174">
                  <c:v>6</c:v>
                </c:pt>
                <c:pt idx="175">
                  <c:v>5</c:v>
                </c:pt>
                <c:pt idx="176">
                  <c:v>6</c:v>
                </c:pt>
                <c:pt idx="177">
                  <c:v>6</c:v>
                </c:pt>
                <c:pt idx="178">
                  <c:v>9</c:v>
                </c:pt>
                <c:pt idx="179">
                  <c:v>10</c:v>
                </c:pt>
                <c:pt idx="180">
                  <c:v>8</c:v>
                </c:pt>
                <c:pt idx="181">
                  <c:v>7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4</c:v>
                </c:pt>
                <c:pt idx="188">
                  <c:v>6</c:v>
                </c:pt>
                <c:pt idx="189">
                  <c:v>6</c:v>
                </c:pt>
                <c:pt idx="190">
                  <c:v>6</c:v>
                </c:pt>
                <c:pt idx="191">
                  <c:v>11</c:v>
                </c:pt>
                <c:pt idx="192">
                  <c:v>12</c:v>
                </c:pt>
                <c:pt idx="193">
                  <c:v>12</c:v>
                </c:pt>
                <c:pt idx="194">
                  <c:v>12</c:v>
                </c:pt>
                <c:pt idx="195">
                  <c:v>9</c:v>
                </c:pt>
                <c:pt idx="196">
                  <c:v>10</c:v>
                </c:pt>
                <c:pt idx="197">
                  <c:v>13</c:v>
                </c:pt>
                <c:pt idx="198">
                  <c:v>12</c:v>
                </c:pt>
                <c:pt idx="199">
                  <c:v>14</c:v>
                </c:pt>
                <c:pt idx="200">
                  <c:v>14</c:v>
                </c:pt>
                <c:pt idx="201">
                  <c:v>9</c:v>
                </c:pt>
                <c:pt idx="202">
                  <c:v>12</c:v>
                </c:pt>
                <c:pt idx="203">
                  <c:v>15</c:v>
                </c:pt>
                <c:pt idx="204">
                  <c:v>12</c:v>
                </c:pt>
                <c:pt idx="205">
                  <c:v>13</c:v>
                </c:pt>
                <c:pt idx="206">
                  <c:v>14</c:v>
                </c:pt>
                <c:pt idx="207">
                  <c:v>18</c:v>
                </c:pt>
                <c:pt idx="208">
                  <c:v>20</c:v>
                </c:pt>
                <c:pt idx="209">
                  <c:v>25</c:v>
                </c:pt>
                <c:pt idx="210">
                  <c:v>24</c:v>
                </c:pt>
                <c:pt idx="211">
                  <c:v>24</c:v>
                </c:pt>
                <c:pt idx="212">
                  <c:v>25</c:v>
                </c:pt>
                <c:pt idx="213">
                  <c:v>29</c:v>
                </c:pt>
                <c:pt idx="214">
                  <c:v>27</c:v>
                </c:pt>
                <c:pt idx="215">
                  <c:v>23</c:v>
                </c:pt>
                <c:pt idx="216">
                  <c:v>26</c:v>
                </c:pt>
                <c:pt idx="217">
                  <c:v>29</c:v>
                </c:pt>
                <c:pt idx="218">
                  <c:v>23</c:v>
                </c:pt>
                <c:pt idx="219">
                  <c:v>25</c:v>
                </c:pt>
                <c:pt idx="220">
                  <c:v>29</c:v>
                </c:pt>
                <c:pt idx="221">
                  <c:v>29</c:v>
                </c:pt>
                <c:pt idx="222">
                  <c:v>25</c:v>
                </c:pt>
                <c:pt idx="223">
                  <c:v>23</c:v>
                </c:pt>
                <c:pt idx="224">
                  <c:v>23</c:v>
                </c:pt>
                <c:pt idx="225">
                  <c:v>25</c:v>
                </c:pt>
                <c:pt idx="226">
                  <c:v>25</c:v>
                </c:pt>
                <c:pt idx="227">
                  <c:v>24</c:v>
                </c:pt>
                <c:pt idx="228">
                  <c:v>27</c:v>
                </c:pt>
                <c:pt idx="229">
                  <c:v>28</c:v>
                </c:pt>
                <c:pt idx="230">
                  <c:v>30</c:v>
                </c:pt>
                <c:pt idx="231">
                  <c:v>28</c:v>
                </c:pt>
                <c:pt idx="232">
                  <c:v>28</c:v>
                </c:pt>
                <c:pt idx="233">
                  <c:v>29</c:v>
                </c:pt>
                <c:pt idx="234">
                  <c:v>23</c:v>
                </c:pt>
                <c:pt idx="235">
                  <c:v>24</c:v>
                </c:pt>
                <c:pt idx="236">
                  <c:v>24</c:v>
                </c:pt>
                <c:pt idx="237">
                  <c:v>20</c:v>
                </c:pt>
                <c:pt idx="238">
                  <c:v>23</c:v>
                </c:pt>
                <c:pt idx="239">
                  <c:v>25</c:v>
                </c:pt>
                <c:pt idx="240">
                  <c:v>22</c:v>
                </c:pt>
                <c:pt idx="241">
                  <c:v>23</c:v>
                </c:pt>
                <c:pt idx="242">
                  <c:v>22</c:v>
                </c:pt>
                <c:pt idx="243">
                  <c:v>21</c:v>
                </c:pt>
                <c:pt idx="244">
                  <c:v>20</c:v>
                </c:pt>
                <c:pt idx="245">
                  <c:v>22</c:v>
                </c:pt>
                <c:pt idx="246">
                  <c:v>20</c:v>
                </c:pt>
                <c:pt idx="247">
                  <c:v>22</c:v>
                </c:pt>
                <c:pt idx="248">
                  <c:v>23</c:v>
                </c:pt>
                <c:pt idx="249">
                  <c:v>26</c:v>
                </c:pt>
                <c:pt idx="250">
                  <c:v>24</c:v>
                </c:pt>
                <c:pt idx="251">
                  <c:v>23</c:v>
                </c:pt>
                <c:pt idx="252">
                  <c:v>23</c:v>
                </c:pt>
                <c:pt idx="253">
                  <c:v>22</c:v>
                </c:pt>
                <c:pt idx="254">
                  <c:v>20</c:v>
                </c:pt>
                <c:pt idx="255">
                  <c:v>22</c:v>
                </c:pt>
                <c:pt idx="256">
                  <c:v>20</c:v>
                </c:pt>
                <c:pt idx="257">
                  <c:v>18</c:v>
                </c:pt>
                <c:pt idx="258">
                  <c:v>17</c:v>
                </c:pt>
                <c:pt idx="259">
                  <c:v>17</c:v>
                </c:pt>
                <c:pt idx="260">
                  <c:v>17</c:v>
                </c:pt>
                <c:pt idx="261">
                  <c:v>19</c:v>
                </c:pt>
                <c:pt idx="262">
                  <c:v>19</c:v>
                </c:pt>
                <c:pt idx="263">
                  <c:v>18</c:v>
                </c:pt>
                <c:pt idx="264">
                  <c:v>17</c:v>
                </c:pt>
                <c:pt idx="265">
                  <c:v>18</c:v>
                </c:pt>
                <c:pt idx="266">
                  <c:v>19</c:v>
                </c:pt>
                <c:pt idx="267">
                  <c:v>21</c:v>
                </c:pt>
                <c:pt idx="268">
                  <c:v>20</c:v>
                </c:pt>
                <c:pt idx="269">
                  <c:v>21</c:v>
                </c:pt>
                <c:pt idx="270">
                  <c:v>23</c:v>
                </c:pt>
                <c:pt idx="271">
                  <c:v>22</c:v>
                </c:pt>
                <c:pt idx="272">
                  <c:v>21</c:v>
                </c:pt>
                <c:pt idx="273">
                  <c:v>19</c:v>
                </c:pt>
                <c:pt idx="274">
                  <c:v>18</c:v>
                </c:pt>
                <c:pt idx="275">
                  <c:v>18</c:v>
                </c:pt>
                <c:pt idx="276">
                  <c:v>18</c:v>
                </c:pt>
                <c:pt idx="277">
                  <c:v>17</c:v>
                </c:pt>
                <c:pt idx="278">
                  <c:v>18</c:v>
                </c:pt>
                <c:pt idx="279">
                  <c:v>14</c:v>
                </c:pt>
                <c:pt idx="280">
                  <c:v>14</c:v>
                </c:pt>
                <c:pt idx="281">
                  <c:v>14</c:v>
                </c:pt>
                <c:pt idx="282">
                  <c:v>13</c:v>
                </c:pt>
                <c:pt idx="283">
                  <c:v>10</c:v>
                </c:pt>
                <c:pt idx="284">
                  <c:v>11</c:v>
                </c:pt>
                <c:pt idx="285">
                  <c:v>9</c:v>
                </c:pt>
                <c:pt idx="286">
                  <c:v>9</c:v>
                </c:pt>
                <c:pt idx="287">
                  <c:v>8</c:v>
                </c:pt>
                <c:pt idx="288">
                  <c:v>9</c:v>
                </c:pt>
                <c:pt idx="289">
                  <c:v>9</c:v>
                </c:pt>
                <c:pt idx="290">
                  <c:v>11</c:v>
                </c:pt>
                <c:pt idx="291">
                  <c:v>10</c:v>
                </c:pt>
                <c:pt idx="292">
                  <c:v>10</c:v>
                </c:pt>
                <c:pt idx="293">
                  <c:v>9</c:v>
                </c:pt>
                <c:pt idx="294">
                  <c:v>9</c:v>
                </c:pt>
                <c:pt idx="295">
                  <c:v>9</c:v>
                </c:pt>
                <c:pt idx="296">
                  <c:v>8</c:v>
                </c:pt>
                <c:pt idx="297">
                  <c:v>7</c:v>
                </c:pt>
                <c:pt idx="298">
                  <c:v>7</c:v>
                </c:pt>
                <c:pt idx="299">
                  <c:v>7</c:v>
                </c:pt>
                <c:pt idx="300">
                  <c:v>6</c:v>
                </c:pt>
                <c:pt idx="301">
                  <c:v>8</c:v>
                </c:pt>
                <c:pt idx="302">
                  <c:v>8</c:v>
                </c:pt>
                <c:pt idx="303">
                  <c:v>8</c:v>
                </c:pt>
                <c:pt idx="304">
                  <c:v>9</c:v>
                </c:pt>
                <c:pt idx="305">
                  <c:v>8</c:v>
                </c:pt>
                <c:pt idx="306">
                  <c:v>8</c:v>
                </c:pt>
                <c:pt idx="307">
                  <c:v>5</c:v>
                </c:pt>
                <c:pt idx="308">
                  <c:v>7</c:v>
                </c:pt>
                <c:pt idx="309">
                  <c:v>7</c:v>
                </c:pt>
                <c:pt idx="310">
                  <c:v>6</c:v>
                </c:pt>
                <c:pt idx="311">
                  <c:v>7</c:v>
                </c:pt>
                <c:pt idx="312">
                  <c:v>8</c:v>
                </c:pt>
                <c:pt idx="313">
                  <c:v>8</c:v>
                </c:pt>
                <c:pt idx="314">
                  <c:v>7</c:v>
                </c:pt>
                <c:pt idx="315">
                  <c:v>8</c:v>
                </c:pt>
                <c:pt idx="316">
                  <c:v>4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5</c:v>
                </c:pt>
                <c:pt idx="321">
                  <c:v>6</c:v>
                </c:pt>
                <c:pt idx="322">
                  <c:v>8</c:v>
                </c:pt>
                <c:pt idx="323">
                  <c:v>7</c:v>
                </c:pt>
                <c:pt idx="324">
                  <c:v>7</c:v>
                </c:pt>
                <c:pt idx="325">
                  <c:v>7</c:v>
                </c:pt>
                <c:pt idx="326">
                  <c:v>7</c:v>
                </c:pt>
                <c:pt idx="327">
                  <c:v>7</c:v>
                </c:pt>
                <c:pt idx="328">
                  <c:v>7</c:v>
                </c:pt>
                <c:pt idx="329">
                  <c:v>8</c:v>
                </c:pt>
                <c:pt idx="330">
                  <c:v>10</c:v>
                </c:pt>
                <c:pt idx="331">
                  <c:v>10</c:v>
                </c:pt>
                <c:pt idx="332">
                  <c:v>8</c:v>
                </c:pt>
                <c:pt idx="333">
                  <c:v>8</c:v>
                </c:pt>
                <c:pt idx="334">
                  <c:v>11</c:v>
                </c:pt>
                <c:pt idx="335">
                  <c:v>10</c:v>
                </c:pt>
                <c:pt idx="336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BD-4B60-BDC5-D3172F4561DE}"/>
            </c:ext>
          </c:extLst>
        </c:ser>
        <c:ser>
          <c:idx val="1"/>
          <c:order val="1"/>
          <c:tx>
            <c:strRef>
              <c:f>census!$W$3</c:f>
              <c:strCache>
                <c:ptCount val="1"/>
                <c:pt idx="0">
                  <c:v>min, Pred. 1 day ago</c:v>
                </c:pt>
              </c:strCache>
            </c:strRef>
          </c:tx>
          <c:spPr>
            <a:ln w="25400" cap="rnd">
              <a:solidFill>
                <a:srgbClr val="00B0F0"/>
              </a:solidFill>
              <a:prstDash val="dash"/>
              <a:round/>
            </a:ln>
            <a:effectLst/>
          </c:spPr>
          <c:marker>
            <c:symbol val="circle"/>
            <c:size val="2"/>
            <c:spPr>
              <a:solidFill>
                <a:schemeClr val="accent2">
                  <a:lumMod val="60000"/>
                  <a:lumOff val="40000"/>
                </a:schemeClr>
              </a:solidFill>
              <a:ln w="317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(census!$A$38:$A$88,census!$A$101:$A$386)</c:f>
              <c:numCache>
                <c:formatCode>m/d/yy;@</c:formatCode>
                <c:ptCount val="337"/>
                <c:pt idx="0">
                  <c:v>43929</c:v>
                </c:pt>
                <c:pt idx="1">
                  <c:v>43930</c:v>
                </c:pt>
                <c:pt idx="2">
                  <c:v>43931</c:v>
                </c:pt>
                <c:pt idx="3">
                  <c:v>43932</c:v>
                </c:pt>
                <c:pt idx="4">
                  <c:v>43933</c:v>
                </c:pt>
                <c:pt idx="5">
                  <c:v>43934</c:v>
                </c:pt>
                <c:pt idx="6">
                  <c:v>43935</c:v>
                </c:pt>
                <c:pt idx="7">
                  <c:v>43936</c:v>
                </c:pt>
                <c:pt idx="8">
                  <c:v>43937</c:v>
                </c:pt>
                <c:pt idx="9">
                  <c:v>43938</c:v>
                </c:pt>
                <c:pt idx="10">
                  <c:v>43939</c:v>
                </c:pt>
                <c:pt idx="11">
                  <c:v>43940</c:v>
                </c:pt>
                <c:pt idx="12">
                  <c:v>43941</c:v>
                </c:pt>
                <c:pt idx="13">
                  <c:v>43942</c:v>
                </c:pt>
                <c:pt idx="14">
                  <c:v>43943</c:v>
                </c:pt>
                <c:pt idx="15">
                  <c:v>43944</c:v>
                </c:pt>
                <c:pt idx="16">
                  <c:v>43945</c:v>
                </c:pt>
                <c:pt idx="17">
                  <c:v>43946</c:v>
                </c:pt>
                <c:pt idx="18">
                  <c:v>43947</c:v>
                </c:pt>
                <c:pt idx="19">
                  <c:v>43948</c:v>
                </c:pt>
                <c:pt idx="20">
                  <c:v>43949</c:v>
                </c:pt>
                <c:pt idx="21">
                  <c:v>43950</c:v>
                </c:pt>
                <c:pt idx="22">
                  <c:v>43951</c:v>
                </c:pt>
                <c:pt idx="23">
                  <c:v>43952</c:v>
                </c:pt>
                <c:pt idx="24">
                  <c:v>43953</c:v>
                </c:pt>
                <c:pt idx="25">
                  <c:v>43954</c:v>
                </c:pt>
                <c:pt idx="26">
                  <c:v>43955</c:v>
                </c:pt>
                <c:pt idx="27">
                  <c:v>43956</c:v>
                </c:pt>
                <c:pt idx="28">
                  <c:v>43957</c:v>
                </c:pt>
                <c:pt idx="29">
                  <c:v>43958</c:v>
                </c:pt>
                <c:pt idx="30">
                  <c:v>43959</c:v>
                </c:pt>
                <c:pt idx="31">
                  <c:v>43960</c:v>
                </c:pt>
                <c:pt idx="32">
                  <c:v>43961</c:v>
                </c:pt>
                <c:pt idx="33">
                  <c:v>43962</c:v>
                </c:pt>
                <c:pt idx="34">
                  <c:v>43963</c:v>
                </c:pt>
                <c:pt idx="35">
                  <c:v>43964</c:v>
                </c:pt>
                <c:pt idx="36">
                  <c:v>43965</c:v>
                </c:pt>
                <c:pt idx="37">
                  <c:v>43966</c:v>
                </c:pt>
                <c:pt idx="38">
                  <c:v>43967</c:v>
                </c:pt>
                <c:pt idx="39">
                  <c:v>43968</c:v>
                </c:pt>
                <c:pt idx="40">
                  <c:v>43969</c:v>
                </c:pt>
                <c:pt idx="41">
                  <c:v>43970</c:v>
                </c:pt>
                <c:pt idx="42">
                  <c:v>43971</c:v>
                </c:pt>
                <c:pt idx="43">
                  <c:v>43972</c:v>
                </c:pt>
                <c:pt idx="44">
                  <c:v>43973</c:v>
                </c:pt>
                <c:pt idx="45">
                  <c:v>43974</c:v>
                </c:pt>
                <c:pt idx="46">
                  <c:v>43975</c:v>
                </c:pt>
                <c:pt idx="47">
                  <c:v>43976</c:v>
                </c:pt>
                <c:pt idx="48">
                  <c:v>43977</c:v>
                </c:pt>
                <c:pt idx="49">
                  <c:v>43978</c:v>
                </c:pt>
                <c:pt idx="50">
                  <c:v>43979</c:v>
                </c:pt>
                <c:pt idx="51">
                  <c:v>43992</c:v>
                </c:pt>
                <c:pt idx="52">
                  <c:v>43993</c:v>
                </c:pt>
                <c:pt idx="53">
                  <c:v>43994</c:v>
                </c:pt>
                <c:pt idx="54">
                  <c:v>43995</c:v>
                </c:pt>
                <c:pt idx="55">
                  <c:v>43996</c:v>
                </c:pt>
                <c:pt idx="56">
                  <c:v>43997</c:v>
                </c:pt>
                <c:pt idx="57">
                  <c:v>43998</c:v>
                </c:pt>
                <c:pt idx="58">
                  <c:v>43999</c:v>
                </c:pt>
                <c:pt idx="59">
                  <c:v>44000</c:v>
                </c:pt>
                <c:pt idx="60">
                  <c:v>44001</c:v>
                </c:pt>
                <c:pt idx="61">
                  <c:v>44002</c:v>
                </c:pt>
                <c:pt idx="62">
                  <c:v>44003</c:v>
                </c:pt>
                <c:pt idx="63">
                  <c:v>44004</c:v>
                </c:pt>
                <c:pt idx="64">
                  <c:v>44005</c:v>
                </c:pt>
                <c:pt idx="65">
                  <c:v>44006</c:v>
                </c:pt>
                <c:pt idx="66">
                  <c:v>44007</c:v>
                </c:pt>
                <c:pt idx="67">
                  <c:v>44008</c:v>
                </c:pt>
                <c:pt idx="68">
                  <c:v>44009</c:v>
                </c:pt>
                <c:pt idx="69">
                  <c:v>44010</c:v>
                </c:pt>
                <c:pt idx="70">
                  <c:v>44011</c:v>
                </c:pt>
                <c:pt idx="71">
                  <c:v>44012</c:v>
                </c:pt>
                <c:pt idx="72">
                  <c:v>44013</c:v>
                </c:pt>
                <c:pt idx="73">
                  <c:v>44014</c:v>
                </c:pt>
                <c:pt idx="74">
                  <c:v>44015</c:v>
                </c:pt>
                <c:pt idx="75">
                  <c:v>44016</c:v>
                </c:pt>
                <c:pt idx="76">
                  <c:v>44017</c:v>
                </c:pt>
                <c:pt idx="77">
                  <c:v>44018</c:v>
                </c:pt>
                <c:pt idx="78">
                  <c:v>44019</c:v>
                </c:pt>
                <c:pt idx="79">
                  <c:v>44020</c:v>
                </c:pt>
                <c:pt idx="80">
                  <c:v>44021</c:v>
                </c:pt>
                <c:pt idx="81">
                  <c:v>44022</c:v>
                </c:pt>
                <c:pt idx="82">
                  <c:v>44023</c:v>
                </c:pt>
                <c:pt idx="83">
                  <c:v>44024</c:v>
                </c:pt>
                <c:pt idx="84">
                  <c:v>44025</c:v>
                </c:pt>
                <c:pt idx="85">
                  <c:v>44026</c:v>
                </c:pt>
                <c:pt idx="86">
                  <c:v>44027</c:v>
                </c:pt>
                <c:pt idx="87">
                  <c:v>44028</c:v>
                </c:pt>
                <c:pt idx="88">
                  <c:v>44029</c:v>
                </c:pt>
                <c:pt idx="89">
                  <c:v>44030</c:v>
                </c:pt>
                <c:pt idx="90">
                  <c:v>44031</c:v>
                </c:pt>
                <c:pt idx="91">
                  <c:v>44032</c:v>
                </c:pt>
                <c:pt idx="92">
                  <c:v>44033</c:v>
                </c:pt>
                <c:pt idx="93">
                  <c:v>44034</c:v>
                </c:pt>
                <c:pt idx="94">
                  <c:v>44035</c:v>
                </c:pt>
                <c:pt idx="95">
                  <c:v>44036</c:v>
                </c:pt>
                <c:pt idx="96">
                  <c:v>44037</c:v>
                </c:pt>
                <c:pt idx="97">
                  <c:v>44038</c:v>
                </c:pt>
                <c:pt idx="98">
                  <c:v>44039</c:v>
                </c:pt>
                <c:pt idx="99">
                  <c:v>44040</c:v>
                </c:pt>
                <c:pt idx="100">
                  <c:v>44041</c:v>
                </c:pt>
                <c:pt idx="101">
                  <c:v>44042</c:v>
                </c:pt>
                <c:pt idx="102">
                  <c:v>44043</c:v>
                </c:pt>
                <c:pt idx="103">
                  <c:v>44044</c:v>
                </c:pt>
                <c:pt idx="104">
                  <c:v>44045</c:v>
                </c:pt>
                <c:pt idx="105">
                  <c:v>44046</c:v>
                </c:pt>
                <c:pt idx="106">
                  <c:v>44047</c:v>
                </c:pt>
                <c:pt idx="107">
                  <c:v>44048</c:v>
                </c:pt>
                <c:pt idx="108">
                  <c:v>44049</c:v>
                </c:pt>
                <c:pt idx="109">
                  <c:v>44050</c:v>
                </c:pt>
                <c:pt idx="110">
                  <c:v>44051</c:v>
                </c:pt>
                <c:pt idx="111">
                  <c:v>44052</c:v>
                </c:pt>
                <c:pt idx="112">
                  <c:v>44053</c:v>
                </c:pt>
                <c:pt idx="113">
                  <c:v>44054</c:v>
                </c:pt>
                <c:pt idx="114">
                  <c:v>44055</c:v>
                </c:pt>
                <c:pt idx="115">
                  <c:v>44056</c:v>
                </c:pt>
                <c:pt idx="116">
                  <c:v>44057</c:v>
                </c:pt>
                <c:pt idx="117">
                  <c:v>44058</c:v>
                </c:pt>
                <c:pt idx="118">
                  <c:v>44059</c:v>
                </c:pt>
                <c:pt idx="119">
                  <c:v>44060</c:v>
                </c:pt>
                <c:pt idx="120">
                  <c:v>44061</c:v>
                </c:pt>
                <c:pt idx="121">
                  <c:v>44062</c:v>
                </c:pt>
                <c:pt idx="122">
                  <c:v>44063</c:v>
                </c:pt>
                <c:pt idx="123">
                  <c:v>44064</c:v>
                </c:pt>
                <c:pt idx="124">
                  <c:v>44065</c:v>
                </c:pt>
                <c:pt idx="125">
                  <c:v>44066</c:v>
                </c:pt>
                <c:pt idx="126">
                  <c:v>44067</c:v>
                </c:pt>
                <c:pt idx="127">
                  <c:v>44068</c:v>
                </c:pt>
                <c:pt idx="128">
                  <c:v>44069</c:v>
                </c:pt>
                <c:pt idx="129">
                  <c:v>44070</c:v>
                </c:pt>
                <c:pt idx="130">
                  <c:v>44071</c:v>
                </c:pt>
                <c:pt idx="131">
                  <c:v>44072</c:v>
                </c:pt>
                <c:pt idx="132">
                  <c:v>44073</c:v>
                </c:pt>
                <c:pt idx="133">
                  <c:v>44074</c:v>
                </c:pt>
                <c:pt idx="134">
                  <c:v>44075</c:v>
                </c:pt>
                <c:pt idx="135">
                  <c:v>44076</c:v>
                </c:pt>
                <c:pt idx="136">
                  <c:v>44077</c:v>
                </c:pt>
                <c:pt idx="137">
                  <c:v>44078</c:v>
                </c:pt>
                <c:pt idx="138">
                  <c:v>44079</c:v>
                </c:pt>
                <c:pt idx="139">
                  <c:v>44080</c:v>
                </c:pt>
                <c:pt idx="140">
                  <c:v>44081</c:v>
                </c:pt>
                <c:pt idx="141">
                  <c:v>44082</c:v>
                </c:pt>
                <c:pt idx="142">
                  <c:v>44083</c:v>
                </c:pt>
                <c:pt idx="143">
                  <c:v>44084</c:v>
                </c:pt>
                <c:pt idx="144">
                  <c:v>44085</c:v>
                </c:pt>
                <c:pt idx="145">
                  <c:v>44086</c:v>
                </c:pt>
                <c:pt idx="146">
                  <c:v>44087</c:v>
                </c:pt>
                <c:pt idx="147">
                  <c:v>44088</c:v>
                </c:pt>
                <c:pt idx="148">
                  <c:v>44089</c:v>
                </c:pt>
                <c:pt idx="149">
                  <c:v>44090</c:v>
                </c:pt>
                <c:pt idx="150">
                  <c:v>44091</c:v>
                </c:pt>
                <c:pt idx="151">
                  <c:v>44092</c:v>
                </c:pt>
                <c:pt idx="152">
                  <c:v>44093</c:v>
                </c:pt>
                <c:pt idx="153">
                  <c:v>44094</c:v>
                </c:pt>
                <c:pt idx="154">
                  <c:v>44095</c:v>
                </c:pt>
                <c:pt idx="155">
                  <c:v>44096</c:v>
                </c:pt>
                <c:pt idx="156">
                  <c:v>44097</c:v>
                </c:pt>
                <c:pt idx="157">
                  <c:v>44098</c:v>
                </c:pt>
                <c:pt idx="158">
                  <c:v>44099</c:v>
                </c:pt>
                <c:pt idx="159">
                  <c:v>44100</c:v>
                </c:pt>
                <c:pt idx="160">
                  <c:v>44101</c:v>
                </c:pt>
                <c:pt idx="161">
                  <c:v>44102</c:v>
                </c:pt>
                <c:pt idx="162">
                  <c:v>44103</c:v>
                </c:pt>
                <c:pt idx="163">
                  <c:v>44104</c:v>
                </c:pt>
                <c:pt idx="164">
                  <c:v>44105</c:v>
                </c:pt>
                <c:pt idx="165">
                  <c:v>44106</c:v>
                </c:pt>
                <c:pt idx="166">
                  <c:v>44107</c:v>
                </c:pt>
                <c:pt idx="167">
                  <c:v>44108</c:v>
                </c:pt>
                <c:pt idx="168">
                  <c:v>44109</c:v>
                </c:pt>
                <c:pt idx="169">
                  <c:v>44110</c:v>
                </c:pt>
                <c:pt idx="170">
                  <c:v>44111</c:v>
                </c:pt>
                <c:pt idx="171">
                  <c:v>44112</c:v>
                </c:pt>
                <c:pt idx="172">
                  <c:v>44113</c:v>
                </c:pt>
                <c:pt idx="173">
                  <c:v>44114</c:v>
                </c:pt>
                <c:pt idx="174">
                  <c:v>44115</c:v>
                </c:pt>
                <c:pt idx="175">
                  <c:v>44116</c:v>
                </c:pt>
                <c:pt idx="176">
                  <c:v>44117</c:v>
                </c:pt>
                <c:pt idx="177">
                  <c:v>44118</c:v>
                </c:pt>
                <c:pt idx="178">
                  <c:v>44119</c:v>
                </c:pt>
                <c:pt idx="179">
                  <c:v>44120</c:v>
                </c:pt>
                <c:pt idx="180">
                  <c:v>44121</c:v>
                </c:pt>
                <c:pt idx="181">
                  <c:v>44122</c:v>
                </c:pt>
                <c:pt idx="182">
                  <c:v>44123</c:v>
                </c:pt>
                <c:pt idx="183">
                  <c:v>44124</c:v>
                </c:pt>
                <c:pt idx="184">
                  <c:v>44125</c:v>
                </c:pt>
                <c:pt idx="185">
                  <c:v>44126</c:v>
                </c:pt>
                <c:pt idx="186">
                  <c:v>44127</c:v>
                </c:pt>
                <c:pt idx="187">
                  <c:v>44128</c:v>
                </c:pt>
                <c:pt idx="188">
                  <c:v>44129</c:v>
                </c:pt>
                <c:pt idx="189">
                  <c:v>44130</c:v>
                </c:pt>
                <c:pt idx="190">
                  <c:v>44131</c:v>
                </c:pt>
                <c:pt idx="191">
                  <c:v>44132</c:v>
                </c:pt>
                <c:pt idx="192">
                  <c:v>44133</c:v>
                </c:pt>
                <c:pt idx="193">
                  <c:v>44134</c:v>
                </c:pt>
                <c:pt idx="194">
                  <c:v>44135</c:v>
                </c:pt>
                <c:pt idx="195">
                  <c:v>44136</c:v>
                </c:pt>
                <c:pt idx="196">
                  <c:v>44137</c:v>
                </c:pt>
                <c:pt idx="197">
                  <c:v>44138</c:v>
                </c:pt>
                <c:pt idx="198">
                  <c:v>44139</c:v>
                </c:pt>
                <c:pt idx="199">
                  <c:v>44140</c:v>
                </c:pt>
                <c:pt idx="200">
                  <c:v>44141</c:v>
                </c:pt>
                <c:pt idx="201">
                  <c:v>44142</c:v>
                </c:pt>
                <c:pt idx="202">
                  <c:v>44143</c:v>
                </c:pt>
                <c:pt idx="203">
                  <c:v>44144</c:v>
                </c:pt>
                <c:pt idx="204">
                  <c:v>44145</c:v>
                </c:pt>
                <c:pt idx="205">
                  <c:v>44146</c:v>
                </c:pt>
                <c:pt idx="206">
                  <c:v>44147</c:v>
                </c:pt>
                <c:pt idx="207">
                  <c:v>44148</c:v>
                </c:pt>
                <c:pt idx="208">
                  <c:v>44149</c:v>
                </c:pt>
                <c:pt idx="209">
                  <c:v>44150</c:v>
                </c:pt>
                <c:pt idx="210">
                  <c:v>44151</c:v>
                </c:pt>
                <c:pt idx="211">
                  <c:v>44152</c:v>
                </c:pt>
                <c:pt idx="212">
                  <c:v>44153</c:v>
                </c:pt>
                <c:pt idx="213">
                  <c:v>44154</c:v>
                </c:pt>
                <c:pt idx="214">
                  <c:v>44155</c:v>
                </c:pt>
                <c:pt idx="215">
                  <c:v>44156</c:v>
                </c:pt>
                <c:pt idx="216">
                  <c:v>44157</c:v>
                </c:pt>
                <c:pt idx="217">
                  <c:v>44158</c:v>
                </c:pt>
                <c:pt idx="218">
                  <c:v>44159</c:v>
                </c:pt>
                <c:pt idx="219">
                  <c:v>44160</c:v>
                </c:pt>
                <c:pt idx="220">
                  <c:v>44161</c:v>
                </c:pt>
                <c:pt idx="221">
                  <c:v>44162</c:v>
                </c:pt>
                <c:pt idx="222">
                  <c:v>44163</c:v>
                </c:pt>
                <c:pt idx="223">
                  <c:v>44164</c:v>
                </c:pt>
                <c:pt idx="224">
                  <c:v>44165</c:v>
                </c:pt>
                <c:pt idx="225">
                  <c:v>44166</c:v>
                </c:pt>
                <c:pt idx="226">
                  <c:v>44167</c:v>
                </c:pt>
                <c:pt idx="227">
                  <c:v>44168</c:v>
                </c:pt>
                <c:pt idx="228">
                  <c:v>44169</c:v>
                </c:pt>
                <c:pt idx="229">
                  <c:v>44170</c:v>
                </c:pt>
                <c:pt idx="230">
                  <c:v>44171</c:v>
                </c:pt>
                <c:pt idx="231">
                  <c:v>44172</c:v>
                </c:pt>
                <c:pt idx="232">
                  <c:v>44173</c:v>
                </c:pt>
                <c:pt idx="233">
                  <c:v>44174</c:v>
                </c:pt>
                <c:pt idx="234">
                  <c:v>44175</c:v>
                </c:pt>
                <c:pt idx="235">
                  <c:v>44176</c:v>
                </c:pt>
                <c:pt idx="236">
                  <c:v>44177</c:v>
                </c:pt>
                <c:pt idx="237">
                  <c:v>44178</c:v>
                </c:pt>
                <c:pt idx="238">
                  <c:v>44179</c:v>
                </c:pt>
                <c:pt idx="239">
                  <c:v>44180</c:v>
                </c:pt>
                <c:pt idx="240">
                  <c:v>44181</c:v>
                </c:pt>
                <c:pt idx="241">
                  <c:v>44182</c:v>
                </c:pt>
                <c:pt idx="242">
                  <c:v>44183</c:v>
                </c:pt>
                <c:pt idx="243">
                  <c:v>44184</c:v>
                </c:pt>
                <c:pt idx="244">
                  <c:v>44185</c:v>
                </c:pt>
                <c:pt idx="245">
                  <c:v>44186</c:v>
                </c:pt>
                <c:pt idx="246">
                  <c:v>44187</c:v>
                </c:pt>
                <c:pt idx="247">
                  <c:v>44188</c:v>
                </c:pt>
                <c:pt idx="248">
                  <c:v>44189</c:v>
                </c:pt>
                <c:pt idx="249">
                  <c:v>44190</c:v>
                </c:pt>
                <c:pt idx="250">
                  <c:v>44191</c:v>
                </c:pt>
                <c:pt idx="251">
                  <c:v>44192</c:v>
                </c:pt>
                <c:pt idx="252">
                  <c:v>44193</c:v>
                </c:pt>
                <c:pt idx="253">
                  <c:v>44194</c:v>
                </c:pt>
                <c:pt idx="254">
                  <c:v>44195</c:v>
                </c:pt>
                <c:pt idx="255">
                  <c:v>44196</c:v>
                </c:pt>
                <c:pt idx="256">
                  <c:v>44197</c:v>
                </c:pt>
                <c:pt idx="257">
                  <c:v>44198</c:v>
                </c:pt>
                <c:pt idx="258">
                  <c:v>44199</c:v>
                </c:pt>
                <c:pt idx="259">
                  <c:v>44200</c:v>
                </c:pt>
                <c:pt idx="260">
                  <c:v>44201</c:v>
                </c:pt>
                <c:pt idx="261">
                  <c:v>44202</c:v>
                </c:pt>
                <c:pt idx="262">
                  <c:v>44203</c:v>
                </c:pt>
                <c:pt idx="263">
                  <c:v>44204</c:v>
                </c:pt>
                <c:pt idx="264">
                  <c:v>44205</c:v>
                </c:pt>
                <c:pt idx="265">
                  <c:v>44206</c:v>
                </c:pt>
                <c:pt idx="266">
                  <c:v>44207</c:v>
                </c:pt>
                <c:pt idx="267">
                  <c:v>44208</c:v>
                </c:pt>
                <c:pt idx="268">
                  <c:v>44209</c:v>
                </c:pt>
                <c:pt idx="269">
                  <c:v>44210</c:v>
                </c:pt>
                <c:pt idx="270">
                  <c:v>44211</c:v>
                </c:pt>
                <c:pt idx="271">
                  <c:v>44212</c:v>
                </c:pt>
                <c:pt idx="272">
                  <c:v>44213</c:v>
                </c:pt>
                <c:pt idx="273">
                  <c:v>44214</c:v>
                </c:pt>
                <c:pt idx="274">
                  <c:v>44215</c:v>
                </c:pt>
                <c:pt idx="275">
                  <c:v>44216</c:v>
                </c:pt>
                <c:pt idx="276">
                  <c:v>44217</c:v>
                </c:pt>
                <c:pt idx="277">
                  <c:v>44218</c:v>
                </c:pt>
                <c:pt idx="278">
                  <c:v>44219</c:v>
                </c:pt>
                <c:pt idx="279">
                  <c:v>44220</c:v>
                </c:pt>
                <c:pt idx="280">
                  <c:v>44221</c:v>
                </c:pt>
                <c:pt idx="281">
                  <c:v>44222</c:v>
                </c:pt>
                <c:pt idx="282">
                  <c:v>44223</c:v>
                </c:pt>
                <c:pt idx="283">
                  <c:v>44224</c:v>
                </c:pt>
                <c:pt idx="284">
                  <c:v>44225</c:v>
                </c:pt>
                <c:pt idx="285">
                  <c:v>44226</c:v>
                </c:pt>
                <c:pt idx="286">
                  <c:v>44227</c:v>
                </c:pt>
                <c:pt idx="287">
                  <c:v>44228</c:v>
                </c:pt>
                <c:pt idx="288">
                  <c:v>44229</c:v>
                </c:pt>
                <c:pt idx="289">
                  <c:v>44230</c:v>
                </c:pt>
                <c:pt idx="290">
                  <c:v>44231</c:v>
                </c:pt>
                <c:pt idx="291">
                  <c:v>44232</c:v>
                </c:pt>
                <c:pt idx="292">
                  <c:v>44233</c:v>
                </c:pt>
                <c:pt idx="293">
                  <c:v>44234</c:v>
                </c:pt>
                <c:pt idx="294">
                  <c:v>44235</c:v>
                </c:pt>
                <c:pt idx="295">
                  <c:v>44236</c:v>
                </c:pt>
                <c:pt idx="296">
                  <c:v>44237</c:v>
                </c:pt>
                <c:pt idx="297">
                  <c:v>44238</c:v>
                </c:pt>
                <c:pt idx="298">
                  <c:v>44239</c:v>
                </c:pt>
                <c:pt idx="299">
                  <c:v>44240</c:v>
                </c:pt>
                <c:pt idx="300">
                  <c:v>44241</c:v>
                </c:pt>
                <c:pt idx="301">
                  <c:v>44242</c:v>
                </c:pt>
                <c:pt idx="302">
                  <c:v>44243</c:v>
                </c:pt>
                <c:pt idx="303">
                  <c:v>44244</c:v>
                </c:pt>
                <c:pt idx="304">
                  <c:v>44245</c:v>
                </c:pt>
                <c:pt idx="305">
                  <c:v>44246</c:v>
                </c:pt>
                <c:pt idx="306">
                  <c:v>44247</c:v>
                </c:pt>
                <c:pt idx="307">
                  <c:v>44248</c:v>
                </c:pt>
                <c:pt idx="308">
                  <c:v>44249</c:v>
                </c:pt>
                <c:pt idx="309">
                  <c:v>44250</c:v>
                </c:pt>
                <c:pt idx="310">
                  <c:v>44251</c:v>
                </c:pt>
                <c:pt idx="311">
                  <c:v>44252</c:v>
                </c:pt>
                <c:pt idx="312">
                  <c:v>44253</c:v>
                </c:pt>
                <c:pt idx="313">
                  <c:v>44254</c:v>
                </c:pt>
                <c:pt idx="314">
                  <c:v>44255</c:v>
                </c:pt>
                <c:pt idx="315">
                  <c:v>44256</c:v>
                </c:pt>
                <c:pt idx="316">
                  <c:v>44257</c:v>
                </c:pt>
                <c:pt idx="317">
                  <c:v>44258</c:v>
                </c:pt>
                <c:pt idx="318">
                  <c:v>44259</c:v>
                </c:pt>
                <c:pt idx="319">
                  <c:v>44260</c:v>
                </c:pt>
                <c:pt idx="320">
                  <c:v>44261</c:v>
                </c:pt>
                <c:pt idx="321">
                  <c:v>44262</c:v>
                </c:pt>
                <c:pt idx="322">
                  <c:v>44263</c:v>
                </c:pt>
                <c:pt idx="323">
                  <c:v>44264</c:v>
                </c:pt>
                <c:pt idx="324">
                  <c:v>44265</c:v>
                </c:pt>
                <c:pt idx="325">
                  <c:v>44266</c:v>
                </c:pt>
                <c:pt idx="326">
                  <c:v>44267</c:v>
                </c:pt>
                <c:pt idx="327">
                  <c:v>44268</c:v>
                </c:pt>
                <c:pt idx="328">
                  <c:v>44269</c:v>
                </c:pt>
                <c:pt idx="329">
                  <c:v>44270</c:v>
                </c:pt>
                <c:pt idx="330">
                  <c:v>44271</c:v>
                </c:pt>
                <c:pt idx="331">
                  <c:v>44272</c:v>
                </c:pt>
                <c:pt idx="332">
                  <c:v>44273</c:v>
                </c:pt>
                <c:pt idx="333">
                  <c:v>44274</c:v>
                </c:pt>
                <c:pt idx="334">
                  <c:v>44275</c:v>
                </c:pt>
                <c:pt idx="335">
                  <c:v>44276</c:v>
                </c:pt>
                <c:pt idx="336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census!$W$9:$W$386</c15:sqref>
                  </c15:fullRef>
                </c:ext>
              </c:extLst>
              <c:f>(census!$W$38:$W$88,census!$W$101:$W$386)</c:f>
              <c:numCache>
                <c:formatCode>0</c:formatCode>
                <c:ptCount val="337"/>
                <c:pt idx="0">
                  <c:v>24</c:v>
                </c:pt>
                <c:pt idx="1">
                  <c:v>20</c:v>
                </c:pt>
                <c:pt idx="2">
                  <c:v>25</c:v>
                </c:pt>
                <c:pt idx="3">
                  <c:v>28</c:v>
                </c:pt>
                <c:pt idx="4">
                  <c:v>32</c:v>
                </c:pt>
                <c:pt idx="5">
                  <c:v>35</c:v>
                </c:pt>
                <c:pt idx="6">
                  <c:v>34</c:v>
                </c:pt>
                <c:pt idx="7">
                  <c:v>28</c:v>
                </c:pt>
                <c:pt idx="8">
                  <c:v>33</c:v>
                </c:pt>
                <c:pt idx="9">
                  <c:v>30</c:v>
                </c:pt>
                <c:pt idx="10">
                  <c:v>23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25</c:v>
                </c:pt>
                <c:pt idx="15">
                  <c:v>30</c:v>
                </c:pt>
                <c:pt idx="16">
                  <c:v>30</c:v>
                </c:pt>
                <c:pt idx="17">
                  <c:v>28</c:v>
                </c:pt>
                <c:pt idx="18">
                  <c:v>27</c:v>
                </c:pt>
                <c:pt idx="19">
                  <c:v>28</c:v>
                </c:pt>
                <c:pt idx="20">
                  <c:v>29</c:v>
                </c:pt>
                <c:pt idx="21">
                  <c:v>30</c:v>
                </c:pt>
                <c:pt idx="22">
                  <c:v>28</c:v>
                </c:pt>
                <c:pt idx="23">
                  <c:v>29</c:v>
                </c:pt>
                <c:pt idx="24">
                  <c:v>31</c:v>
                </c:pt>
                <c:pt idx="25">
                  <c:v>34</c:v>
                </c:pt>
                <c:pt idx="26">
                  <c:v>34</c:v>
                </c:pt>
                <c:pt idx="27">
                  <c:v>34</c:v>
                </c:pt>
                <c:pt idx="28">
                  <c:v>35</c:v>
                </c:pt>
                <c:pt idx="29">
                  <c:v>35</c:v>
                </c:pt>
                <c:pt idx="30">
                  <c:v>32</c:v>
                </c:pt>
                <c:pt idx="31">
                  <c:v>32</c:v>
                </c:pt>
                <c:pt idx="32">
                  <c:v>30</c:v>
                </c:pt>
                <c:pt idx="33">
                  <c:v>28</c:v>
                </c:pt>
                <c:pt idx="34">
                  <c:v>27</c:v>
                </c:pt>
                <c:pt idx="35">
                  <c:v>23</c:v>
                </c:pt>
                <c:pt idx="36">
                  <c:v>22</c:v>
                </c:pt>
                <c:pt idx="37">
                  <c:v>26</c:v>
                </c:pt>
                <c:pt idx="38">
                  <c:v>25</c:v>
                </c:pt>
                <c:pt idx="39">
                  <c:v>24</c:v>
                </c:pt>
                <c:pt idx="40">
                  <c:v>24</c:v>
                </c:pt>
                <c:pt idx="41">
                  <c:v>23</c:v>
                </c:pt>
                <c:pt idx="42">
                  <c:v>24</c:v>
                </c:pt>
                <c:pt idx="43">
                  <c:v>22</c:v>
                </c:pt>
                <c:pt idx="44">
                  <c:v>24</c:v>
                </c:pt>
                <c:pt idx="45">
                  <c:v>20</c:v>
                </c:pt>
                <c:pt idx="46">
                  <c:v>20</c:v>
                </c:pt>
                <c:pt idx="47">
                  <c:v>20</c:v>
                </c:pt>
                <c:pt idx="48">
                  <c:v>20</c:v>
                </c:pt>
                <c:pt idx="49">
                  <c:v>21</c:v>
                </c:pt>
                <c:pt idx="50">
                  <c:v>20</c:v>
                </c:pt>
                <c:pt idx="51">
                  <c:v>14</c:v>
                </c:pt>
                <c:pt idx="52">
                  <c:v>16</c:v>
                </c:pt>
                <c:pt idx="53">
                  <c:v>15</c:v>
                </c:pt>
                <c:pt idx="54">
                  <c:v>11</c:v>
                </c:pt>
                <c:pt idx="55">
                  <c:v>10</c:v>
                </c:pt>
                <c:pt idx="56">
                  <c:v>9</c:v>
                </c:pt>
                <c:pt idx="57">
                  <c:v>12</c:v>
                </c:pt>
                <c:pt idx="58">
                  <c:v>13</c:v>
                </c:pt>
                <c:pt idx="59">
                  <c:v>12</c:v>
                </c:pt>
                <c:pt idx="60">
                  <c:v>11</c:v>
                </c:pt>
                <c:pt idx="61">
                  <c:v>11</c:v>
                </c:pt>
                <c:pt idx="62">
                  <c:v>10</c:v>
                </c:pt>
                <c:pt idx="63">
                  <c:v>9</c:v>
                </c:pt>
                <c:pt idx="64">
                  <c:v>10</c:v>
                </c:pt>
                <c:pt idx="65">
                  <c:v>9</c:v>
                </c:pt>
                <c:pt idx="66">
                  <c:v>10</c:v>
                </c:pt>
                <c:pt idx="67">
                  <c:v>8</c:v>
                </c:pt>
                <c:pt idx="68">
                  <c:v>7</c:v>
                </c:pt>
                <c:pt idx="69">
                  <c:v>8</c:v>
                </c:pt>
                <c:pt idx="70">
                  <c:v>7</c:v>
                </c:pt>
                <c:pt idx="71">
                  <c:v>7</c:v>
                </c:pt>
                <c:pt idx="72">
                  <c:v>6</c:v>
                </c:pt>
                <c:pt idx="73">
                  <c:v>6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7</c:v>
                </c:pt>
                <c:pt idx="78">
                  <c:v>6</c:v>
                </c:pt>
                <c:pt idx="79">
                  <c:v>6</c:v>
                </c:pt>
                <c:pt idx="80">
                  <c:v>6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9</c:v>
                </c:pt>
                <c:pt idx="85">
                  <c:v>5</c:v>
                </c:pt>
                <c:pt idx="86">
                  <c:v>5</c:v>
                </c:pt>
                <c:pt idx="87">
                  <c:v>5</c:v>
                </c:pt>
                <c:pt idx="88">
                  <c:v>4</c:v>
                </c:pt>
                <c:pt idx="89">
                  <c:v>4</c:v>
                </c:pt>
                <c:pt idx="90">
                  <c:v>5</c:v>
                </c:pt>
                <c:pt idx="91">
                  <c:v>4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6</c:v>
                </c:pt>
                <c:pt idx="97">
                  <c:v>6</c:v>
                </c:pt>
                <c:pt idx="98">
                  <c:v>5</c:v>
                </c:pt>
                <c:pt idx="99">
                  <c:v>5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4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6.7280160716507114</c:v>
                </c:pt>
                <c:pt idx="117">
                  <c:v>7.3234926814239669</c:v>
                </c:pt>
                <c:pt idx="118">
                  <c:v>6.9173118669700973</c:v>
                </c:pt>
                <c:pt idx="119">
                  <c:v>6.5208705140274574</c:v>
                </c:pt>
                <c:pt idx="120">
                  <c:v>7.0039633715145353</c:v>
                </c:pt>
                <c:pt idx="121">
                  <c:v>6.6323550794197539</c:v>
                </c:pt>
                <c:pt idx="122">
                  <c:v>7.288833512744465</c:v>
                </c:pt>
                <c:pt idx="123">
                  <c:v>4.2962546150338339</c:v>
                </c:pt>
                <c:pt idx="124">
                  <c:v>5.0556359753311284</c:v>
                </c:pt>
                <c:pt idx="125">
                  <c:v>4.7663315496298653</c:v>
                </c:pt>
                <c:pt idx="126">
                  <c:v>4.5006049780186865</c:v>
                </c:pt>
                <c:pt idx="127">
                  <c:v>5</c:v>
                </c:pt>
                <c:pt idx="128">
                  <c:v>6</c:v>
                </c:pt>
                <c:pt idx="129">
                  <c:v>5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 formatCode="#,##0">
                  <c:v>1.6079945175555554</c:v>
                </c:pt>
                <c:pt idx="138" formatCode="#,##0">
                  <c:v>1.4948768676737223</c:v>
                </c:pt>
                <c:pt idx="139" formatCode="#,##0">
                  <c:v>1.3737540634545196</c:v>
                </c:pt>
                <c:pt idx="140" formatCode="#,##0">
                  <c:v>1.2678933345640999</c:v>
                </c:pt>
                <c:pt idx="141" formatCode="#,##0">
                  <c:v>2.1669334029477856</c:v>
                </c:pt>
                <c:pt idx="142" formatCode="#,##0">
                  <c:v>4</c:v>
                </c:pt>
                <c:pt idx="143">
                  <c:v>4</c:v>
                </c:pt>
                <c:pt idx="144">
                  <c:v>3.3144628666140514</c:v>
                </c:pt>
                <c:pt idx="145">
                  <c:v>2.879804956473353</c:v>
                </c:pt>
                <c:pt idx="146">
                  <c:v>2.4895594206163367</c:v>
                </c:pt>
                <c:pt idx="147">
                  <c:v>2.1409510552380322</c:v>
                </c:pt>
                <c:pt idx="148">
                  <c:v>6.4223812995873839</c:v>
                </c:pt>
                <c:pt idx="149">
                  <c:v>5.5899937046309827</c:v>
                </c:pt>
                <c:pt idx="150">
                  <c:v>5.8413394949457444</c:v>
                </c:pt>
                <c:pt idx="151">
                  <c:v>5.0718882092297823</c:v>
                </c:pt>
                <c:pt idx="152">
                  <c:v>5.3815231647266488</c:v>
                </c:pt>
                <c:pt idx="153">
                  <c:v>4.6245948104905974</c:v>
                </c:pt>
                <c:pt idx="154">
                  <c:v>4</c:v>
                </c:pt>
                <c:pt idx="155">
                  <c:v>6.1673073000637242</c:v>
                </c:pt>
                <c:pt idx="156">
                  <c:v>5.55209454834905</c:v>
                </c:pt>
                <c:pt idx="157">
                  <c:v>4.9862115845416008</c:v>
                </c:pt>
                <c:pt idx="158">
                  <c:v>5.4669568132201229</c:v>
                </c:pt>
                <c:pt idx="159">
                  <c:v>4.8852616376437004</c:v>
                </c:pt>
                <c:pt idx="160">
                  <c:v>4.3541599603608949</c:v>
                </c:pt>
                <c:pt idx="161">
                  <c:v>4</c:v>
                </c:pt>
                <c:pt idx="162">
                  <c:v>7.1620681396411259</c:v>
                </c:pt>
                <c:pt idx="163">
                  <c:v>6.6348966195248469</c:v>
                </c:pt>
                <c:pt idx="164">
                  <c:v>7.1302491605110472</c:v>
                </c:pt>
                <c:pt idx="165">
                  <c:v>7</c:v>
                </c:pt>
                <c:pt idx="166">
                  <c:v>6.955064774022282</c:v>
                </c:pt>
                <c:pt idx="167">
                  <c:v>7.371382604127521</c:v>
                </c:pt>
                <c:pt idx="168">
                  <c:v>7.732141577469597</c:v>
                </c:pt>
                <c:pt idx="169">
                  <c:v>5.1445317346702133</c:v>
                </c:pt>
                <c:pt idx="170">
                  <c:v>4.5633662513400939</c:v>
                </c:pt>
                <c:pt idx="171">
                  <c:v>4.0366468511696008</c:v>
                </c:pt>
                <c:pt idx="172">
                  <c:v>3.5605944378041396</c:v>
                </c:pt>
                <c:pt idx="173">
                  <c:v>4.1573570658223851</c:v>
                </c:pt>
                <c:pt idx="174">
                  <c:v>3.6988954157396474</c:v>
                </c:pt>
                <c:pt idx="175">
                  <c:v>4.3089277439175078</c:v>
                </c:pt>
                <c:pt idx="176">
                  <c:v>5.5212280032924657</c:v>
                </c:pt>
                <c:pt idx="177">
                  <c:v>5.9221151995790278</c:v>
                </c:pt>
                <c:pt idx="178">
                  <c:v>5.2655319538344658</c:v>
                </c:pt>
                <c:pt idx="179">
                  <c:v>5.6690528633094148</c:v>
                </c:pt>
                <c:pt idx="180">
                  <c:v>6.01290230221686</c:v>
                </c:pt>
                <c:pt idx="181">
                  <c:v>6.3018244180154337</c:v>
                </c:pt>
                <c:pt idx="182">
                  <c:v>6.5403779983663348</c:v>
                </c:pt>
                <c:pt idx="183">
                  <c:v>10.080828468305754</c:v>
                </c:pt>
                <c:pt idx="184">
                  <c:v>11.187999414907107</c:v>
                </c:pt>
                <c:pt idx="185">
                  <c:v>11.321500903204841</c:v>
                </c:pt>
                <c:pt idx="186">
                  <c:v>11.466621078827398</c:v>
                </c:pt>
                <c:pt idx="187">
                  <c:v>12.63181563017703</c:v>
                </c:pt>
                <c:pt idx="188">
                  <c:v>12.623537175764586</c:v>
                </c:pt>
                <c:pt idx="189">
                  <c:v>12.594014780307319</c:v>
                </c:pt>
                <c:pt idx="190">
                  <c:v>9.2213823829800265</c:v>
                </c:pt>
                <c:pt idx="191">
                  <c:v>10.237801002200715</c:v>
                </c:pt>
                <c:pt idx="192">
                  <c:v>11.109405385513503</c:v>
                </c:pt>
                <c:pt idx="193">
                  <c:v>6.3755229212549169</c:v>
                </c:pt>
                <c:pt idx="194">
                  <c:v>6.7887423088091943</c:v>
                </c:pt>
                <c:pt idx="195">
                  <c:v>8.1503475767108462</c:v>
                </c:pt>
                <c:pt idx="196">
                  <c:v>8.3672495546638253</c:v>
                </c:pt>
                <c:pt idx="197">
                  <c:v>14.044886438159351</c:v>
                </c:pt>
                <c:pt idx="198">
                  <c:v>14.450417189534107</c:v>
                </c:pt>
                <c:pt idx="199">
                  <c:v>17.755225789829069</c:v>
                </c:pt>
                <c:pt idx="200">
                  <c:v>15.293443618019484</c:v>
                </c:pt>
                <c:pt idx="201">
                  <c:v>15.489177100077702</c:v>
                </c:pt>
                <c:pt idx="202">
                  <c:v>15.729983163581538</c:v>
                </c:pt>
                <c:pt idx="203">
                  <c:v>16.883888057868365</c:v>
                </c:pt>
                <c:pt idx="204">
                  <c:v>10.908342349706846</c:v>
                </c:pt>
                <c:pt idx="205">
                  <c:v>11.419613543213295</c:v>
                </c:pt>
                <c:pt idx="206">
                  <c:v>12.865162564191834</c:v>
                </c:pt>
                <c:pt idx="207">
                  <c:v>14.942691149035015</c:v>
                </c:pt>
                <c:pt idx="208">
                  <c:v>18.904209686902963</c:v>
                </c:pt>
                <c:pt idx="209">
                  <c:v>21.325297988959083</c:v>
                </c:pt>
                <c:pt idx="210">
                  <c:v>23.416101500096207</c:v>
                </c:pt>
                <c:pt idx="211">
                  <c:v>20.118007457574627</c:v>
                </c:pt>
                <c:pt idx="212">
                  <c:v>21.11206167446672</c:v>
                </c:pt>
                <c:pt idx="213">
                  <c:v>22.936959902775552</c:v>
                </c:pt>
                <c:pt idx="214">
                  <c:v>21.762546355535456</c:v>
                </c:pt>
                <c:pt idx="215">
                  <c:v>19.503139029998614</c:v>
                </c:pt>
                <c:pt idx="216">
                  <c:v>19.484759243014533</c:v>
                </c:pt>
                <c:pt idx="217">
                  <c:v>18.476954802006865</c:v>
                </c:pt>
                <c:pt idx="218">
                  <c:v>27.546249805681224</c:v>
                </c:pt>
                <c:pt idx="219">
                  <c:v>27.124437892927798</c:v>
                </c:pt>
                <c:pt idx="220">
                  <c:v>22.833497602689771</c:v>
                </c:pt>
                <c:pt idx="221">
                  <c:v>22.919779271869309</c:v>
                </c:pt>
                <c:pt idx="222">
                  <c:v>23.062307117844046</c:v>
                </c:pt>
                <c:pt idx="223">
                  <c:v>25.409896704810969</c:v>
                </c:pt>
                <c:pt idx="224">
                  <c:v>25.458807479414176</c:v>
                </c:pt>
                <c:pt idx="225">
                  <c:v>23.439495978752831</c:v>
                </c:pt>
                <c:pt idx="226">
                  <c:v>21.142532296637356</c:v>
                </c:pt>
                <c:pt idx="227">
                  <c:v>22.991314325609231</c:v>
                </c:pt>
                <c:pt idx="228">
                  <c:v>20.63315902618703</c:v>
                </c:pt>
                <c:pt idx="229">
                  <c:v>21.258563039494661</c:v>
                </c:pt>
                <c:pt idx="230">
                  <c:v>21.929249679195092</c:v>
                </c:pt>
                <c:pt idx="231">
                  <c:v>24.354820150784267</c:v>
                </c:pt>
                <c:pt idx="232">
                  <c:v>28.05689954282245</c:v>
                </c:pt>
                <c:pt idx="233">
                  <c:v>26.73900432597263</c:v>
                </c:pt>
                <c:pt idx="234">
                  <c:v>31.455239173012409</c:v>
                </c:pt>
                <c:pt idx="235">
                  <c:v>29.048966415455343</c:v>
                </c:pt>
                <c:pt idx="236">
                  <c:v>28.749485996260766</c:v>
                </c:pt>
                <c:pt idx="237">
                  <c:v>27.665214507821961</c:v>
                </c:pt>
                <c:pt idx="238">
                  <c:v>29.674375407898381</c:v>
                </c:pt>
                <c:pt idx="239" formatCode="#,##0">
                  <c:v>21.429124099650526</c:v>
                </c:pt>
                <c:pt idx="240" formatCode="#,##0">
                  <c:v>20.478080469042158</c:v>
                </c:pt>
                <c:pt idx="241" formatCode="#,##0">
                  <c:v>19.602343903362989</c:v>
                </c:pt>
                <c:pt idx="242" formatCode="#,##0">
                  <c:v>21.084984943215357</c:v>
                </c:pt>
                <c:pt idx="243" formatCode="#,##0">
                  <c:v>21.740922866512332</c:v>
                </c:pt>
                <c:pt idx="244" formatCode="#,##0">
                  <c:v>22.270752693308339</c:v>
                </c:pt>
                <c:pt idx="245" formatCode="#,##0">
                  <c:v>19.618560790467498</c:v>
                </c:pt>
                <c:pt idx="246">
                  <c:v>20.66221775948766</c:v>
                </c:pt>
                <c:pt idx="247">
                  <c:v>22.06473211893022</c:v>
                </c:pt>
                <c:pt idx="248">
                  <c:v>19.261668096787833</c:v>
                </c:pt>
                <c:pt idx="249">
                  <c:v>19.63665225118233</c:v>
                </c:pt>
                <c:pt idx="250">
                  <c:v>19.312720698735678</c:v>
                </c:pt>
                <c:pt idx="251">
                  <c:v>16.978825213184276</c:v>
                </c:pt>
                <c:pt idx="252">
                  <c:v>20.982543506442799</c:v>
                </c:pt>
                <c:pt idx="253">
                  <c:v>19.639060534887737</c:v>
                </c:pt>
                <c:pt idx="254">
                  <c:v>24.96761738632209</c:v>
                </c:pt>
                <c:pt idx="255">
                  <c:v>23.454795123811959</c:v>
                </c:pt>
                <c:pt idx="256">
                  <c:v>23.07792015928343</c:v>
                </c:pt>
                <c:pt idx="257">
                  <c:v>21.858870609953421</c:v>
                </c:pt>
                <c:pt idx="258">
                  <c:v>21.748848197527796</c:v>
                </c:pt>
                <c:pt idx="259">
                  <c:v>19.795391585588703</c:v>
                </c:pt>
                <c:pt idx="260">
                  <c:v>14.439697828336771</c:v>
                </c:pt>
                <c:pt idx="261">
                  <c:v>15.743599040910912</c:v>
                </c:pt>
                <c:pt idx="262">
                  <c:v>16.818480362490661</c:v>
                </c:pt>
                <c:pt idx="263">
                  <c:v>20.022860025271051</c:v>
                </c:pt>
                <c:pt idx="264">
                  <c:v>19.447909963467644</c:v>
                </c:pt>
                <c:pt idx="265">
                  <c:v>19.98196841423071</c:v>
                </c:pt>
                <c:pt idx="266">
                  <c:v>20.445744532099891</c:v>
                </c:pt>
                <c:pt idx="267">
                  <c:v>17.770798122280802</c:v>
                </c:pt>
                <c:pt idx="268">
                  <c:v>16.660467815316295</c:v>
                </c:pt>
                <c:pt idx="269">
                  <c:v>17.702949832725686</c:v>
                </c:pt>
                <c:pt idx="270">
                  <c:v>17.364681865415008</c:v>
                </c:pt>
                <c:pt idx="271">
                  <c:v>16.369642738701799</c:v>
                </c:pt>
                <c:pt idx="272">
                  <c:v>14.588439283876008</c:v>
                </c:pt>
                <c:pt idx="273">
                  <c:v>12.945556796659485</c:v>
                </c:pt>
                <c:pt idx="274">
                  <c:v>23.135398619079641</c:v>
                </c:pt>
                <c:pt idx="275">
                  <c:v>23.00702917092616</c:v>
                </c:pt>
                <c:pt idx="276">
                  <c:v>23.057634729467154</c:v>
                </c:pt>
                <c:pt idx="277">
                  <c:v>18.042382348228422</c:v>
                </c:pt>
                <c:pt idx="278">
                  <c:v>16.874772465724231</c:v>
                </c:pt>
                <c:pt idx="279">
                  <c:v>15.872256812541933</c:v>
                </c:pt>
                <c:pt idx="280">
                  <c:v>14.925763814121702</c:v>
                </c:pt>
                <c:pt idx="281">
                  <c:v>17.535519746155565</c:v>
                </c:pt>
                <c:pt idx="282">
                  <c:v>16.329752066410453</c:v>
                </c:pt>
                <c:pt idx="283">
                  <c:v>16.046486521800929</c:v>
                </c:pt>
                <c:pt idx="284">
                  <c:v>10.569782105227061</c:v>
                </c:pt>
                <c:pt idx="285">
                  <c:v>11.2160989758056</c:v>
                </c:pt>
                <c:pt idx="286">
                  <c:v>10.668686066172443</c:v>
                </c:pt>
                <c:pt idx="287">
                  <c:v>11.40988676434449</c:v>
                </c:pt>
                <c:pt idx="288">
                  <c:v>6.9188400433248711</c:v>
                </c:pt>
                <c:pt idx="289">
                  <c:v>5.4452930006913016</c:v>
                </c:pt>
                <c:pt idx="290">
                  <c:v>4.2310307407968777</c:v>
                </c:pt>
                <c:pt idx="291">
                  <c:v>5.3746907943107747</c:v>
                </c:pt>
                <c:pt idx="292">
                  <c:v>4.5070676313229248</c:v>
                </c:pt>
                <c:pt idx="293">
                  <c:v>4.8901871770807599</c:v>
                </c:pt>
                <c:pt idx="294">
                  <c:v>4.2250522118418994</c:v>
                </c:pt>
                <c:pt idx="295">
                  <c:v>3.9562631910451036</c:v>
                </c:pt>
                <c:pt idx="296">
                  <c:v>3.1782867617951442</c:v>
                </c:pt>
                <c:pt idx="297">
                  <c:v>4.5288733756482706</c:v>
                </c:pt>
                <c:pt idx="298">
                  <c:v>6.926296843289518</c:v>
                </c:pt>
                <c:pt idx="299">
                  <c:v>6.1544646067843045</c:v>
                </c:pt>
                <c:pt idx="300">
                  <c:v>5.4805679633613087</c:v>
                </c:pt>
                <c:pt idx="301">
                  <c:v>4.7947315659708947</c:v>
                </c:pt>
                <c:pt idx="302">
                  <c:v>6.810513036942047</c:v>
                </c:pt>
                <c:pt idx="303">
                  <c:v>6.8079926229402155</c:v>
                </c:pt>
                <c:pt idx="304">
                  <c:v>6.8788057679735308</c:v>
                </c:pt>
                <c:pt idx="305">
                  <c:v>6.8726831460501723</c:v>
                </c:pt>
                <c:pt idx="306">
                  <c:v>6.467627248394848</c:v>
                </c:pt>
                <c:pt idx="307">
                  <c:v>6.0319894374718483</c:v>
                </c:pt>
                <c:pt idx="308">
                  <c:v>6.6907544624697159</c:v>
                </c:pt>
                <c:pt idx="309">
                  <c:v>6.519819266974368</c:v>
                </c:pt>
                <c:pt idx="310">
                  <c:v>6.0122437747000497</c:v>
                </c:pt>
                <c:pt idx="311">
                  <c:v>6.4773178873128572</c:v>
                </c:pt>
                <c:pt idx="312">
                  <c:v>5.8901731374385289</c:v>
                </c:pt>
                <c:pt idx="313">
                  <c:v>5.2902253806935517</c:v>
                </c:pt>
                <c:pt idx="314">
                  <c:v>4.6744086343428108</c:v>
                </c:pt>
                <c:pt idx="315">
                  <c:v>6.3029586287264419</c:v>
                </c:pt>
                <c:pt idx="316">
                  <c:v>6.0103656324659864</c:v>
                </c:pt>
                <c:pt idx="317">
                  <c:v>5.4238838309996797</c:v>
                </c:pt>
                <c:pt idx="318">
                  <c:v>5.9297137931371768</c:v>
                </c:pt>
                <c:pt idx="319">
                  <c:v>5.2384466399744642</c:v>
                </c:pt>
                <c:pt idx="320">
                  <c:v>5.3280222551725709</c:v>
                </c:pt>
                <c:pt idx="321">
                  <c:v>4.3648885667983643</c:v>
                </c:pt>
                <c:pt idx="322">
                  <c:v>4.5410840426691257</c:v>
                </c:pt>
                <c:pt idx="323">
                  <c:v>4.7812458709950434</c:v>
                </c:pt>
                <c:pt idx="324">
                  <c:v>4.3421518624342745</c:v>
                </c:pt>
                <c:pt idx="325">
                  <c:v>4.8864158069018142</c:v>
                </c:pt>
                <c:pt idx="326">
                  <c:v>8.0844254016140411</c:v>
                </c:pt>
                <c:pt idx="327">
                  <c:v>8.2596606569352815</c:v>
                </c:pt>
                <c:pt idx="328">
                  <c:v>7.4305768434102664</c:v>
                </c:pt>
                <c:pt idx="329">
                  <c:v>7.6977829075017761</c:v>
                </c:pt>
                <c:pt idx="330">
                  <c:v>7.9570382243095912</c:v>
                </c:pt>
                <c:pt idx="331">
                  <c:v>7.5238517159189788</c:v>
                </c:pt>
                <c:pt idx="332">
                  <c:v>8.0849907761819555</c:v>
                </c:pt>
                <c:pt idx="333">
                  <c:v>8.4948569779212004</c:v>
                </c:pt>
                <c:pt idx="334">
                  <c:v>9.0843287169521947</c:v>
                </c:pt>
                <c:pt idx="335">
                  <c:v>9.6139549938612561</c:v>
                </c:pt>
                <c:pt idx="336">
                  <c:v>11.080601039132702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BD-4B60-BDC5-D3172F4561DE}"/>
            </c:ext>
          </c:extLst>
        </c:ser>
        <c:ser>
          <c:idx val="3"/>
          <c:order val="2"/>
          <c:tx>
            <c:strRef>
              <c:f>census!$Z$3</c:f>
              <c:strCache>
                <c:ptCount val="1"/>
                <c:pt idx="0">
                  <c:v>min, Pred. 1 wk. ago</c:v>
                </c:pt>
              </c:strCache>
            </c:strRef>
          </c:tx>
          <c:spPr>
            <a:ln w="25400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circle"/>
            <c:size val="2"/>
            <c:spPr>
              <a:solidFill>
                <a:schemeClr val="accent1">
                  <a:lumMod val="60000"/>
                  <a:lumOff val="40000"/>
                </a:schemeClr>
              </a:solidFill>
              <a:ln w="317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(census!$A$38:$A$88,census!$A$101:$A$386)</c:f>
              <c:numCache>
                <c:formatCode>m/d/yy;@</c:formatCode>
                <c:ptCount val="337"/>
                <c:pt idx="0">
                  <c:v>43929</c:v>
                </c:pt>
                <c:pt idx="1">
                  <c:v>43930</c:v>
                </c:pt>
                <c:pt idx="2">
                  <c:v>43931</c:v>
                </c:pt>
                <c:pt idx="3">
                  <c:v>43932</c:v>
                </c:pt>
                <c:pt idx="4">
                  <c:v>43933</c:v>
                </c:pt>
                <c:pt idx="5">
                  <c:v>43934</c:v>
                </c:pt>
                <c:pt idx="6">
                  <c:v>43935</c:v>
                </c:pt>
                <c:pt idx="7">
                  <c:v>43936</c:v>
                </c:pt>
                <c:pt idx="8">
                  <c:v>43937</c:v>
                </c:pt>
                <c:pt idx="9">
                  <c:v>43938</c:v>
                </c:pt>
                <c:pt idx="10">
                  <c:v>43939</c:v>
                </c:pt>
                <c:pt idx="11">
                  <c:v>43940</c:v>
                </c:pt>
                <c:pt idx="12">
                  <c:v>43941</c:v>
                </c:pt>
                <c:pt idx="13">
                  <c:v>43942</c:v>
                </c:pt>
                <c:pt idx="14">
                  <c:v>43943</c:v>
                </c:pt>
                <c:pt idx="15">
                  <c:v>43944</c:v>
                </c:pt>
                <c:pt idx="16">
                  <c:v>43945</c:v>
                </c:pt>
                <c:pt idx="17">
                  <c:v>43946</c:v>
                </c:pt>
                <c:pt idx="18">
                  <c:v>43947</c:v>
                </c:pt>
                <c:pt idx="19">
                  <c:v>43948</c:v>
                </c:pt>
                <c:pt idx="20">
                  <c:v>43949</c:v>
                </c:pt>
                <c:pt idx="21">
                  <c:v>43950</c:v>
                </c:pt>
                <c:pt idx="22">
                  <c:v>43951</c:v>
                </c:pt>
                <c:pt idx="23">
                  <c:v>43952</c:v>
                </c:pt>
                <c:pt idx="24">
                  <c:v>43953</c:v>
                </c:pt>
                <c:pt idx="25">
                  <c:v>43954</c:v>
                </c:pt>
                <c:pt idx="26">
                  <c:v>43955</c:v>
                </c:pt>
                <c:pt idx="27">
                  <c:v>43956</c:v>
                </c:pt>
                <c:pt idx="28">
                  <c:v>43957</c:v>
                </c:pt>
                <c:pt idx="29">
                  <c:v>43958</c:v>
                </c:pt>
                <c:pt idx="30">
                  <c:v>43959</c:v>
                </c:pt>
                <c:pt idx="31">
                  <c:v>43960</c:v>
                </c:pt>
                <c:pt idx="32">
                  <c:v>43961</c:v>
                </c:pt>
                <c:pt idx="33">
                  <c:v>43962</c:v>
                </c:pt>
                <c:pt idx="34">
                  <c:v>43963</c:v>
                </c:pt>
                <c:pt idx="35">
                  <c:v>43964</c:v>
                </c:pt>
                <c:pt idx="36">
                  <c:v>43965</c:v>
                </c:pt>
                <c:pt idx="37">
                  <c:v>43966</c:v>
                </c:pt>
                <c:pt idx="38">
                  <c:v>43967</c:v>
                </c:pt>
                <c:pt idx="39">
                  <c:v>43968</c:v>
                </c:pt>
                <c:pt idx="40">
                  <c:v>43969</c:v>
                </c:pt>
                <c:pt idx="41">
                  <c:v>43970</c:v>
                </c:pt>
                <c:pt idx="42">
                  <c:v>43971</c:v>
                </c:pt>
                <c:pt idx="43">
                  <c:v>43972</c:v>
                </c:pt>
                <c:pt idx="44">
                  <c:v>43973</c:v>
                </c:pt>
                <c:pt idx="45">
                  <c:v>43974</c:v>
                </c:pt>
                <c:pt idx="46">
                  <c:v>43975</c:v>
                </c:pt>
                <c:pt idx="47">
                  <c:v>43976</c:v>
                </c:pt>
                <c:pt idx="48">
                  <c:v>43977</c:v>
                </c:pt>
                <c:pt idx="49">
                  <c:v>43978</c:v>
                </c:pt>
                <c:pt idx="50">
                  <c:v>43979</c:v>
                </c:pt>
                <c:pt idx="51">
                  <c:v>43992</c:v>
                </c:pt>
                <c:pt idx="52">
                  <c:v>43993</c:v>
                </c:pt>
                <c:pt idx="53">
                  <c:v>43994</c:v>
                </c:pt>
                <c:pt idx="54">
                  <c:v>43995</c:v>
                </c:pt>
                <c:pt idx="55">
                  <c:v>43996</c:v>
                </c:pt>
                <c:pt idx="56">
                  <c:v>43997</c:v>
                </c:pt>
                <c:pt idx="57">
                  <c:v>43998</c:v>
                </c:pt>
                <c:pt idx="58">
                  <c:v>43999</c:v>
                </c:pt>
                <c:pt idx="59">
                  <c:v>44000</c:v>
                </c:pt>
                <c:pt idx="60">
                  <c:v>44001</c:v>
                </c:pt>
                <c:pt idx="61">
                  <c:v>44002</c:v>
                </c:pt>
                <c:pt idx="62">
                  <c:v>44003</c:v>
                </c:pt>
                <c:pt idx="63">
                  <c:v>44004</c:v>
                </c:pt>
                <c:pt idx="64">
                  <c:v>44005</c:v>
                </c:pt>
                <c:pt idx="65">
                  <c:v>44006</c:v>
                </c:pt>
                <c:pt idx="66">
                  <c:v>44007</c:v>
                </c:pt>
                <c:pt idx="67">
                  <c:v>44008</c:v>
                </c:pt>
                <c:pt idx="68">
                  <c:v>44009</c:v>
                </c:pt>
                <c:pt idx="69">
                  <c:v>44010</c:v>
                </c:pt>
                <c:pt idx="70">
                  <c:v>44011</c:v>
                </c:pt>
                <c:pt idx="71">
                  <c:v>44012</c:v>
                </c:pt>
                <c:pt idx="72">
                  <c:v>44013</c:v>
                </c:pt>
                <c:pt idx="73">
                  <c:v>44014</c:v>
                </c:pt>
                <c:pt idx="74">
                  <c:v>44015</c:v>
                </c:pt>
                <c:pt idx="75">
                  <c:v>44016</c:v>
                </c:pt>
                <c:pt idx="76">
                  <c:v>44017</c:v>
                </c:pt>
                <c:pt idx="77">
                  <c:v>44018</c:v>
                </c:pt>
                <c:pt idx="78">
                  <c:v>44019</c:v>
                </c:pt>
                <c:pt idx="79">
                  <c:v>44020</c:v>
                </c:pt>
                <c:pt idx="80">
                  <c:v>44021</c:v>
                </c:pt>
                <c:pt idx="81">
                  <c:v>44022</c:v>
                </c:pt>
                <c:pt idx="82">
                  <c:v>44023</c:v>
                </c:pt>
                <c:pt idx="83">
                  <c:v>44024</c:v>
                </c:pt>
                <c:pt idx="84">
                  <c:v>44025</c:v>
                </c:pt>
                <c:pt idx="85">
                  <c:v>44026</c:v>
                </c:pt>
                <c:pt idx="86">
                  <c:v>44027</c:v>
                </c:pt>
                <c:pt idx="87">
                  <c:v>44028</c:v>
                </c:pt>
                <c:pt idx="88">
                  <c:v>44029</c:v>
                </c:pt>
                <c:pt idx="89">
                  <c:v>44030</c:v>
                </c:pt>
                <c:pt idx="90">
                  <c:v>44031</c:v>
                </c:pt>
                <c:pt idx="91">
                  <c:v>44032</c:v>
                </c:pt>
                <c:pt idx="92">
                  <c:v>44033</c:v>
                </c:pt>
                <c:pt idx="93">
                  <c:v>44034</c:v>
                </c:pt>
                <c:pt idx="94">
                  <c:v>44035</c:v>
                </c:pt>
                <c:pt idx="95">
                  <c:v>44036</c:v>
                </c:pt>
                <c:pt idx="96">
                  <c:v>44037</c:v>
                </c:pt>
                <c:pt idx="97">
                  <c:v>44038</c:v>
                </c:pt>
                <c:pt idx="98">
                  <c:v>44039</c:v>
                </c:pt>
                <c:pt idx="99">
                  <c:v>44040</c:v>
                </c:pt>
                <c:pt idx="100">
                  <c:v>44041</c:v>
                </c:pt>
                <c:pt idx="101">
                  <c:v>44042</c:v>
                </c:pt>
                <c:pt idx="102">
                  <c:v>44043</c:v>
                </c:pt>
                <c:pt idx="103">
                  <c:v>44044</c:v>
                </c:pt>
                <c:pt idx="104">
                  <c:v>44045</c:v>
                </c:pt>
                <c:pt idx="105">
                  <c:v>44046</c:v>
                </c:pt>
                <c:pt idx="106">
                  <c:v>44047</c:v>
                </c:pt>
                <c:pt idx="107">
                  <c:v>44048</c:v>
                </c:pt>
                <c:pt idx="108">
                  <c:v>44049</c:v>
                </c:pt>
                <c:pt idx="109">
                  <c:v>44050</c:v>
                </c:pt>
                <c:pt idx="110">
                  <c:v>44051</c:v>
                </c:pt>
                <c:pt idx="111">
                  <c:v>44052</c:v>
                </c:pt>
                <c:pt idx="112">
                  <c:v>44053</c:v>
                </c:pt>
                <c:pt idx="113">
                  <c:v>44054</c:v>
                </c:pt>
                <c:pt idx="114">
                  <c:v>44055</c:v>
                </c:pt>
                <c:pt idx="115">
                  <c:v>44056</c:v>
                </c:pt>
                <c:pt idx="116">
                  <c:v>44057</c:v>
                </c:pt>
                <c:pt idx="117">
                  <c:v>44058</c:v>
                </c:pt>
                <c:pt idx="118">
                  <c:v>44059</c:v>
                </c:pt>
                <c:pt idx="119">
                  <c:v>44060</c:v>
                </c:pt>
                <c:pt idx="120">
                  <c:v>44061</c:v>
                </c:pt>
                <c:pt idx="121">
                  <c:v>44062</c:v>
                </c:pt>
                <c:pt idx="122">
                  <c:v>44063</c:v>
                </c:pt>
                <c:pt idx="123">
                  <c:v>44064</c:v>
                </c:pt>
                <c:pt idx="124">
                  <c:v>44065</c:v>
                </c:pt>
                <c:pt idx="125">
                  <c:v>44066</c:v>
                </c:pt>
                <c:pt idx="126">
                  <c:v>44067</c:v>
                </c:pt>
                <c:pt idx="127">
                  <c:v>44068</c:v>
                </c:pt>
                <c:pt idx="128">
                  <c:v>44069</c:v>
                </c:pt>
                <c:pt idx="129">
                  <c:v>44070</c:v>
                </c:pt>
                <c:pt idx="130">
                  <c:v>44071</c:v>
                </c:pt>
                <c:pt idx="131">
                  <c:v>44072</c:v>
                </c:pt>
                <c:pt idx="132">
                  <c:v>44073</c:v>
                </c:pt>
                <c:pt idx="133">
                  <c:v>44074</c:v>
                </c:pt>
                <c:pt idx="134">
                  <c:v>44075</c:v>
                </c:pt>
                <c:pt idx="135">
                  <c:v>44076</c:v>
                </c:pt>
                <c:pt idx="136">
                  <c:v>44077</c:v>
                </c:pt>
                <c:pt idx="137">
                  <c:v>44078</c:v>
                </c:pt>
                <c:pt idx="138">
                  <c:v>44079</c:v>
                </c:pt>
                <c:pt idx="139">
                  <c:v>44080</c:v>
                </c:pt>
                <c:pt idx="140">
                  <c:v>44081</c:v>
                </c:pt>
                <c:pt idx="141">
                  <c:v>44082</c:v>
                </c:pt>
                <c:pt idx="142">
                  <c:v>44083</c:v>
                </c:pt>
                <c:pt idx="143">
                  <c:v>44084</c:v>
                </c:pt>
                <c:pt idx="144">
                  <c:v>44085</c:v>
                </c:pt>
                <c:pt idx="145">
                  <c:v>44086</c:v>
                </c:pt>
                <c:pt idx="146">
                  <c:v>44087</c:v>
                </c:pt>
                <c:pt idx="147">
                  <c:v>44088</c:v>
                </c:pt>
                <c:pt idx="148">
                  <c:v>44089</c:v>
                </c:pt>
                <c:pt idx="149">
                  <c:v>44090</c:v>
                </c:pt>
                <c:pt idx="150">
                  <c:v>44091</c:v>
                </c:pt>
                <c:pt idx="151">
                  <c:v>44092</c:v>
                </c:pt>
                <c:pt idx="152">
                  <c:v>44093</c:v>
                </c:pt>
                <c:pt idx="153">
                  <c:v>44094</c:v>
                </c:pt>
                <c:pt idx="154">
                  <c:v>44095</c:v>
                </c:pt>
                <c:pt idx="155">
                  <c:v>44096</c:v>
                </c:pt>
                <c:pt idx="156">
                  <c:v>44097</c:v>
                </c:pt>
                <c:pt idx="157">
                  <c:v>44098</c:v>
                </c:pt>
                <c:pt idx="158">
                  <c:v>44099</c:v>
                </c:pt>
                <c:pt idx="159">
                  <c:v>44100</c:v>
                </c:pt>
                <c:pt idx="160">
                  <c:v>44101</c:v>
                </c:pt>
                <c:pt idx="161">
                  <c:v>44102</c:v>
                </c:pt>
                <c:pt idx="162">
                  <c:v>44103</c:v>
                </c:pt>
                <c:pt idx="163">
                  <c:v>44104</c:v>
                </c:pt>
                <c:pt idx="164">
                  <c:v>44105</c:v>
                </c:pt>
                <c:pt idx="165">
                  <c:v>44106</c:v>
                </c:pt>
                <c:pt idx="166">
                  <c:v>44107</c:v>
                </c:pt>
                <c:pt idx="167">
                  <c:v>44108</c:v>
                </c:pt>
                <c:pt idx="168">
                  <c:v>44109</c:v>
                </c:pt>
                <c:pt idx="169">
                  <c:v>44110</c:v>
                </c:pt>
                <c:pt idx="170">
                  <c:v>44111</c:v>
                </c:pt>
                <c:pt idx="171">
                  <c:v>44112</c:v>
                </c:pt>
                <c:pt idx="172">
                  <c:v>44113</c:v>
                </c:pt>
                <c:pt idx="173">
                  <c:v>44114</c:v>
                </c:pt>
                <c:pt idx="174">
                  <c:v>44115</c:v>
                </c:pt>
                <c:pt idx="175">
                  <c:v>44116</c:v>
                </c:pt>
                <c:pt idx="176">
                  <c:v>44117</c:v>
                </c:pt>
                <c:pt idx="177">
                  <c:v>44118</c:v>
                </c:pt>
                <c:pt idx="178">
                  <c:v>44119</c:v>
                </c:pt>
                <c:pt idx="179">
                  <c:v>44120</c:v>
                </c:pt>
                <c:pt idx="180">
                  <c:v>44121</c:v>
                </c:pt>
                <c:pt idx="181">
                  <c:v>44122</c:v>
                </c:pt>
                <c:pt idx="182">
                  <c:v>44123</c:v>
                </c:pt>
                <c:pt idx="183">
                  <c:v>44124</c:v>
                </c:pt>
                <c:pt idx="184">
                  <c:v>44125</c:v>
                </c:pt>
                <c:pt idx="185">
                  <c:v>44126</c:v>
                </c:pt>
                <c:pt idx="186">
                  <c:v>44127</c:v>
                </c:pt>
                <c:pt idx="187">
                  <c:v>44128</c:v>
                </c:pt>
                <c:pt idx="188">
                  <c:v>44129</c:v>
                </c:pt>
                <c:pt idx="189">
                  <c:v>44130</c:v>
                </c:pt>
                <c:pt idx="190">
                  <c:v>44131</c:v>
                </c:pt>
                <c:pt idx="191">
                  <c:v>44132</c:v>
                </c:pt>
                <c:pt idx="192">
                  <c:v>44133</c:v>
                </c:pt>
                <c:pt idx="193">
                  <c:v>44134</c:v>
                </c:pt>
                <c:pt idx="194">
                  <c:v>44135</c:v>
                </c:pt>
                <c:pt idx="195">
                  <c:v>44136</c:v>
                </c:pt>
                <c:pt idx="196">
                  <c:v>44137</c:v>
                </c:pt>
                <c:pt idx="197">
                  <c:v>44138</c:v>
                </c:pt>
                <c:pt idx="198">
                  <c:v>44139</c:v>
                </c:pt>
                <c:pt idx="199">
                  <c:v>44140</c:v>
                </c:pt>
                <c:pt idx="200">
                  <c:v>44141</c:v>
                </c:pt>
                <c:pt idx="201">
                  <c:v>44142</c:v>
                </c:pt>
                <c:pt idx="202">
                  <c:v>44143</c:v>
                </c:pt>
                <c:pt idx="203">
                  <c:v>44144</c:v>
                </c:pt>
                <c:pt idx="204">
                  <c:v>44145</c:v>
                </c:pt>
                <c:pt idx="205">
                  <c:v>44146</c:v>
                </c:pt>
                <c:pt idx="206">
                  <c:v>44147</c:v>
                </c:pt>
                <c:pt idx="207">
                  <c:v>44148</c:v>
                </c:pt>
                <c:pt idx="208">
                  <c:v>44149</c:v>
                </c:pt>
                <c:pt idx="209">
                  <c:v>44150</c:v>
                </c:pt>
                <c:pt idx="210">
                  <c:v>44151</c:v>
                </c:pt>
                <c:pt idx="211">
                  <c:v>44152</c:v>
                </c:pt>
                <c:pt idx="212">
                  <c:v>44153</c:v>
                </c:pt>
                <c:pt idx="213">
                  <c:v>44154</c:v>
                </c:pt>
                <c:pt idx="214">
                  <c:v>44155</c:v>
                </c:pt>
                <c:pt idx="215">
                  <c:v>44156</c:v>
                </c:pt>
                <c:pt idx="216">
                  <c:v>44157</c:v>
                </c:pt>
                <c:pt idx="217">
                  <c:v>44158</c:v>
                </c:pt>
                <c:pt idx="218">
                  <c:v>44159</c:v>
                </c:pt>
                <c:pt idx="219">
                  <c:v>44160</c:v>
                </c:pt>
                <c:pt idx="220">
                  <c:v>44161</c:v>
                </c:pt>
                <c:pt idx="221">
                  <c:v>44162</c:v>
                </c:pt>
                <c:pt idx="222">
                  <c:v>44163</c:v>
                </c:pt>
                <c:pt idx="223">
                  <c:v>44164</c:v>
                </c:pt>
                <c:pt idx="224">
                  <c:v>44165</c:v>
                </c:pt>
                <c:pt idx="225">
                  <c:v>44166</c:v>
                </c:pt>
                <c:pt idx="226">
                  <c:v>44167</c:v>
                </c:pt>
                <c:pt idx="227">
                  <c:v>44168</c:v>
                </c:pt>
                <c:pt idx="228">
                  <c:v>44169</c:v>
                </c:pt>
                <c:pt idx="229">
                  <c:v>44170</c:v>
                </c:pt>
                <c:pt idx="230">
                  <c:v>44171</c:v>
                </c:pt>
                <c:pt idx="231">
                  <c:v>44172</c:v>
                </c:pt>
                <c:pt idx="232">
                  <c:v>44173</c:v>
                </c:pt>
                <c:pt idx="233">
                  <c:v>44174</c:v>
                </c:pt>
                <c:pt idx="234">
                  <c:v>44175</c:v>
                </c:pt>
                <c:pt idx="235">
                  <c:v>44176</c:v>
                </c:pt>
                <c:pt idx="236">
                  <c:v>44177</c:v>
                </c:pt>
                <c:pt idx="237">
                  <c:v>44178</c:v>
                </c:pt>
                <c:pt idx="238">
                  <c:v>44179</c:v>
                </c:pt>
                <c:pt idx="239">
                  <c:v>44180</c:v>
                </c:pt>
                <c:pt idx="240">
                  <c:v>44181</c:v>
                </c:pt>
                <c:pt idx="241">
                  <c:v>44182</c:v>
                </c:pt>
                <c:pt idx="242">
                  <c:v>44183</c:v>
                </c:pt>
                <c:pt idx="243">
                  <c:v>44184</c:v>
                </c:pt>
                <c:pt idx="244">
                  <c:v>44185</c:v>
                </c:pt>
                <c:pt idx="245">
                  <c:v>44186</c:v>
                </c:pt>
                <c:pt idx="246">
                  <c:v>44187</c:v>
                </c:pt>
                <c:pt idx="247">
                  <c:v>44188</c:v>
                </c:pt>
                <c:pt idx="248">
                  <c:v>44189</c:v>
                </c:pt>
                <c:pt idx="249">
                  <c:v>44190</c:v>
                </c:pt>
                <c:pt idx="250">
                  <c:v>44191</c:v>
                </c:pt>
                <c:pt idx="251">
                  <c:v>44192</c:v>
                </c:pt>
                <c:pt idx="252">
                  <c:v>44193</c:v>
                </c:pt>
                <c:pt idx="253">
                  <c:v>44194</c:v>
                </c:pt>
                <c:pt idx="254">
                  <c:v>44195</c:v>
                </c:pt>
                <c:pt idx="255">
                  <c:v>44196</c:v>
                </c:pt>
                <c:pt idx="256">
                  <c:v>44197</c:v>
                </c:pt>
                <c:pt idx="257">
                  <c:v>44198</c:v>
                </c:pt>
                <c:pt idx="258">
                  <c:v>44199</c:v>
                </c:pt>
                <c:pt idx="259">
                  <c:v>44200</c:v>
                </c:pt>
                <c:pt idx="260">
                  <c:v>44201</c:v>
                </c:pt>
                <c:pt idx="261">
                  <c:v>44202</c:v>
                </c:pt>
                <c:pt idx="262">
                  <c:v>44203</c:v>
                </c:pt>
                <c:pt idx="263">
                  <c:v>44204</c:v>
                </c:pt>
                <c:pt idx="264">
                  <c:v>44205</c:v>
                </c:pt>
                <c:pt idx="265">
                  <c:v>44206</c:v>
                </c:pt>
                <c:pt idx="266">
                  <c:v>44207</c:v>
                </c:pt>
                <c:pt idx="267">
                  <c:v>44208</c:v>
                </c:pt>
                <c:pt idx="268">
                  <c:v>44209</c:v>
                </c:pt>
                <c:pt idx="269">
                  <c:v>44210</c:v>
                </c:pt>
                <c:pt idx="270">
                  <c:v>44211</c:v>
                </c:pt>
                <c:pt idx="271">
                  <c:v>44212</c:v>
                </c:pt>
                <c:pt idx="272">
                  <c:v>44213</c:v>
                </c:pt>
                <c:pt idx="273">
                  <c:v>44214</c:v>
                </c:pt>
                <c:pt idx="274">
                  <c:v>44215</c:v>
                </c:pt>
                <c:pt idx="275">
                  <c:v>44216</c:v>
                </c:pt>
                <c:pt idx="276">
                  <c:v>44217</c:v>
                </c:pt>
                <c:pt idx="277">
                  <c:v>44218</c:v>
                </c:pt>
                <c:pt idx="278">
                  <c:v>44219</c:v>
                </c:pt>
                <c:pt idx="279">
                  <c:v>44220</c:v>
                </c:pt>
                <c:pt idx="280">
                  <c:v>44221</c:v>
                </c:pt>
                <c:pt idx="281">
                  <c:v>44222</c:v>
                </c:pt>
                <c:pt idx="282">
                  <c:v>44223</c:v>
                </c:pt>
                <c:pt idx="283">
                  <c:v>44224</c:v>
                </c:pt>
                <c:pt idx="284">
                  <c:v>44225</c:v>
                </c:pt>
                <c:pt idx="285">
                  <c:v>44226</c:v>
                </c:pt>
                <c:pt idx="286">
                  <c:v>44227</c:v>
                </c:pt>
                <c:pt idx="287">
                  <c:v>44228</c:v>
                </c:pt>
                <c:pt idx="288">
                  <c:v>44229</c:v>
                </c:pt>
                <c:pt idx="289">
                  <c:v>44230</c:v>
                </c:pt>
                <c:pt idx="290">
                  <c:v>44231</c:v>
                </c:pt>
                <c:pt idx="291">
                  <c:v>44232</c:v>
                </c:pt>
                <c:pt idx="292">
                  <c:v>44233</c:v>
                </c:pt>
                <c:pt idx="293">
                  <c:v>44234</c:v>
                </c:pt>
                <c:pt idx="294">
                  <c:v>44235</c:v>
                </c:pt>
                <c:pt idx="295">
                  <c:v>44236</c:v>
                </c:pt>
                <c:pt idx="296">
                  <c:v>44237</c:v>
                </c:pt>
                <c:pt idx="297">
                  <c:v>44238</c:v>
                </c:pt>
                <c:pt idx="298">
                  <c:v>44239</c:v>
                </c:pt>
                <c:pt idx="299">
                  <c:v>44240</c:v>
                </c:pt>
                <c:pt idx="300">
                  <c:v>44241</c:v>
                </c:pt>
                <c:pt idx="301">
                  <c:v>44242</c:v>
                </c:pt>
                <c:pt idx="302">
                  <c:v>44243</c:v>
                </c:pt>
                <c:pt idx="303">
                  <c:v>44244</c:v>
                </c:pt>
                <c:pt idx="304">
                  <c:v>44245</c:v>
                </c:pt>
                <c:pt idx="305">
                  <c:v>44246</c:v>
                </c:pt>
                <c:pt idx="306">
                  <c:v>44247</c:v>
                </c:pt>
                <c:pt idx="307">
                  <c:v>44248</c:v>
                </c:pt>
                <c:pt idx="308">
                  <c:v>44249</c:v>
                </c:pt>
                <c:pt idx="309">
                  <c:v>44250</c:v>
                </c:pt>
                <c:pt idx="310">
                  <c:v>44251</c:v>
                </c:pt>
                <c:pt idx="311">
                  <c:v>44252</c:v>
                </c:pt>
                <c:pt idx="312">
                  <c:v>44253</c:v>
                </c:pt>
                <c:pt idx="313">
                  <c:v>44254</c:v>
                </c:pt>
                <c:pt idx="314">
                  <c:v>44255</c:v>
                </c:pt>
                <c:pt idx="315">
                  <c:v>44256</c:v>
                </c:pt>
                <c:pt idx="316">
                  <c:v>44257</c:v>
                </c:pt>
                <c:pt idx="317">
                  <c:v>44258</c:v>
                </c:pt>
                <c:pt idx="318">
                  <c:v>44259</c:v>
                </c:pt>
                <c:pt idx="319">
                  <c:v>44260</c:v>
                </c:pt>
                <c:pt idx="320">
                  <c:v>44261</c:v>
                </c:pt>
                <c:pt idx="321">
                  <c:v>44262</c:v>
                </c:pt>
                <c:pt idx="322">
                  <c:v>44263</c:v>
                </c:pt>
                <c:pt idx="323">
                  <c:v>44264</c:v>
                </c:pt>
                <c:pt idx="324">
                  <c:v>44265</c:v>
                </c:pt>
                <c:pt idx="325">
                  <c:v>44266</c:v>
                </c:pt>
                <c:pt idx="326">
                  <c:v>44267</c:v>
                </c:pt>
                <c:pt idx="327">
                  <c:v>44268</c:v>
                </c:pt>
                <c:pt idx="328">
                  <c:v>44269</c:v>
                </c:pt>
                <c:pt idx="329">
                  <c:v>44270</c:v>
                </c:pt>
                <c:pt idx="330">
                  <c:v>44271</c:v>
                </c:pt>
                <c:pt idx="331">
                  <c:v>44272</c:v>
                </c:pt>
                <c:pt idx="332">
                  <c:v>44273</c:v>
                </c:pt>
                <c:pt idx="333">
                  <c:v>44274</c:v>
                </c:pt>
                <c:pt idx="334">
                  <c:v>44275</c:v>
                </c:pt>
                <c:pt idx="335">
                  <c:v>44276</c:v>
                </c:pt>
                <c:pt idx="336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census!$Z$9:$Z$386</c15:sqref>
                  </c15:fullRef>
                </c:ext>
              </c:extLst>
              <c:f>(census!$Z$38:$Z$88,census!$Z$101:$Z$386)</c:f>
              <c:numCache>
                <c:formatCode>0</c:formatCode>
                <c:ptCount val="337"/>
                <c:pt idx="0">
                  <c:v>28</c:v>
                </c:pt>
                <c:pt idx="1">
                  <c:v>22</c:v>
                </c:pt>
                <c:pt idx="2">
                  <c:v>36</c:v>
                </c:pt>
                <c:pt idx="3">
                  <c:v>25</c:v>
                </c:pt>
                <c:pt idx="4">
                  <c:v>28</c:v>
                </c:pt>
                <c:pt idx="5">
                  <c:v>26</c:v>
                </c:pt>
                <c:pt idx="6">
                  <c:v>27</c:v>
                </c:pt>
                <c:pt idx="7">
                  <c:v>26</c:v>
                </c:pt>
                <c:pt idx="8">
                  <c:v>35</c:v>
                </c:pt>
                <c:pt idx="9">
                  <c:v>30</c:v>
                </c:pt>
                <c:pt idx="10">
                  <c:v>28</c:v>
                </c:pt>
                <c:pt idx="11">
                  <c:v>31</c:v>
                </c:pt>
                <c:pt idx="12">
                  <c:v>34</c:v>
                </c:pt>
                <c:pt idx="13">
                  <c:v>31</c:v>
                </c:pt>
                <c:pt idx="14">
                  <c:v>38</c:v>
                </c:pt>
                <c:pt idx="15">
                  <c:v>33</c:v>
                </c:pt>
                <c:pt idx="16">
                  <c:v>24</c:v>
                </c:pt>
                <c:pt idx="17">
                  <c:v>26</c:v>
                </c:pt>
                <c:pt idx="18">
                  <c:v>29</c:v>
                </c:pt>
                <c:pt idx="19">
                  <c:v>29</c:v>
                </c:pt>
                <c:pt idx="20">
                  <c:v>30</c:v>
                </c:pt>
                <c:pt idx="21">
                  <c:v>32</c:v>
                </c:pt>
                <c:pt idx="22">
                  <c:v>32</c:v>
                </c:pt>
                <c:pt idx="23">
                  <c:v>27</c:v>
                </c:pt>
                <c:pt idx="24">
                  <c:v>25</c:v>
                </c:pt>
                <c:pt idx="25">
                  <c:v>27</c:v>
                </c:pt>
                <c:pt idx="26">
                  <c:v>27</c:v>
                </c:pt>
                <c:pt idx="27">
                  <c:v>29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32</c:v>
                </c:pt>
                <c:pt idx="32">
                  <c:v>33</c:v>
                </c:pt>
                <c:pt idx="33">
                  <c:v>32</c:v>
                </c:pt>
                <c:pt idx="34">
                  <c:v>33</c:v>
                </c:pt>
                <c:pt idx="35">
                  <c:v>32</c:v>
                </c:pt>
                <c:pt idx="36">
                  <c:v>30</c:v>
                </c:pt>
                <c:pt idx="37">
                  <c:v>29</c:v>
                </c:pt>
                <c:pt idx="38">
                  <c:v>28</c:v>
                </c:pt>
                <c:pt idx="39">
                  <c:v>27</c:v>
                </c:pt>
                <c:pt idx="40">
                  <c:v>26</c:v>
                </c:pt>
                <c:pt idx="41">
                  <c:v>20</c:v>
                </c:pt>
                <c:pt idx="42">
                  <c:v>19</c:v>
                </c:pt>
                <c:pt idx="43">
                  <c:v>22</c:v>
                </c:pt>
                <c:pt idx="44">
                  <c:v>22</c:v>
                </c:pt>
                <c:pt idx="45">
                  <c:v>20</c:v>
                </c:pt>
                <c:pt idx="46">
                  <c:v>17</c:v>
                </c:pt>
                <c:pt idx="47">
                  <c:v>17</c:v>
                </c:pt>
                <c:pt idx="48">
                  <c:v>17</c:v>
                </c:pt>
                <c:pt idx="49">
                  <c:v>15</c:v>
                </c:pt>
                <c:pt idx="50">
                  <c:v>17</c:v>
                </c:pt>
                <c:pt idx="51">
                  <c:v>9</c:v>
                </c:pt>
                <c:pt idx="52">
                  <c:v>9</c:v>
                </c:pt>
                <c:pt idx="53">
                  <c:v>8</c:v>
                </c:pt>
                <c:pt idx="54">
                  <c:v>7</c:v>
                </c:pt>
                <c:pt idx="55">
                  <c:v>7</c:v>
                </c:pt>
                <c:pt idx="56">
                  <c:v>7</c:v>
                </c:pt>
                <c:pt idx="57">
                  <c:v>9</c:v>
                </c:pt>
                <c:pt idx="58">
                  <c:v>9</c:v>
                </c:pt>
                <c:pt idx="59">
                  <c:v>8</c:v>
                </c:pt>
                <c:pt idx="60">
                  <c:v>6</c:v>
                </c:pt>
                <c:pt idx="61">
                  <c:v>6</c:v>
                </c:pt>
                <c:pt idx="62">
                  <c:v>5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7</c:v>
                </c:pt>
                <c:pt idx="68">
                  <c:v>8</c:v>
                </c:pt>
                <c:pt idx="69">
                  <c:v>7</c:v>
                </c:pt>
                <c:pt idx="70">
                  <c:v>8</c:v>
                </c:pt>
                <c:pt idx="71">
                  <c:v>7</c:v>
                </c:pt>
                <c:pt idx="72">
                  <c:v>7</c:v>
                </c:pt>
                <c:pt idx="73">
                  <c:v>6</c:v>
                </c:pt>
                <c:pt idx="74">
                  <c:v>6</c:v>
                </c:pt>
                <c:pt idx="75">
                  <c:v>5</c:v>
                </c:pt>
                <c:pt idx="76">
                  <c:v>5</c:v>
                </c:pt>
                <c:pt idx="77">
                  <c:v>6</c:v>
                </c:pt>
                <c:pt idx="78">
                  <c:v>6</c:v>
                </c:pt>
                <c:pt idx="79">
                  <c:v>6</c:v>
                </c:pt>
                <c:pt idx="80">
                  <c:v>8</c:v>
                </c:pt>
                <c:pt idx="81">
                  <c:v>7</c:v>
                </c:pt>
                <c:pt idx="82">
                  <c:v>7</c:v>
                </c:pt>
                <c:pt idx="83">
                  <c:v>7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9</c:v>
                </c:pt>
                <c:pt idx="88">
                  <c:v>9</c:v>
                </c:pt>
                <c:pt idx="89">
                  <c:v>10</c:v>
                </c:pt>
                <c:pt idx="90">
                  <c:v>9</c:v>
                </c:pt>
                <c:pt idx="91">
                  <c:v>6</c:v>
                </c:pt>
                <c:pt idx="92">
                  <c:v>5</c:v>
                </c:pt>
                <c:pt idx="93">
                  <c:v>6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6</c:v>
                </c:pt>
                <c:pt idx="99">
                  <c:v>6</c:v>
                </c:pt>
                <c:pt idx="100">
                  <c:v>6</c:v>
                </c:pt>
                <c:pt idx="101">
                  <c:v>9</c:v>
                </c:pt>
                <c:pt idx="102">
                  <c:v>9</c:v>
                </c:pt>
                <c:pt idx="103">
                  <c:v>10</c:v>
                </c:pt>
                <c:pt idx="104">
                  <c:v>10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4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4</c:v>
                </c:pt>
                <c:pt idx="120">
                  <c:v>4</c:v>
                </c:pt>
                <c:pt idx="121">
                  <c:v>3</c:v>
                </c:pt>
                <c:pt idx="122">
                  <c:v>8.159963824394584</c:v>
                </c:pt>
                <c:pt idx="123">
                  <c:v>7.6094059399424232</c:v>
                </c:pt>
                <c:pt idx="124">
                  <c:v>8.0788808284832001</c:v>
                </c:pt>
                <c:pt idx="125">
                  <c:v>7.5737905902120142</c:v>
                </c:pt>
                <c:pt idx="126">
                  <c:v>8.2484669643992401</c:v>
                </c:pt>
                <c:pt idx="127">
                  <c:v>8.8429749565501687</c:v>
                </c:pt>
                <c:pt idx="128">
                  <c:v>8.2955112535562936</c:v>
                </c:pt>
                <c:pt idx="129" formatCode="#,##0">
                  <c:v>4.6977342783079843</c:v>
                </c:pt>
                <c:pt idx="130" formatCode="#,##0">
                  <c:v>5.4441265624050557</c:v>
                </c:pt>
                <c:pt idx="131" formatCode="#,##0">
                  <c:v>6.1201654899090032</c:v>
                </c:pt>
                <c:pt idx="132" formatCode="#,##0">
                  <c:v>6.7702330307311387</c:v>
                </c:pt>
                <c:pt idx="133">
                  <c:v>5</c:v>
                </c:pt>
                <c:pt idx="134">
                  <c:v>6</c:v>
                </c:pt>
                <c:pt idx="135">
                  <c:v>5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1</c:v>
                </c:pt>
                <c:pt idx="143" formatCode="#,##0">
                  <c:v>1.8195492556754314</c:v>
                </c:pt>
                <c:pt idx="144" formatCode="#,##0">
                  <c:v>1.6596849657815542</c:v>
                </c:pt>
                <c:pt idx="145" formatCode="#,##0">
                  <c:v>2.5182260852594913</c:v>
                </c:pt>
                <c:pt idx="146" formatCode="#,##0">
                  <c:v>2.2964372325902942</c:v>
                </c:pt>
                <c:pt idx="147" formatCode="#,##0">
                  <c:v>2.0874402506439482</c:v>
                </c:pt>
                <c:pt idx="148" formatCode="#,##0">
                  <c:v>4</c:v>
                </c:pt>
                <c:pt idx="149">
                  <c:v>3</c:v>
                </c:pt>
                <c:pt idx="150">
                  <c:v>1.3343527110048641</c:v>
                </c:pt>
                <c:pt idx="151">
                  <c:v>1.1381305038690679</c:v>
                </c:pt>
                <c:pt idx="152">
                  <c:v>0.96518470508804732</c:v>
                </c:pt>
                <c:pt idx="153">
                  <c:v>0.81363020947787135</c:v>
                </c:pt>
                <c:pt idx="154">
                  <c:v>3.9524487049816863</c:v>
                </c:pt>
                <c:pt idx="155">
                  <c:v>4.3588448938559008</c:v>
                </c:pt>
                <c:pt idx="156">
                  <c:v>3.6823846269756695</c:v>
                </c:pt>
                <c:pt idx="157">
                  <c:v>3.1327720515718376</c:v>
                </c:pt>
                <c:pt idx="158">
                  <c:v>2.67571206117479</c:v>
                </c:pt>
                <c:pt idx="159">
                  <c:v>2.3020530329756488</c:v>
                </c:pt>
                <c:pt idx="160">
                  <c:v>2</c:v>
                </c:pt>
                <c:pt idx="161">
                  <c:v>3.8862824956252102</c:v>
                </c:pt>
                <c:pt idx="162">
                  <c:v>3.4596026386453693</c:v>
                </c:pt>
                <c:pt idx="163">
                  <c:v>3.0715112374819791</c:v>
                </c:pt>
                <c:pt idx="164">
                  <c:v>3.7194648149119969</c:v>
                </c:pt>
                <c:pt idx="165">
                  <c:v>3.2973607582587494</c:v>
                </c:pt>
                <c:pt idx="166">
                  <c:v>2.9150244322255849</c:v>
                </c:pt>
                <c:pt idx="167">
                  <c:v>3</c:v>
                </c:pt>
                <c:pt idx="168">
                  <c:v>7.732141577469597</c:v>
                </c:pt>
                <c:pt idx="169">
                  <c:v>7.1939077626856731</c:v>
                </c:pt>
                <c:pt idx="170">
                  <c:v>7.7164142723766824</c:v>
                </c:pt>
                <c:pt idx="171">
                  <c:v>7.1871670775782368</c:v>
                </c:pt>
                <c:pt idx="172">
                  <c:v>7</c:v>
                </c:pt>
                <c:pt idx="173">
                  <c:v>7.1154983197446082</c:v>
                </c:pt>
                <c:pt idx="174">
                  <c:v>6.5770182089311371</c:v>
                </c:pt>
                <c:pt idx="175">
                  <c:v>4.3089277439175078</c:v>
                </c:pt>
                <c:pt idx="176">
                  <c:v>4.8916059671730547</c:v>
                </c:pt>
                <c:pt idx="177">
                  <c:v>4.5138917675594117</c:v>
                </c:pt>
                <c:pt idx="178">
                  <c:v>5.1577663155641735</c:v>
                </c:pt>
                <c:pt idx="179">
                  <c:v>4.7419959228131372</c:v>
                </c:pt>
                <c:pt idx="180">
                  <c:v>5.3514311217825119</c:v>
                </c:pt>
                <c:pt idx="181">
                  <c:v>4.9010897040479247</c:v>
                </c:pt>
                <c:pt idx="182">
                  <c:v>6.5403779983663348</c:v>
                </c:pt>
                <c:pt idx="183">
                  <c:v>6.8751095959339024</c:v>
                </c:pt>
                <c:pt idx="184">
                  <c:v>7.2602300004650937</c:v>
                </c:pt>
                <c:pt idx="185">
                  <c:v>7.6914898613128546</c:v>
                </c:pt>
                <c:pt idx="186">
                  <c:v>8.1037357661086649</c:v>
                </c:pt>
                <c:pt idx="187">
                  <c:v>9.4710173287959361</c:v>
                </c:pt>
                <c:pt idx="188">
                  <c:v>8.7154696501141444</c:v>
                </c:pt>
                <c:pt idx="189">
                  <c:v>12.594014780307319</c:v>
                </c:pt>
                <c:pt idx="190">
                  <c:v>12.544571526920645</c:v>
                </c:pt>
                <c:pt idx="191">
                  <c:v>13.510612409008324</c:v>
                </c:pt>
                <c:pt idx="192">
                  <c:v>13.372821140406998</c:v>
                </c:pt>
                <c:pt idx="193">
                  <c:v>13.22215158192021</c:v>
                </c:pt>
                <c:pt idx="194">
                  <c:v>13.123588851789837</c:v>
                </c:pt>
                <c:pt idx="195">
                  <c:v>13.009511433211438</c:v>
                </c:pt>
                <c:pt idx="196">
                  <c:v>13.813834697230336</c:v>
                </c:pt>
                <c:pt idx="197">
                  <c:v>14.268901442247408</c:v>
                </c:pt>
                <c:pt idx="198">
                  <c:v>14.619879463353366</c:v>
                </c:pt>
                <c:pt idx="199">
                  <c:v>11.764581489976656</c:v>
                </c:pt>
                <c:pt idx="200">
                  <c:v>11.631544012099353</c:v>
                </c:pt>
                <c:pt idx="201">
                  <c:v>10.486966555976966</c:v>
                </c:pt>
                <c:pt idx="202">
                  <c:v>9.5085776853786577</c:v>
                </c:pt>
                <c:pt idx="203">
                  <c:v>19.798640776810814</c:v>
                </c:pt>
                <c:pt idx="204">
                  <c:v>19.52063329512853</c:v>
                </c:pt>
                <c:pt idx="205">
                  <c:v>19.292701069505803</c:v>
                </c:pt>
                <c:pt idx="206">
                  <c:v>18.806354606552759</c:v>
                </c:pt>
                <c:pt idx="207">
                  <c:v>19.493468348914966</c:v>
                </c:pt>
                <c:pt idx="208">
                  <c:v>23.016164877055534</c:v>
                </c:pt>
                <c:pt idx="209">
                  <c:v>25.993684477833732</c:v>
                </c:pt>
                <c:pt idx="210">
                  <c:v>20.854137234874912</c:v>
                </c:pt>
                <c:pt idx="211">
                  <c:v>21.727839880345268</c:v>
                </c:pt>
                <c:pt idx="212">
                  <c:v>22.580063806073653</c:v>
                </c:pt>
                <c:pt idx="213">
                  <c:v>26.457045820131938</c:v>
                </c:pt>
                <c:pt idx="214">
                  <c:v>27.483829647667047</c:v>
                </c:pt>
                <c:pt idx="215">
                  <c:v>28.371710340522004</c:v>
                </c:pt>
                <c:pt idx="216">
                  <c:v>29.98472158739159</c:v>
                </c:pt>
                <c:pt idx="217">
                  <c:v>26.041480633851648</c:v>
                </c:pt>
                <c:pt idx="218">
                  <c:v>27.882507536636918</c:v>
                </c:pt>
                <c:pt idx="219">
                  <c:v>29.590525714683576</c:v>
                </c:pt>
                <c:pt idx="220">
                  <c:v>20.435129666843089</c:v>
                </c:pt>
                <c:pt idx="221">
                  <c:v>26.229819993027554</c:v>
                </c:pt>
                <c:pt idx="222">
                  <c:v>24.153320920183955</c:v>
                </c:pt>
                <c:pt idx="223">
                  <c:v>25.274414264495505</c:v>
                </c:pt>
                <c:pt idx="224">
                  <c:v>29.61682391818097</c:v>
                </c:pt>
                <c:pt idx="225">
                  <c:v>29.849409140117356</c:v>
                </c:pt>
                <c:pt idx="226">
                  <c:v>22.182760945497527</c:v>
                </c:pt>
                <c:pt idx="227">
                  <c:v>22.537433950906212</c:v>
                </c:pt>
                <c:pt idx="228">
                  <c:v>23.278246473527979</c:v>
                </c:pt>
                <c:pt idx="229">
                  <c:v>22.019610898089088</c:v>
                </c:pt>
                <c:pt idx="230">
                  <c:v>25.43195610281964</c:v>
                </c:pt>
                <c:pt idx="231">
                  <c:v>26.512139795463959</c:v>
                </c:pt>
                <c:pt idx="232">
                  <c:v>24.720640205919846</c:v>
                </c:pt>
                <c:pt idx="233">
                  <c:v>23.418956982494315</c:v>
                </c:pt>
                <c:pt idx="234">
                  <c:v>27.167104836159293</c:v>
                </c:pt>
                <c:pt idx="235">
                  <c:v>24.085531296943046</c:v>
                </c:pt>
                <c:pt idx="236">
                  <c:v>22.277004609146388</c:v>
                </c:pt>
                <c:pt idx="237">
                  <c:v>19.76816524355683</c:v>
                </c:pt>
                <c:pt idx="238">
                  <c:v>25.486372575438239</c:v>
                </c:pt>
                <c:pt idx="239">
                  <c:v>25.608995368985372</c:v>
                </c:pt>
                <c:pt idx="240">
                  <c:v>23.670988050544448</c:v>
                </c:pt>
                <c:pt idx="241">
                  <c:v>26.895745032240868</c:v>
                </c:pt>
                <c:pt idx="242">
                  <c:v>28.085238308253658</c:v>
                </c:pt>
                <c:pt idx="243">
                  <c:v>29.059618665991504</c:v>
                </c:pt>
                <c:pt idx="244">
                  <c:v>28.973684205900803</c:v>
                </c:pt>
                <c:pt idx="245">
                  <c:v>20.104576363233047</c:v>
                </c:pt>
                <c:pt idx="246">
                  <c:v>18.395269502888752</c:v>
                </c:pt>
                <c:pt idx="247">
                  <c:v>16.472810030617229</c:v>
                </c:pt>
                <c:pt idx="248" formatCode="#,##0">
                  <c:v>20.0172760703345</c:v>
                </c:pt>
                <c:pt idx="249" formatCode="#,##0">
                  <c:v>19.716890832330261</c:v>
                </c:pt>
                <c:pt idx="250" formatCode="#,##0">
                  <c:v>20.411643526664971</c:v>
                </c:pt>
                <c:pt idx="251" formatCode="#,##0">
                  <c:v>17.981485378174046</c:v>
                </c:pt>
                <c:pt idx="252">
                  <c:v>20.401769861344281</c:v>
                </c:pt>
                <c:pt idx="253">
                  <c:v>19.00880791940731</c:v>
                </c:pt>
                <c:pt idx="254">
                  <c:v>16.619973472591688</c:v>
                </c:pt>
                <c:pt idx="255">
                  <c:v>16.269883068523441</c:v>
                </c:pt>
                <c:pt idx="256">
                  <c:v>16.33975346103788</c:v>
                </c:pt>
                <c:pt idx="257">
                  <c:v>14.465854826871695</c:v>
                </c:pt>
                <c:pt idx="258">
                  <c:v>13.782295859728944</c:v>
                </c:pt>
                <c:pt idx="259">
                  <c:v>12.251232984108567</c:v>
                </c:pt>
                <c:pt idx="260">
                  <c:v>17.890392251457104</c:v>
                </c:pt>
                <c:pt idx="261">
                  <c:v>16.219999994833191</c:v>
                </c:pt>
                <c:pt idx="262">
                  <c:v>14.655324057174486</c:v>
                </c:pt>
                <c:pt idx="263">
                  <c:v>13.2357690444083</c:v>
                </c:pt>
                <c:pt idx="264">
                  <c:v>11.862140821252146</c:v>
                </c:pt>
                <c:pt idx="265">
                  <c:v>10.673489375377894</c:v>
                </c:pt>
                <c:pt idx="266">
                  <c:v>17.227757655970169</c:v>
                </c:pt>
                <c:pt idx="267">
                  <c:v>16.943426613879144</c:v>
                </c:pt>
                <c:pt idx="268">
                  <c:v>14.694181166896197</c:v>
                </c:pt>
                <c:pt idx="269">
                  <c:v>20.039893256113057</c:v>
                </c:pt>
                <c:pt idx="270">
                  <c:v>21.484194520868083</c:v>
                </c:pt>
                <c:pt idx="271">
                  <c:v>20.827612235185537</c:v>
                </c:pt>
                <c:pt idx="272">
                  <c:v>18.365798835893095</c:v>
                </c:pt>
                <c:pt idx="273">
                  <c:v>14.683572571300283</c:v>
                </c:pt>
                <c:pt idx="274">
                  <c:v>13.988383084014188</c:v>
                </c:pt>
                <c:pt idx="275">
                  <c:v>13.375649058442342</c:v>
                </c:pt>
                <c:pt idx="276">
                  <c:v>11.863430898307662</c:v>
                </c:pt>
                <c:pt idx="277">
                  <c:v>13.429089746058857</c:v>
                </c:pt>
                <c:pt idx="278">
                  <c:v>12.941906012938194</c:v>
                </c:pt>
                <c:pt idx="279">
                  <c:v>14.509014561035231</c:v>
                </c:pt>
                <c:pt idx="280">
                  <c:v>22.068357318236359</c:v>
                </c:pt>
                <c:pt idx="281">
                  <c:v>23.118636543342621</c:v>
                </c:pt>
                <c:pt idx="282">
                  <c:v>23.07191851368712</c:v>
                </c:pt>
                <c:pt idx="283">
                  <c:v>15.521038640906863</c:v>
                </c:pt>
                <c:pt idx="284">
                  <c:v>14.712567927124423</c:v>
                </c:pt>
                <c:pt idx="285">
                  <c:v>13.974348202759089</c:v>
                </c:pt>
                <c:pt idx="286">
                  <c:v>12.327327633507231</c:v>
                </c:pt>
                <c:pt idx="287">
                  <c:v>15.1190095935267</c:v>
                </c:pt>
                <c:pt idx="288">
                  <c:v>15.938649055924158</c:v>
                </c:pt>
                <c:pt idx="289">
                  <c:v>14.698469171998966</c:v>
                </c:pt>
                <c:pt idx="290">
                  <c:v>8.562485294193495</c:v>
                </c:pt>
                <c:pt idx="291">
                  <c:v>7.5005425223568878</c:v>
                </c:pt>
                <c:pt idx="292">
                  <c:v>8.5723710102757167</c:v>
                </c:pt>
                <c:pt idx="293">
                  <c:v>8.5168587052944549</c:v>
                </c:pt>
                <c:pt idx="294">
                  <c:v>5.4876904041309356</c:v>
                </c:pt>
                <c:pt idx="295">
                  <c:v>5.3128622058282104</c:v>
                </c:pt>
                <c:pt idx="296">
                  <c:v>4.1611918710784161</c:v>
                </c:pt>
                <c:pt idx="297">
                  <c:v>4.9410729821626926</c:v>
                </c:pt>
                <c:pt idx="298">
                  <c:v>4.1867727455121857</c:v>
                </c:pt>
                <c:pt idx="299">
                  <c:v>3.5557516429440748</c:v>
                </c:pt>
                <c:pt idx="300">
                  <c:v>3.0252768231617013</c:v>
                </c:pt>
                <c:pt idx="301">
                  <c:v>3.2809374274635186</c:v>
                </c:pt>
                <c:pt idx="302">
                  <c:v>2.6693373592068981</c:v>
                </c:pt>
                <c:pt idx="303">
                  <c:v>2.1730845087082633</c:v>
                </c:pt>
                <c:pt idx="304">
                  <c:v>6.0941316404828143</c:v>
                </c:pt>
                <c:pt idx="305">
                  <c:v>6.3585510474986515</c:v>
                </c:pt>
                <c:pt idx="306">
                  <c:v>5.5952148341003021</c:v>
                </c:pt>
                <c:pt idx="307">
                  <c:v>4.9166311067888016</c:v>
                </c:pt>
                <c:pt idx="308">
                  <c:v>6.40456327347938</c:v>
                </c:pt>
                <c:pt idx="309">
                  <c:v>5.5525828508234234</c:v>
                </c:pt>
                <c:pt idx="310">
                  <c:v>5.8216042100117473</c:v>
                </c:pt>
                <c:pt idx="311">
                  <c:v>6.327028617509737</c:v>
                </c:pt>
                <c:pt idx="312">
                  <c:v>5.9114254733640594</c:v>
                </c:pt>
                <c:pt idx="313">
                  <c:v>5.5262805456839974</c:v>
                </c:pt>
                <c:pt idx="314">
                  <c:v>5.1613218427969452</c:v>
                </c:pt>
                <c:pt idx="315">
                  <c:v>6.5719692877622498</c:v>
                </c:pt>
                <c:pt idx="316">
                  <c:v>6.0746656924356817</c:v>
                </c:pt>
                <c:pt idx="317">
                  <c:v>5.6084407442513369</c:v>
                </c:pt>
                <c:pt idx="318">
                  <c:v>4.6022728820824836</c:v>
                </c:pt>
                <c:pt idx="319">
                  <c:v>5.1334235551667362</c:v>
                </c:pt>
                <c:pt idx="320">
                  <c:v>4.6214848814880165</c:v>
                </c:pt>
                <c:pt idx="321">
                  <c:v>4.1620057801284958</c:v>
                </c:pt>
                <c:pt idx="322">
                  <c:v>7.0713254496489357</c:v>
                </c:pt>
                <c:pt idx="323">
                  <c:v>6.4006214133582429</c:v>
                </c:pt>
                <c:pt idx="324">
                  <c:v>5.7848759116292943</c:v>
                </c:pt>
                <c:pt idx="325">
                  <c:v>2.4122426480749546</c:v>
                </c:pt>
                <c:pt idx="326">
                  <c:v>3.9701260841224673</c:v>
                </c:pt>
                <c:pt idx="327">
                  <c:v>4.2349079461737631</c:v>
                </c:pt>
                <c:pt idx="328">
                  <c:v>3.4437641013750517</c:v>
                </c:pt>
                <c:pt idx="329">
                  <c:v>6.5897314610577622</c:v>
                </c:pt>
                <c:pt idx="330">
                  <c:v>5.8949290282760574</c:v>
                </c:pt>
                <c:pt idx="331">
                  <c:v>5.3048971857282918</c:v>
                </c:pt>
                <c:pt idx="332">
                  <c:v>7.740543115889146</c:v>
                </c:pt>
                <c:pt idx="333">
                  <c:v>7.1901512457535866</c:v>
                </c:pt>
                <c:pt idx="334">
                  <c:v>8.3790001739873876</c:v>
                </c:pt>
                <c:pt idx="335">
                  <c:v>9.936936508117558</c:v>
                </c:pt>
                <c:pt idx="336">
                  <c:v>11.290232465082866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BD-4B60-BDC5-D3172F4561DE}"/>
            </c:ext>
          </c:extLst>
        </c:ser>
        <c:ser>
          <c:idx val="2"/>
          <c:order val="3"/>
          <c:tx>
            <c:strRef>
              <c:f>census!$X$3</c:f>
              <c:strCache>
                <c:ptCount val="1"/>
                <c:pt idx="0">
                  <c:v>max, Pred. 1 day ago</c:v>
                </c:pt>
              </c:strCache>
            </c:strRef>
          </c:tx>
          <c:spPr>
            <a:ln w="25400" cap="rnd">
              <a:solidFill>
                <a:srgbClr val="7030A0"/>
              </a:solidFill>
              <a:prstDash val="dash"/>
              <a:round/>
            </a:ln>
            <a:effectLst/>
          </c:spPr>
          <c:marker>
            <c:symbol val="circle"/>
            <c:size val="2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(census!$A$38:$A$88,census!$A$101:$A$386)</c:f>
              <c:numCache>
                <c:formatCode>m/d/yy;@</c:formatCode>
                <c:ptCount val="337"/>
                <c:pt idx="0">
                  <c:v>43929</c:v>
                </c:pt>
                <c:pt idx="1">
                  <c:v>43930</c:v>
                </c:pt>
                <c:pt idx="2">
                  <c:v>43931</c:v>
                </c:pt>
                <c:pt idx="3">
                  <c:v>43932</c:v>
                </c:pt>
                <c:pt idx="4">
                  <c:v>43933</c:v>
                </c:pt>
                <c:pt idx="5">
                  <c:v>43934</c:v>
                </c:pt>
                <c:pt idx="6">
                  <c:v>43935</c:v>
                </c:pt>
                <c:pt idx="7">
                  <c:v>43936</c:v>
                </c:pt>
                <c:pt idx="8">
                  <c:v>43937</c:v>
                </c:pt>
                <c:pt idx="9">
                  <c:v>43938</c:v>
                </c:pt>
                <c:pt idx="10">
                  <c:v>43939</c:v>
                </c:pt>
                <c:pt idx="11">
                  <c:v>43940</c:v>
                </c:pt>
                <c:pt idx="12">
                  <c:v>43941</c:v>
                </c:pt>
                <c:pt idx="13">
                  <c:v>43942</c:v>
                </c:pt>
                <c:pt idx="14">
                  <c:v>43943</c:v>
                </c:pt>
                <c:pt idx="15">
                  <c:v>43944</c:v>
                </c:pt>
                <c:pt idx="16">
                  <c:v>43945</c:v>
                </c:pt>
                <c:pt idx="17">
                  <c:v>43946</c:v>
                </c:pt>
                <c:pt idx="18">
                  <c:v>43947</c:v>
                </c:pt>
                <c:pt idx="19">
                  <c:v>43948</c:v>
                </c:pt>
                <c:pt idx="20">
                  <c:v>43949</c:v>
                </c:pt>
                <c:pt idx="21">
                  <c:v>43950</c:v>
                </c:pt>
                <c:pt idx="22">
                  <c:v>43951</c:v>
                </c:pt>
                <c:pt idx="23">
                  <c:v>43952</c:v>
                </c:pt>
                <c:pt idx="24">
                  <c:v>43953</c:v>
                </c:pt>
                <c:pt idx="25">
                  <c:v>43954</c:v>
                </c:pt>
                <c:pt idx="26">
                  <c:v>43955</c:v>
                </c:pt>
                <c:pt idx="27">
                  <c:v>43956</c:v>
                </c:pt>
                <c:pt idx="28">
                  <c:v>43957</c:v>
                </c:pt>
                <c:pt idx="29">
                  <c:v>43958</c:v>
                </c:pt>
                <c:pt idx="30">
                  <c:v>43959</c:v>
                </c:pt>
                <c:pt idx="31">
                  <c:v>43960</c:v>
                </c:pt>
                <c:pt idx="32">
                  <c:v>43961</c:v>
                </c:pt>
                <c:pt idx="33">
                  <c:v>43962</c:v>
                </c:pt>
                <c:pt idx="34">
                  <c:v>43963</c:v>
                </c:pt>
                <c:pt idx="35">
                  <c:v>43964</c:v>
                </c:pt>
                <c:pt idx="36">
                  <c:v>43965</c:v>
                </c:pt>
                <c:pt idx="37">
                  <c:v>43966</c:v>
                </c:pt>
                <c:pt idx="38">
                  <c:v>43967</c:v>
                </c:pt>
                <c:pt idx="39">
                  <c:v>43968</c:v>
                </c:pt>
                <c:pt idx="40">
                  <c:v>43969</c:v>
                </c:pt>
                <c:pt idx="41">
                  <c:v>43970</c:v>
                </c:pt>
                <c:pt idx="42">
                  <c:v>43971</c:v>
                </c:pt>
                <c:pt idx="43">
                  <c:v>43972</c:v>
                </c:pt>
                <c:pt idx="44">
                  <c:v>43973</c:v>
                </c:pt>
                <c:pt idx="45">
                  <c:v>43974</c:v>
                </c:pt>
                <c:pt idx="46">
                  <c:v>43975</c:v>
                </c:pt>
                <c:pt idx="47">
                  <c:v>43976</c:v>
                </c:pt>
                <c:pt idx="48">
                  <c:v>43977</c:v>
                </c:pt>
                <c:pt idx="49">
                  <c:v>43978</c:v>
                </c:pt>
                <c:pt idx="50">
                  <c:v>43979</c:v>
                </c:pt>
                <c:pt idx="51">
                  <c:v>43992</c:v>
                </c:pt>
                <c:pt idx="52">
                  <c:v>43993</c:v>
                </c:pt>
                <c:pt idx="53">
                  <c:v>43994</c:v>
                </c:pt>
                <c:pt idx="54">
                  <c:v>43995</c:v>
                </c:pt>
                <c:pt idx="55">
                  <c:v>43996</c:v>
                </c:pt>
                <c:pt idx="56">
                  <c:v>43997</c:v>
                </c:pt>
                <c:pt idx="57">
                  <c:v>43998</c:v>
                </c:pt>
                <c:pt idx="58">
                  <c:v>43999</c:v>
                </c:pt>
                <c:pt idx="59">
                  <c:v>44000</c:v>
                </c:pt>
                <c:pt idx="60">
                  <c:v>44001</c:v>
                </c:pt>
                <c:pt idx="61">
                  <c:v>44002</c:v>
                </c:pt>
                <c:pt idx="62">
                  <c:v>44003</c:v>
                </c:pt>
                <c:pt idx="63">
                  <c:v>44004</c:v>
                </c:pt>
                <c:pt idx="64">
                  <c:v>44005</c:v>
                </c:pt>
                <c:pt idx="65">
                  <c:v>44006</c:v>
                </c:pt>
                <c:pt idx="66">
                  <c:v>44007</c:v>
                </c:pt>
                <c:pt idx="67">
                  <c:v>44008</c:v>
                </c:pt>
                <c:pt idx="68">
                  <c:v>44009</c:v>
                </c:pt>
                <c:pt idx="69">
                  <c:v>44010</c:v>
                </c:pt>
                <c:pt idx="70">
                  <c:v>44011</c:v>
                </c:pt>
                <c:pt idx="71">
                  <c:v>44012</c:v>
                </c:pt>
                <c:pt idx="72">
                  <c:v>44013</c:v>
                </c:pt>
                <c:pt idx="73">
                  <c:v>44014</c:v>
                </c:pt>
                <c:pt idx="74">
                  <c:v>44015</c:v>
                </c:pt>
                <c:pt idx="75">
                  <c:v>44016</c:v>
                </c:pt>
                <c:pt idx="76">
                  <c:v>44017</c:v>
                </c:pt>
                <c:pt idx="77">
                  <c:v>44018</c:v>
                </c:pt>
                <c:pt idx="78">
                  <c:v>44019</c:v>
                </c:pt>
                <c:pt idx="79">
                  <c:v>44020</c:v>
                </c:pt>
                <c:pt idx="80">
                  <c:v>44021</c:v>
                </c:pt>
                <c:pt idx="81">
                  <c:v>44022</c:v>
                </c:pt>
                <c:pt idx="82">
                  <c:v>44023</c:v>
                </c:pt>
                <c:pt idx="83">
                  <c:v>44024</c:v>
                </c:pt>
                <c:pt idx="84">
                  <c:v>44025</c:v>
                </c:pt>
                <c:pt idx="85">
                  <c:v>44026</c:v>
                </c:pt>
                <c:pt idx="86">
                  <c:v>44027</c:v>
                </c:pt>
                <c:pt idx="87">
                  <c:v>44028</c:v>
                </c:pt>
                <c:pt idx="88">
                  <c:v>44029</c:v>
                </c:pt>
                <c:pt idx="89">
                  <c:v>44030</c:v>
                </c:pt>
                <c:pt idx="90">
                  <c:v>44031</c:v>
                </c:pt>
                <c:pt idx="91">
                  <c:v>44032</c:v>
                </c:pt>
                <c:pt idx="92">
                  <c:v>44033</c:v>
                </c:pt>
                <c:pt idx="93">
                  <c:v>44034</c:v>
                </c:pt>
                <c:pt idx="94">
                  <c:v>44035</c:v>
                </c:pt>
                <c:pt idx="95">
                  <c:v>44036</c:v>
                </c:pt>
                <c:pt idx="96">
                  <c:v>44037</c:v>
                </c:pt>
                <c:pt idx="97">
                  <c:v>44038</c:v>
                </c:pt>
                <c:pt idx="98">
                  <c:v>44039</c:v>
                </c:pt>
                <c:pt idx="99">
                  <c:v>44040</c:v>
                </c:pt>
                <c:pt idx="100">
                  <c:v>44041</c:v>
                </c:pt>
                <c:pt idx="101">
                  <c:v>44042</c:v>
                </c:pt>
                <c:pt idx="102">
                  <c:v>44043</c:v>
                </c:pt>
                <c:pt idx="103">
                  <c:v>44044</c:v>
                </c:pt>
                <c:pt idx="104">
                  <c:v>44045</c:v>
                </c:pt>
                <c:pt idx="105">
                  <c:v>44046</c:v>
                </c:pt>
                <c:pt idx="106">
                  <c:v>44047</c:v>
                </c:pt>
                <c:pt idx="107">
                  <c:v>44048</c:v>
                </c:pt>
                <c:pt idx="108">
                  <c:v>44049</c:v>
                </c:pt>
                <c:pt idx="109">
                  <c:v>44050</c:v>
                </c:pt>
                <c:pt idx="110">
                  <c:v>44051</c:v>
                </c:pt>
                <c:pt idx="111">
                  <c:v>44052</c:v>
                </c:pt>
                <c:pt idx="112">
                  <c:v>44053</c:v>
                </c:pt>
                <c:pt idx="113">
                  <c:v>44054</c:v>
                </c:pt>
                <c:pt idx="114">
                  <c:v>44055</c:v>
                </c:pt>
                <c:pt idx="115">
                  <c:v>44056</c:v>
                </c:pt>
                <c:pt idx="116">
                  <c:v>44057</c:v>
                </c:pt>
                <c:pt idx="117">
                  <c:v>44058</c:v>
                </c:pt>
                <c:pt idx="118">
                  <c:v>44059</c:v>
                </c:pt>
                <c:pt idx="119">
                  <c:v>44060</c:v>
                </c:pt>
                <c:pt idx="120">
                  <c:v>44061</c:v>
                </c:pt>
                <c:pt idx="121">
                  <c:v>44062</c:v>
                </c:pt>
                <c:pt idx="122">
                  <c:v>44063</c:v>
                </c:pt>
                <c:pt idx="123">
                  <c:v>44064</c:v>
                </c:pt>
                <c:pt idx="124">
                  <c:v>44065</c:v>
                </c:pt>
                <c:pt idx="125">
                  <c:v>44066</c:v>
                </c:pt>
                <c:pt idx="126">
                  <c:v>44067</c:v>
                </c:pt>
                <c:pt idx="127">
                  <c:v>44068</c:v>
                </c:pt>
                <c:pt idx="128">
                  <c:v>44069</c:v>
                </c:pt>
                <c:pt idx="129">
                  <c:v>44070</c:v>
                </c:pt>
                <c:pt idx="130">
                  <c:v>44071</c:v>
                </c:pt>
                <c:pt idx="131">
                  <c:v>44072</c:v>
                </c:pt>
                <c:pt idx="132">
                  <c:v>44073</c:v>
                </c:pt>
                <c:pt idx="133">
                  <c:v>44074</c:v>
                </c:pt>
                <c:pt idx="134">
                  <c:v>44075</c:v>
                </c:pt>
                <c:pt idx="135">
                  <c:v>44076</c:v>
                </c:pt>
                <c:pt idx="136">
                  <c:v>44077</c:v>
                </c:pt>
                <c:pt idx="137">
                  <c:v>44078</c:v>
                </c:pt>
                <c:pt idx="138">
                  <c:v>44079</c:v>
                </c:pt>
                <c:pt idx="139">
                  <c:v>44080</c:v>
                </c:pt>
                <c:pt idx="140">
                  <c:v>44081</c:v>
                </c:pt>
                <c:pt idx="141">
                  <c:v>44082</c:v>
                </c:pt>
                <c:pt idx="142">
                  <c:v>44083</c:v>
                </c:pt>
                <c:pt idx="143">
                  <c:v>44084</c:v>
                </c:pt>
                <c:pt idx="144">
                  <c:v>44085</c:v>
                </c:pt>
                <c:pt idx="145">
                  <c:v>44086</c:v>
                </c:pt>
                <c:pt idx="146">
                  <c:v>44087</c:v>
                </c:pt>
                <c:pt idx="147">
                  <c:v>44088</c:v>
                </c:pt>
                <c:pt idx="148">
                  <c:v>44089</c:v>
                </c:pt>
                <c:pt idx="149">
                  <c:v>44090</c:v>
                </c:pt>
                <c:pt idx="150">
                  <c:v>44091</c:v>
                </c:pt>
                <c:pt idx="151">
                  <c:v>44092</c:v>
                </c:pt>
                <c:pt idx="152">
                  <c:v>44093</c:v>
                </c:pt>
                <c:pt idx="153">
                  <c:v>44094</c:v>
                </c:pt>
                <c:pt idx="154">
                  <c:v>44095</c:v>
                </c:pt>
                <c:pt idx="155">
                  <c:v>44096</c:v>
                </c:pt>
                <c:pt idx="156">
                  <c:v>44097</c:v>
                </c:pt>
                <c:pt idx="157">
                  <c:v>44098</c:v>
                </c:pt>
                <c:pt idx="158">
                  <c:v>44099</c:v>
                </c:pt>
                <c:pt idx="159">
                  <c:v>44100</c:v>
                </c:pt>
                <c:pt idx="160">
                  <c:v>44101</c:v>
                </c:pt>
                <c:pt idx="161">
                  <c:v>44102</c:v>
                </c:pt>
                <c:pt idx="162">
                  <c:v>44103</c:v>
                </c:pt>
                <c:pt idx="163">
                  <c:v>44104</c:v>
                </c:pt>
                <c:pt idx="164">
                  <c:v>44105</c:v>
                </c:pt>
                <c:pt idx="165">
                  <c:v>44106</c:v>
                </c:pt>
                <c:pt idx="166">
                  <c:v>44107</c:v>
                </c:pt>
                <c:pt idx="167">
                  <c:v>44108</c:v>
                </c:pt>
                <c:pt idx="168">
                  <c:v>44109</c:v>
                </c:pt>
                <c:pt idx="169">
                  <c:v>44110</c:v>
                </c:pt>
                <c:pt idx="170">
                  <c:v>44111</c:v>
                </c:pt>
                <c:pt idx="171">
                  <c:v>44112</c:v>
                </c:pt>
                <c:pt idx="172">
                  <c:v>44113</c:v>
                </c:pt>
                <c:pt idx="173">
                  <c:v>44114</c:v>
                </c:pt>
                <c:pt idx="174">
                  <c:v>44115</c:v>
                </c:pt>
                <c:pt idx="175">
                  <c:v>44116</c:v>
                </c:pt>
                <c:pt idx="176">
                  <c:v>44117</c:v>
                </c:pt>
                <c:pt idx="177">
                  <c:v>44118</c:v>
                </c:pt>
                <c:pt idx="178">
                  <c:v>44119</c:v>
                </c:pt>
                <c:pt idx="179">
                  <c:v>44120</c:v>
                </c:pt>
                <c:pt idx="180">
                  <c:v>44121</c:v>
                </c:pt>
                <c:pt idx="181">
                  <c:v>44122</c:v>
                </c:pt>
                <c:pt idx="182">
                  <c:v>44123</c:v>
                </c:pt>
                <c:pt idx="183">
                  <c:v>44124</c:v>
                </c:pt>
                <c:pt idx="184">
                  <c:v>44125</c:v>
                </c:pt>
                <c:pt idx="185">
                  <c:v>44126</c:v>
                </c:pt>
                <c:pt idx="186">
                  <c:v>44127</c:v>
                </c:pt>
                <c:pt idx="187">
                  <c:v>44128</c:v>
                </c:pt>
                <c:pt idx="188">
                  <c:v>44129</c:v>
                </c:pt>
                <c:pt idx="189">
                  <c:v>44130</c:v>
                </c:pt>
                <c:pt idx="190">
                  <c:v>44131</c:v>
                </c:pt>
                <c:pt idx="191">
                  <c:v>44132</c:v>
                </c:pt>
                <c:pt idx="192">
                  <c:v>44133</c:v>
                </c:pt>
                <c:pt idx="193">
                  <c:v>44134</c:v>
                </c:pt>
                <c:pt idx="194">
                  <c:v>44135</c:v>
                </c:pt>
                <c:pt idx="195">
                  <c:v>44136</c:v>
                </c:pt>
                <c:pt idx="196">
                  <c:v>44137</c:v>
                </c:pt>
                <c:pt idx="197">
                  <c:v>44138</c:v>
                </c:pt>
                <c:pt idx="198">
                  <c:v>44139</c:v>
                </c:pt>
                <c:pt idx="199">
                  <c:v>44140</c:v>
                </c:pt>
                <c:pt idx="200">
                  <c:v>44141</c:v>
                </c:pt>
                <c:pt idx="201">
                  <c:v>44142</c:v>
                </c:pt>
                <c:pt idx="202">
                  <c:v>44143</c:v>
                </c:pt>
                <c:pt idx="203">
                  <c:v>44144</c:v>
                </c:pt>
                <c:pt idx="204">
                  <c:v>44145</c:v>
                </c:pt>
                <c:pt idx="205">
                  <c:v>44146</c:v>
                </c:pt>
                <c:pt idx="206">
                  <c:v>44147</c:v>
                </c:pt>
                <c:pt idx="207">
                  <c:v>44148</c:v>
                </c:pt>
                <c:pt idx="208">
                  <c:v>44149</c:v>
                </c:pt>
                <c:pt idx="209">
                  <c:v>44150</c:v>
                </c:pt>
                <c:pt idx="210">
                  <c:v>44151</c:v>
                </c:pt>
                <c:pt idx="211">
                  <c:v>44152</c:v>
                </c:pt>
                <c:pt idx="212">
                  <c:v>44153</c:v>
                </c:pt>
                <c:pt idx="213">
                  <c:v>44154</c:v>
                </c:pt>
                <c:pt idx="214">
                  <c:v>44155</c:v>
                </c:pt>
                <c:pt idx="215">
                  <c:v>44156</c:v>
                </c:pt>
                <c:pt idx="216">
                  <c:v>44157</c:v>
                </c:pt>
                <c:pt idx="217">
                  <c:v>44158</c:v>
                </c:pt>
                <c:pt idx="218">
                  <c:v>44159</c:v>
                </c:pt>
                <c:pt idx="219">
                  <c:v>44160</c:v>
                </c:pt>
                <c:pt idx="220">
                  <c:v>44161</c:v>
                </c:pt>
                <c:pt idx="221">
                  <c:v>44162</c:v>
                </c:pt>
                <c:pt idx="222">
                  <c:v>44163</c:v>
                </c:pt>
                <c:pt idx="223">
                  <c:v>44164</c:v>
                </c:pt>
                <c:pt idx="224">
                  <c:v>44165</c:v>
                </c:pt>
                <c:pt idx="225">
                  <c:v>44166</c:v>
                </c:pt>
                <c:pt idx="226">
                  <c:v>44167</c:v>
                </c:pt>
                <c:pt idx="227">
                  <c:v>44168</c:v>
                </c:pt>
                <c:pt idx="228">
                  <c:v>44169</c:v>
                </c:pt>
                <c:pt idx="229">
                  <c:v>44170</c:v>
                </c:pt>
                <c:pt idx="230">
                  <c:v>44171</c:v>
                </c:pt>
                <c:pt idx="231">
                  <c:v>44172</c:v>
                </c:pt>
                <c:pt idx="232">
                  <c:v>44173</c:v>
                </c:pt>
                <c:pt idx="233">
                  <c:v>44174</c:v>
                </c:pt>
                <c:pt idx="234">
                  <c:v>44175</c:v>
                </c:pt>
                <c:pt idx="235">
                  <c:v>44176</c:v>
                </c:pt>
                <c:pt idx="236">
                  <c:v>44177</c:v>
                </c:pt>
                <c:pt idx="237">
                  <c:v>44178</c:v>
                </c:pt>
                <c:pt idx="238">
                  <c:v>44179</c:v>
                </c:pt>
                <c:pt idx="239">
                  <c:v>44180</c:v>
                </c:pt>
                <c:pt idx="240">
                  <c:v>44181</c:v>
                </c:pt>
                <c:pt idx="241">
                  <c:v>44182</c:v>
                </c:pt>
                <c:pt idx="242">
                  <c:v>44183</c:v>
                </c:pt>
                <c:pt idx="243">
                  <c:v>44184</c:v>
                </c:pt>
                <c:pt idx="244">
                  <c:v>44185</c:v>
                </c:pt>
                <c:pt idx="245">
                  <c:v>44186</c:v>
                </c:pt>
                <c:pt idx="246">
                  <c:v>44187</c:v>
                </c:pt>
                <c:pt idx="247">
                  <c:v>44188</c:v>
                </c:pt>
                <c:pt idx="248">
                  <c:v>44189</c:v>
                </c:pt>
                <c:pt idx="249">
                  <c:v>44190</c:v>
                </c:pt>
                <c:pt idx="250">
                  <c:v>44191</c:v>
                </c:pt>
                <c:pt idx="251">
                  <c:v>44192</c:v>
                </c:pt>
                <c:pt idx="252">
                  <c:v>44193</c:v>
                </c:pt>
                <c:pt idx="253">
                  <c:v>44194</c:v>
                </c:pt>
                <c:pt idx="254">
                  <c:v>44195</c:v>
                </c:pt>
                <c:pt idx="255">
                  <c:v>44196</c:v>
                </c:pt>
                <c:pt idx="256">
                  <c:v>44197</c:v>
                </c:pt>
                <c:pt idx="257">
                  <c:v>44198</c:v>
                </c:pt>
                <c:pt idx="258">
                  <c:v>44199</c:v>
                </c:pt>
                <c:pt idx="259">
                  <c:v>44200</c:v>
                </c:pt>
                <c:pt idx="260">
                  <c:v>44201</c:v>
                </c:pt>
                <c:pt idx="261">
                  <c:v>44202</c:v>
                </c:pt>
                <c:pt idx="262">
                  <c:v>44203</c:v>
                </c:pt>
                <c:pt idx="263">
                  <c:v>44204</c:v>
                </c:pt>
                <c:pt idx="264">
                  <c:v>44205</c:v>
                </c:pt>
                <c:pt idx="265">
                  <c:v>44206</c:v>
                </c:pt>
                <c:pt idx="266">
                  <c:v>44207</c:v>
                </c:pt>
                <c:pt idx="267">
                  <c:v>44208</c:v>
                </c:pt>
                <c:pt idx="268">
                  <c:v>44209</c:v>
                </c:pt>
                <c:pt idx="269">
                  <c:v>44210</c:v>
                </c:pt>
                <c:pt idx="270">
                  <c:v>44211</c:v>
                </c:pt>
                <c:pt idx="271">
                  <c:v>44212</c:v>
                </c:pt>
                <c:pt idx="272">
                  <c:v>44213</c:v>
                </c:pt>
                <c:pt idx="273">
                  <c:v>44214</c:v>
                </c:pt>
                <c:pt idx="274">
                  <c:v>44215</c:v>
                </c:pt>
                <c:pt idx="275">
                  <c:v>44216</c:v>
                </c:pt>
                <c:pt idx="276">
                  <c:v>44217</c:v>
                </c:pt>
                <c:pt idx="277">
                  <c:v>44218</c:v>
                </c:pt>
                <c:pt idx="278">
                  <c:v>44219</c:v>
                </c:pt>
                <c:pt idx="279">
                  <c:v>44220</c:v>
                </c:pt>
                <c:pt idx="280">
                  <c:v>44221</c:v>
                </c:pt>
                <c:pt idx="281">
                  <c:v>44222</c:v>
                </c:pt>
                <c:pt idx="282">
                  <c:v>44223</c:v>
                </c:pt>
                <c:pt idx="283">
                  <c:v>44224</c:v>
                </c:pt>
                <c:pt idx="284">
                  <c:v>44225</c:v>
                </c:pt>
                <c:pt idx="285">
                  <c:v>44226</c:v>
                </c:pt>
                <c:pt idx="286">
                  <c:v>44227</c:v>
                </c:pt>
                <c:pt idx="287">
                  <c:v>44228</c:v>
                </c:pt>
                <c:pt idx="288">
                  <c:v>44229</c:v>
                </c:pt>
                <c:pt idx="289">
                  <c:v>44230</c:v>
                </c:pt>
                <c:pt idx="290">
                  <c:v>44231</c:v>
                </c:pt>
                <c:pt idx="291">
                  <c:v>44232</c:v>
                </c:pt>
                <c:pt idx="292">
                  <c:v>44233</c:v>
                </c:pt>
                <c:pt idx="293">
                  <c:v>44234</c:v>
                </c:pt>
                <c:pt idx="294">
                  <c:v>44235</c:v>
                </c:pt>
                <c:pt idx="295">
                  <c:v>44236</c:v>
                </c:pt>
                <c:pt idx="296">
                  <c:v>44237</c:v>
                </c:pt>
                <c:pt idx="297">
                  <c:v>44238</c:v>
                </c:pt>
                <c:pt idx="298">
                  <c:v>44239</c:v>
                </c:pt>
                <c:pt idx="299">
                  <c:v>44240</c:v>
                </c:pt>
                <c:pt idx="300">
                  <c:v>44241</c:v>
                </c:pt>
                <c:pt idx="301">
                  <c:v>44242</c:v>
                </c:pt>
                <c:pt idx="302">
                  <c:v>44243</c:v>
                </c:pt>
                <c:pt idx="303">
                  <c:v>44244</c:v>
                </c:pt>
                <c:pt idx="304">
                  <c:v>44245</c:v>
                </c:pt>
                <c:pt idx="305">
                  <c:v>44246</c:v>
                </c:pt>
                <c:pt idx="306">
                  <c:v>44247</c:v>
                </c:pt>
                <c:pt idx="307">
                  <c:v>44248</c:v>
                </c:pt>
                <c:pt idx="308">
                  <c:v>44249</c:v>
                </c:pt>
                <c:pt idx="309">
                  <c:v>44250</c:v>
                </c:pt>
                <c:pt idx="310">
                  <c:v>44251</c:v>
                </c:pt>
                <c:pt idx="311">
                  <c:v>44252</c:v>
                </c:pt>
                <c:pt idx="312">
                  <c:v>44253</c:v>
                </c:pt>
                <c:pt idx="313">
                  <c:v>44254</c:v>
                </c:pt>
                <c:pt idx="314">
                  <c:v>44255</c:v>
                </c:pt>
                <c:pt idx="315">
                  <c:v>44256</c:v>
                </c:pt>
                <c:pt idx="316">
                  <c:v>44257</c:v>
                </c:pt>
                <c:pt idx="317">
                  <c:v>44258</c:v>
                </c:pt>
                <c:pt idx="318">
                  <c:v>44259</c:v>
                </c:pt>
                <c:pt idx="319">
                  <c:v>44260</c:v>
                </c:pt>
                <c:pt idx="320">
                  <c:v>44261</c:v>
                </c:pt>
                <c:pt idx="321">
                  <c:v>44262</c:v>
                </c:pt>
                <c:pt idx="322">
                  <c:v>44263</c:v>
                </c:pt>
                <c:pt idx="323">
                  <c:v>44264</c:v>
                </c:pt>
                <c:pt idx="324">
                  <c:v>44265</c:v>
                </c:pt>
                <c:pt idx="325">
                  <c:v>44266</c:v>
                </c:pt>
                <c:pt idx="326">
                  <c:v>44267</c:v>
                </c:pt>
                <c:pt idx="327">
                  <c:v>44268</c:v>
                </c:pt>
                <c:pt idx="328">
                  <c:v>44269</c:v>
                </c:pt>
                <c:pt idx="329">
                  <c:v>44270</c:v>
                </c:pt>
                <c:pt idx="330">
                  <c:v>44271</c:v>
                </c:pt>
                <c:pt idx="331">
                  <c:v>44272</c:v>
                </c:pt>
                <c:pt idx="332">
                  <c:v>44273</c:v>
                </c:pt>
                <c:pt idx="333">
                  <c:v>44274</c:v>
                </c:pt>
                <c:pt idx="334">
                  <c:v>44275</c:v>
                </c:pt>
                <c:pt idx="335">
                  <c:v>44276</c:v>
                </c:pt>
                <c:pt idx="336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census!$X$9:$X$386</c15:sqref>
                  </c15:fullRef>
                </c:ext>
              </c:extLst>
              <c:f>(census!$X$38:$X$88,census!$X$101:$X$386)</c:f>
              <c:numCache>
                <c:formatCode>0</c:formatCode>
                <c:ptCount val="337"/>
                <c:pt idx="0">
                  <c:v>25</c:v>
                </c:pt>
                <c:pt idx="1">
                  <c:v>25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  <c:pt idx="5">
                  <c:v>35</c:v>
                </c:pt>
                <c:pt idx="6">
                  <c:v>35</c:v>
                </c:pt>
                <c:pt idx="7">
                  <c:v>34</c:v>
                </c:pt>
                <c:pt idx="8">
                  <c:v>34</c:v>
                </c:pt>
                <c:pt idx="9">
                  <c:v>30</c:v>
                </c:pt>
                <c:pt idx="10">
                  <c:v>25</c:v>
                </c:pt>
                <c:pt idx="11">
                  <c:v>23</c:v>
                </c:pt>
                <c:pt idx="12">
                  <c:v>25</c:v>
                </c:pt>
                <c:pt idx="13">
                  <c:v>26</c:v>
                </c:pt>
                <c:pt idx="14">
                  <c:v>27</c:v>
                </c:pt>
                <c:pt idx="15">
                  <c:v>33</c:v>
                </c:pt>
                <c:pt idx="16">
                  <c:v>31</c:v>
                </c:pt>
                <c:pt idx="17">
                  <c:v>34</c:v>
                </c:pt>
                <c:pt idx="18">
                  <c:v>33</c:v>
                </c:pt>
                <c:pt idx="19">
                  <c:v>35</c:v>
                </c:pt>
                <c:pt idx="20">
                  <c:v>36</c:v>
                </c:pt>
                <c:pt idx="21">
                  <c:v>39</c:v>
                </c:pt>
                <c:pt idx="22">
                  <c:v>36</c:v>
                </c:pt>
                <c:pt idx="23">
                  <c:v>36</c:v>
                </c:pt>
                <c:pt idx="24">
                  <c:v>41</c:v>
                </c:pt>
                <c:pt idx="25">
                  <c:v>45</c:v>
                </c:pt>
                <c:pt idx="26">
                  <c:v>41</c:v>
                </c:pt>
                <c:pt idx="27">
                  <c:v>40</c:v>
                </c:pt>
                <c:pt idx="28">
                  <c:v>40</c:v>
                </c:pt>
                <c:pt idx="29">
                  <c:v>41</c:v>
                </c:pt>
                <c:pt idx="30">
                  <c:v>37</c:v>
                </c:pt>
                <c:pt idx="31">
                  <c:v>38</c:v>
                </c:pt>
                <c:pt idx="32">
                  <c:v>37</c:v>
                </c:pt>
                <c:pt idx="33">
                  <c:v>30</c:v>
                </c:pt>
                <c:pt idx="34">
                  <c:v>28</c:v>
                </c:pt>
                <c:pt idx="35">
                  <c:v>29</c:v>
                </c:pt>
                <c:pt idx="36">
                  <c:v>30</c:v>
                </c:pt>
                <c:pt idx="37">
                  <c:v>31</c:v>
                </c:pt>
                <c:pt idx="38">
                  <c:v>33</c:v>
                </c:pt>
                <c:pt idx="39">
                  <c:v>30</c:v>
                </c:pt>
                <c:pt idx="40">
                  <c:v>28</c:v>
                </c:pt>
                <c:pt idx="41">
                  <c:v>26</c:v>
                </c:pt>
                <c:pt idx="42">
                  <c:v>27</c:v>
                </c:pt>
                <c:pt idx="43">
                  <c:v>27</c:v>
                </c:pt>
                <c:pt idx="44">
                  <c:v>29</c:v>
                </c:pt>
                <c:pt idx="45">
                  <c:v>26</c:v>
                </c:pt>
                <c:pt idx="46">
                  <c:v>27</c:v>
                </c:pt>
                <c:pt idx="47">
                  <c:v>26</c:v>
                </c:pt>
                <c:pt idx="48">
                  <c:v>26</c:v>
                </c:pt>
                <c:pt idx="49">
                  <c:v>23</c:v>
                </c:pt>
                <c:pt idx="50">
                  <c:v>23</c:v>
                </c:pt>
                <c:pt idx="51">
                  <c:v>15</c:v>
                </c:pt>
                <c:pt idx="52">
                  <c:v>16</c:v>
                </c:pt>
                <c:pt idx="53">
                  <c:v>15</c:v>
                </c:pt>
                <c:pt idx="54">
                  <c:v>11</c:v>
                </c:pt>
                <c:pt idx="55">
                  <c:v>10</c:v>
                </c:pt>
                <c:pt idx="56">
                  <c:v>10</c:v>
                </c:pt>
                <c:pt idx="57">
                  <c:v>12</c:v>
                </c:pt>
                <c:pt idx="58">
                  <c:v>13</c:v>
                </c:pt>
                <c:pt idx="59">
                  <c:v>13</c:v>
                </c:pt>
                <c:pt idx="60">
                  <c:v>12</c:v>
                </c:pt>
                <c:pt idx="61">
                  <c:v>12</c:v>
                </c:pt>
                <c:pt idx="62">
                  <c:v>13</c:v>
                </c:pt>
                <c:pt idx="63">
                  <c:v>12</c:v>
                </c:pt>
                <c:pt idx="64">
                  <c:v>11</c:v>
                </c:pt>
                <c:pt idx="65">
                  <c:v>10</c:v>
                </c:pt>
                <c:pt idx="66">
                  <c:v>10</c:v>
                </c:pt>
                <c:pt idx="67">
                  <c:v>9</c:v>
                </c:pt>
                <c:pt idx="68">
                  <c:v>9</c:v>
                </c:pt>
                <c:pt idx="69">
                  <c:v>9</c:v>
                </c:pt>
                <c:pt idx="70">
                  <c:v>9</c:v>
                </c:pt>
                <c:pt idx="71">
                  <c:v>10</c:v>
                </c:pt>
                <c:pt idx="72">
                  <c:v>10</c:v>
                </c:pt>
                <c:pt idx="73">
                  <c:v>9</c:v>
                </c:pt>
                <c:pt idx="74">
                  <c:v>8</c:v>
                </c:pt>
                <c:pt idx="75">
                  <c:v>9</c:v>
                </c:pt>
                <c:pt idx="76">
                  <c:v>8</c:v>
                </c:pt>
                <c:pt idx="77">
                  <c:v>8</c:v>
                </c:pt>
                <c:pt idx="78">
                  <c:v>7</c:v>
                </c:pt>
                <c:pt idx="79">
                  <c:v>7</c:v>
                </c:pt>
                <c:pt idx="80">
                  <c:v>7</c:v>
                </c:pt>
                <c:pt idx="81">
                  <c:v>8</c:v>
                </c:pt>
                <c:pt idx="82">
                  <c:v>9</c:v>
                </c:pt>
                <c:pt idx="83">
                  <c:v>9</c:v>
                </c:pt>
                <c:pt idx="84">
                  <c:v>9</c:v>
                </c:pt>
                <c:pt idx="85">
                  <c:v>6</c:v>
                </c:pt>
                <c:pt idx="86">
                  <c:v>6</c:v>
                </c:pt>
                <c:pt idx="87">
                  <c:v>6</c:v>
                </c:pt>
                <c:pt idx="88">
                  <c:v>6</c:v>
                </c:pt>
                <c:pt idx="89">
                  <c:v>7</c:v>
                </c:pt>
                <c:pt idx="90">
                  <c:v>7</c:v>
                </c:pt>
                <c:pt idx="91">
                  <c:v>8</c:v>
                </c:pt>
                <c:pt idx="92">
                  <c:v>7</c:v>
                </c:pt>
                <c:pt idx="93">
                  <c:v>8</c:v>
                </c:pt>
                <c:pt idx="94">
                  <c:v>8</c:v>
                </c:pt>
                <c:pt idx="95">
                  <c:v>9</c:v>
                </c:pt>
                <c:pt idx="96">
                  <c:v>9</c:v>
                </c:pt>
                <c:pt idx="97">
                  <c:v>10</c:v>
                </c:pt>
                <c:pt idx="98">
                  <c:v>10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6</c:v>
                </c:pt>
                <c:pt idx="103">
                  <c:v>6</c:v>
                </c:pt>
                <c:pt idx="104">
                  <c:v>7</c:v>
                </c:pt>
                <c:pt idx="105">
                  <c:v>7</c:v>
                </c:pt>
                <c:pt idx="106">
                  <c:v>5</c:v>
                </c:pt>
                <c:pt idx="107">
                  <c:v>5</c:v>
                </c:pt>
                <c:pt idx="108">
                  <c:v>6</c:v>
                </c:pt>
                <c:pt idx="109">
                  <c:v>4</c:v>
                </c:pt>
                <c:pt idx="110">
                  <c:v>5</c:v>
                </c:pt>
                <c:pt idx="111">
                  <c:v>6</c:v>
                </c:pt>
                <c:pt idx="112">
                  <c:v>5</c:v>
                </c:pt>
                <c:pt idx="113">
                  <c:v>6</c:v>
                </c:pt>
                <c:pt idx="114">
                  <c:v>6</c:v>
                </c:pt>
                <c:pt idx="115">
                  <c:v>6</c:v>
                </c:pt>
                <c:pt idx="116">
                  <c:v>6.9773015312350593</c:v>
                </c:pt>
                <c:pt idx="117">
                  <c:v>7.5856222079037119</c:v>
                </c:pt>
                <c:pt idx="118">
                  <c:v>7.1670274116031294</c:v>
                </c:pt>
                <c:pt idx="119">
                  <c:v>7.7522096798952269</c:v>
                </c:pt>
                <c:pt idx="120">
                  <c:v>7.017019693587053</c:v>
                </c:pt>
                <c:pt idx="121">
                  <c:v>7.6096234727241336</c:v>
                </c:pt>
                <c:pt idx="122">
                  <c:v>7.1023641356123335</c:v>
                </c:pt>
                <c:pt idx="123">
                  <c:v>5.0066491663484678</c:v>
                </c:pt>
                <c:pt idx="124">
                  <c:v>5.637449747134001</c:v>
                </c:pt>
                <c:pt idx="125">
                  <c:v>5.2615667495380425</c:v>
                </c:pt>
                <c:pt idx="126">
                  <c:v>4.9692063566946443</c:v>
                </c:pt>
                <c:pt idx="127">
                  <c:v>6</c:v>
                </c:pt>
                <c:pt idx="128">
                  <c:v>7</c:v>
                </c:pt>
                <c:pt idx="129">
                  <c:v>6</c:v>
                </c:pt>
                <c:pt idx="130">
                  <c:v>4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3</c:v>
                </c:pt>
                <c:pt idx="135">
                  <c:v>4</c:v>
                </c:pt>
                <c:pt idx="136">
                  <c:v>4</c:v>
                </c:pt>
                <c:pt idx="137" formatCode="#,##0">
                  <c:v>1.667724545200896</c:v>
                </c:pt>
                <c:pt idx="138" formatCode="#,##0">
                  <c:v>1.5581792921258968</c:v>
                </c:pt>
                <c:pt idx="139" formatCode="#,##0">
                  <c:v>1.4584436414863478</c:v>
                </c:pt>
                <c:pt idx="140" formatCode="#,##0">
                  <c:v>1.3630624651118872</c:v>
                </c:pt>
                <c:pt idx="141" formatCode="#,##0">
                  <c:v>2.2804474781347994</c:v>
                </c:pt>
                <c:pt idx="142" formatCode="#,##0">
                  <c:v>6</c:v>
                </c:pt>
                <c:pt idx="143">
                  <c:v>5</c:v>
                </c:pt>
                <c:pt idx="144">
                  <c:v>5.6424909675370518</c:v>
                </c:pt>
                <c:pt idx="145">
                  <c:v>6.1363773216078412</c:v>
                </c:pt>
                <c:pt idx="146">
                  <c:v>7.6184646144471051</c:v>
                </c:pt>
                <c:pt idx="147">
                  <c:v>7.9614848525188027</c:v>
                </c:pt>
                <c:pt idx="148">
                  <c:v>7.1876866433055921</c:v>
                </c:pt>
                <c:pt idx="149">
                  <c:v>7.5258760391440127</c:v>
                </c:pt>
                <c:pt idx="150">
                  <c:v>6.8178623196925088</c:v>
                </c:pt>
                <c:pt idx="151">
                  <c:v>7.1625129807710382</c:v>
                </c:pt>
                <c:pt idx="152">
                  <c:v>6.4590680777941722</c:v>
                </c:pt>
                <c:pt idx="153">
                  <c:v>6.8390024331402062</c:v>
                </c:pt>
                <c:pt idx="154">
                  <c:v>6</c:v>
                </c:pt>
                <c:pt idx="155">
                  <c:v>6.4787278502774477</c:v>
                </c:pt>
                <c:pt idx="156">
                  <c:v>5.5812019532897708</c:v>
                </c:pt>
                <c:pt idx="157">
                  <c:v>5.8442545886709523</c:v>
                </c:pt>
                <c:pt idx="158">
                  <c:v>5.0955529153070129</c:v>
                </c:pt>
                <c:pt idx="159">
                  <c:v>5.4776243857833293</c:v>
                </c:pt>
                <c:pt idx="160">
                  <c:v>4.8825144215996792</c:v>
                </c:pt>
                <c:pt idx="161">
                  <c:v>5</c:v>
                </c:pt>
                <c:pt idx="162">
                  <c:v>6.5921786039992352</c:v>
                </c:pt>
                <c:pt idx="163">
                  <c:v>6.8651920188731594</c:v>
                </c:pt>
                <c:pt idx="164">
                  <c:v>7.0916388904095582</c:v>
                </c:pt>
                <c:pt idx="165">
                  <c:v>8</c:v>
                </c:pt>
                <c:pt idx="166">
                  <c:v>7.4691181838453637</c:v>
                </c:pt>
                <c:pt idx="167">
                  <c:v>7.6321530383353684</c:v>
                </c:pt>
                <c:pt idx="168">
                  <c:v>7.7583266860499798</c:v>
                </c:pt>
                <c:pt idx="169">
                  <c:v>5.6358769850191397</c:v>
                </c:pt>
                <c:pt idx="170">
                  <c:v>5.274752018321986</c:v>
                </c:pt>
                <c:pt idx="171">
                  <c:v>5.925500344846955</c:v>
                </c:pt>
                <c:pt idx="172">
                  <c:v>5.5200833821966189</c:v>
                </c:pt>
                <c:pt idx="173">
                  <c:v>5.1298153623248384</c:v>
                </c:pt>
                <c:pt idx="174">
                  <c:v>5.755049952096944</c:v>
                </c:pt>
                <c:pt idx="175">
                  <c:v>6.344571822944955</c:v>
                </c:pt>
                <c:pt idx="176">
                  <c:v>8.52127684749221</c:v>
                </c:pt>
                <c:pt idx="177">
                  <c:v>8.8835946723422499</c:v>
                </c:pt>
                <c:pt idx="178">
                  <c:v>9.2624433063698941</c:v>
                </c:pt>
                <c:pt idx="179">
                  <c:v>9.5932143690229097</c:v>
                </c:pt>
                <c:pt idx="180">
                  <c:v>9.876982341782524</c:v>
                </c:pt>
                <c:pt idx="181">
                  <c:v>10.114983512123722</c:v>
                </c:pt>
                <c:pt idx="182">
                  <c:v>11.34607403131684</c:v>
                </c:pt>
                <c:pt idx="183">
                  <c:v>11.534271179141088</c:v>
                </c:pt>
                <c:pt idx="184">
                  <c:v>12.540886945794693</c:v>
                </c:pt>
                <c:pt idx="185">
                  <c:v>14.424805735027192</c:v>
                </c:pt>
                <c:pt idx="186">
                  <c:v>15.258548666194661</c:v>
                </c:pt>
                <c:pt idx="187">
                  <c:v>15.983760620199817</c:v>
                </c:pt>
                <c:pt idx="188">
                  <c:v>16.67998473932473</c:v>
                </c:pt>
                <c:pt idx="189">
                  <c:v>17.274066504122516</c:v>
                </c:pt>
                <c:pt idx="190">
                  <c:v>10.289542148091934</c:v>
                </c:pt>
                <c:pt idx="191">
                  <c:v>11.33867630862027</c:v>
                </c:pt>
                <c:pt idx="192">
                  <c:v>13.268080401965392</c:v>
                </c:pt>
                <c:pt idx="193">
                  <c:v>7.066842175562341</c:v>
                </c:pt>
                <c:pt idx="194">
                  <c:v>8.3764699385778023</c:v>
                </c:pt>
                <c:pt idx="195">
                  <c:v>9.5308807936584152</c:v>
                </c:pt>
                <c:pt idx="196">
                  <c:v>9.5366851822542635</c:v>
                </c:pt>
                <c:pt idx="197">
                  <c:v>14.405667303270539</c:v>
                </c:pt>
                <c:pt idx="198">
                  <c:v>15.961346106674565</c:v>
                </c:pt>
                <c:pt idx="199">
                  <c:v>20.369635793825786</c:v>
                </c:pt>
                <c:pt idx="200">
                  <c:v>16.739998069200368</c:v>
                </c:pt>
                <c:pt idx="201">
                  <c:v>16.981635675360906</c:v>
                </c:pt>
                <c:pt idx="202">
                  <c:v>16.282170057988452</c:v>
                </c:pt>
                <c:pt idx="203">
                  <c:v>18.617281471767008</c:v>
                </c:pt>
                <c:pt idx="204">
                  <c:v>11.421623645284955</c:v>
                </c:pt>
                <c:pt idx="205">
                  <c:v>11.862844172423932</c:v>
                </c:pt>
                <c:pt idx="206">
                  <c:v>13.248060128461036</c:v>
                </c:pt>
                <c:pt idx="207">
                  <c:v>14.706624789359033</c:v>
                </c:pt>
                <c:pt idx="208">
                  <c:v>19.599269747094429</c:v>
                </c:pt>
                <c:pt idx="209">
                  <c:v>21.700257562508575</c:v>
                </c:pt>
                <c:pt idx="210">
                  <c:v>23.386829477058708</c:v>
                </c:pt>
                <c:pt idx="211">
                  <c:v>22.4254973161264</c:v>
                </c:pt>
                <c:pt idx="212">
                  <c:v>23.049408647900293</c:v>
                </c:pt>
                <c:pt idx="213">
                  <c:v>24.573483944564639</c:v>
                </c:pt>
                <c:pt idx="214">
                  <c:v>21.532350898908412</c:v>
                </c:pt>
                <c:pt idx="215">
                  <c:v>21.307420272254955</c:v>
                </c:pt>
                <c:pt idx="216">
                  <c:v>21.009803075165539</c:v>
                </c:pt>
                <c:pt idx="217">
                  <c:v>20.766582145102731</c:v>
                </c:pt>
                <c:pt idx="218">
                  <c:v>28.880476219810788</c:v>
                </c:pt>
                <c:pt idx="219">
                  <c:v>27.341361754192874</c:v>
                </c:pt>
                <c:pt idx="220">
                  <c:v>24.229436707666558</c:v>
                </c:pt>
                <c:pt idx="221">
                  <c:v>25.137586518571311</c:v>
                </c:pt>
                <c:pt idx="222">
                  <c:v>24.003614212634702</c:v>
                </c:pt>
                <c:pt idx="223">
                  <c:v>26.24294347996722</c:v>
                </c:pt>
                <c:pt idx="224">
                  <c:v>26.195104732485607</c:v>
                </c:pt>
                <c:pt idx="225">
                  <c:v>27.243871720260163</c:v>
                </c:pt>
                <c:pt idx="226">
                  <c:v>25.531017516979556</c:v>
                </c:pt>
                <c:pt idx="227">
                  <c:v>27.890024137168293</c:v>
                </c:pt>
                <c:pt idx="228">
                  <c:v>23.022729134460253</c:v>
                </c:pt>
                <c:pt idx="229">
                  <c:v>22.373126127183973</c:v>
                </c:pt>
                <c:pt idx="230">
                  <c:v>23.921689428339452</c:v>
                </c:pt>
                <c:pt idx="231">
                  <c:v>27.113353323150349</c:v>
                </c:pt>
                <c:pt idx="232">
                  <c:v>30.445259302634724</c:v>
                </c:pt>
                <c:pt idx="233">
                  <c:v>28.805452303609599</c:v>
                </c:pt>
                <c:pt idx="234">
                  <c:v>33.218883661248086</c:v>
                </c:pt>
                <c:pt idx="235">
                  <c:v>30.60534536654345</c:v>
                </c:pt>
                <c:pt idx="236">
                  <c:v>30.182663905642634</c:v>
                </c:pt>
                <c:pt idx="237">
                  <c:v>27.994490321188149</c:v>
                </c:pt>
                <c:pt idx="238">
                  <c:v>29.979955935485265</c:v>
                </c:pt>
                <c:pt idx="239">
                  <c:v>23.836696522560757</c:v>
                </c:pt>
                <c:pt idx="240">
                  <c:v>22.666452199516065</c:v>
                </c:pt>
                <c:pt idx="241">
                  <c:v>21.590266725534484</c:v>
                </c:pt>
                <c:pt idx="242" formatCode="#,##0">
                  <c:v>22.178154616826006</c:v>
                </c:pt>
                <c:pt idx="243" formatCode="#,##0">
                  <c:v>22.690672987810256</c:v>
                </c:pt>
                <c:pt idx="244" formatCode="#,##0">
                  <c:v>24.08859856214438</c:v>
                </c:pt>
                <c:pt idx="245" formatCode="#,##0">
                  <c:v>21.192629086022091</c:v>
                </c:pt>
                <c:pt idx="246">
                  <c:v>21.505378469531006</c:v>
                </c:pt>
                <c:pt idx="247">
                  <c:v>22.801897535413456</c:v>
                </c:pt>
                <c:pt idx="248">
                  <c:v>20.90518533997016</c:v>
                </c:pt>
                <c:pt idx="249">
                  <c:v>19.86301711155696</c:v>
                </c:pt>
                <c:pt idx="250">
                  <c:v>19.512296041494945</c:v>
                </c:pt>
                <c:pt idx="251">
                  <c:v>17.154282359509228</c:v>
                </c:pt>
                <c:pt idx="252">
                  <c:v>22.13737131669015</c:v>
                </c:pt>
                <c:pt idx="253">
                  <c:v>21.66490878135809</c:v>
                </c:pt>
                <c:pt idx="254">
                  <c:v>28.439418785957674</c:v>
                </c:pt>
                <c:pt idx="255">
                  <c:v>29.255551961267376</c:v>
                </c:pt>
                <c:pt idx="256">
                  <c:v>30.038518290167964</c:v>
                </c:pt>
                <c:pt idx="257">
                  <c:v>28.972701718610828</c:v>
                </c:pt>
                <c:pt idx="258">
                  <c:v>31.025995468642556</c:v>
                </c:pt>
                <c:pt idx="259">
                  <c:v>30.214543699182588</c:v>
                </c:pt>
                <c:pt idx="260">
                  <c:v>17.006953321173981</c:v>
                </c:pt>
                <c:pt idx="261">
                  <c:v>18.009302591305911</c:v>
                </c:pt>
                <c:pt idx="262">
                  <c:v>19.807134922162881</c:v>
                </c:pt>
                <c:pt idx="263">
                  <c:v>23.438839022103593</c:v>
                </c:pt>
                <c:pt idx="264">
                  <c:v>22.424592310475358</c:v>
                </c:pt>
                <c:pt idx="265">
                  <c:v>23.581215618225372</c:v>
                </c:pt>
                <c:pt idx="266">
                  <c:v>23.588155025755107</c:v>
                </c:pt>
                <c:pt idx="267">
                  <c:v>18.501452777611462</c:v>
                </c:pt>
                <c:pt idx="268">
                  <c:v>17.23047221069891</c:v>
                </c:pt>
                <c:pt idx="269">
                  <c:v>20.132259306082567</c:v>
                </c:pt>
                <c:pt idx="270">
                  <c:v>20.125976943938554</c:v>
                </c:pt>
                <c:pt idx="271">
                  <c:v>19.81369090393596</c:v>
                </c:pt>
                <c:pt idx="272">
                  <c:v>17.657735807402197</c:v>
                </c:pt>
                <c:pt idx="273">
                  <c:v>16.669203356645777</c:v>
                </c:pt>
                <c:pt idx="274">
                  <c:v>24.135398619079641</c:v>
                </c:pt>
                <c:pt idx="275">
                  <c:v>25.915032941114145</c:v>
                </c:pt>
                <c:pt idx="276">
                  <c:v>26.719242220360204</c:v>
                </c:pt>
                <c:pt idx="277">
                  <c:v>20.738638840557588</c:v>
                </c:pt>
                <c:pt idx="278">
                  <c:v>20.247100991904702</c:v>
                </c:pt>
                <c:pt idx="279">
                  <c:v>19.844393829469972</c:v>
                </c:pt>
                <c:pt idx="280">
                  <c:v>18.410778112237203</c:v>
                </c:pt>
                <c:pt idx="281">
                  <c:v>18.37485756268519</c:v>
                </c:pt>
                <c:pt idx="282">
                  <c:v>17.11137580168046</c:v>
                </c:pt>
                <c:pt idx="283">
                  <c:v>16.766686739785321</c:v>
                </c:pt>
                <c:pt idx="284">
                  <c:v>11.569782105227061</c:v>
                </c:pt>
                <c:pt idx="285">
                  <c:v>13.088027922311316</c:v>
                </c:pt>
                <c:pt idx="286">
                  <c:v>12.282357036889309</c:v>
                </c:pt>
                <c:pt idx="287">
                  <c:v>12.833160541000215</c:v>
                </c:pt>
                <c:pt idx="288">
                  <c:v>6.9188400433248711</c:v>
                </c:pt>
                <c:pt idx="289">
                  <c:v>6.4452930006913016</c:v>
                </c:pt>
                <c:pt idx="290">
                  <c:v>5.0080377338567059</c:v>
                </c:pt>
                <c:pt idx="291">
                  <c:v>5.3746907943107747</c:v>
                </c:pt>
                <c:pt idx="292">
                  <c:v>5.5070676313229248</c:v>
                </c:pt>
                <c:pt idx="293">
                  <c:v>5.7533175969672925</c:v>
                </c:pt>
                <c:pt idx="294">
                  <c:v>4.9707846260818371</c:v>
                </c:pt>
                <c:pt idx="295">
                  <c:v>4.9562631910451032</c:v>
                </c:pt>
                <c:pt idx="296">
                  <c:v>3.9816425064253576</c:v>
                </c:pt>
                <c:pt idx="297">
                  <c:v>6.1680809443894784</c:v>
                </c:pt>
                <c:pt idx="298">
                  <c:v>9.5525912378472864</c:v>
                </c:pt>
                <c:pt idx="299">
                  <c:v>8.488097753616815</c:v>
                </c:pt>
                <c:pt idx="300">
                  <c:v>7.5586748142269045</c:v>
                </c:pt>
                <c:pt idx="301">
                  <c:v>7.6127848374414313</c:v>
                </c:pt>
                <c:pt idx="302">
                  <c:v>6.6915149320939769</c:v>
                </c:pt>
                <c:pt idx="303">
                  <c:v>5.7065112644357194</c:v>
                </c:pt>
                <c:pt idx="304">
                  <c:v>5.9276597661591257</c:v>
                </c:pt>
                <c:pt idx="305">
                  <c:v>7.8727359839695508</c:v>
                </c:pt>
                <c:pt idx="306">
                  <c:v>7.4087398891076974</c:v>
                </c:pt>
                <c:pt idx="307">
                  <c:v>6.9097118680061715</c:v>
                </c:pt>
                <c:pt idx="308">
                  <c:v>8.5188233591663334</c:v>
                </c:pt>
                <c:pt idx="309">
                  <c:v>7.4517383967625701</c:v>
                </c:pt>
                <c:pt idx="310">
                  <c:v>6.8716119193009568</c:v>
                </c:pt>
                <c:pt idx="311">
                  <c:v>8.2602256812411312</c:v>
                </c:pt>
                <c:pt idx="312">
                  <c:v>6.773292452651555</c:v>
                </c:pt>
                <c:pt idx="313">
                  <c:v>6.0833939525689003</c:v>
                </c:pt>
                <c:pt idx="314">
                  <c:v>5.3752472100288662</c:v>
                </c:pt>
                <c:pt idx="315">
                  <c:v>6.9481053483428035</c:v>
                </c:pt>
                <c:pt idx="316">
                  <c:v>6.9249989474299039</c:v>
                </c:pt>
                <c:pt idx="317">
                  <c:v>6.2492686996887814</c:v>
                </c:pt>
                <c:pt idx="318">
                  <c:v>5.6798978491761201</c:v>
                </c:pt>
                <c:pt idx="319">
                  <c:v>5.2384415889543927</c:v>
                </c:pt>
                <c:pt idx="320">
                  <c:v>5.328018082002778</c:v>
                </c:pt>
                <c:pt idx="321">
                  <c:v>4.3648851480023758</c:v>
                </c:pt>
                <c:pt idx="322">
                  <c:v>4.541081269117468</c:v>
                </c:pt>
                <c:pt idx="323">
                  <c:v>5.6383928571428577</c:v>
                </c:pt>
                <c:pt idx="324">
                  <c:v>5.1205812682215752</c:v>
                </c:pt>
                <c:pt idx="325">
                  <c:v>4.5831441671837423</c:v>
                </c:pt>
                <c:pt idx="326">
                  <c:v>7.9796878864489882</c:v>
                </c:pt>
                <c:pt idx="327">
                  <c:v>8.16560835508621</c:v>
                </c:pt>
                <c:pt idx="328">
                  <c:v>7.34596527336927</c:v>
                </c:pt>
                <c:pt idx="329">
                  <c:v>8.621515621725699</c:v>
                </c:pt>
                <c:pt idx="330">
                  <c:v>8.8728972543620763</c:v>
                </c:pt>
                <c:pt idx="331">
                  <c:v>8.3898507648802116</c:v>
                </c:pt>
                <c:pt idx="332">
                  <c:v>8.900476714201039</c:v>
                </c:pt>
                <c:pt idx="333">
                  <c:v>8.4948539714663518</c:v>
                </c:pt>
                <c:pt idx="334">
                  <c:v>10.084325855789338</c:v>
                </c:pt>
                <c:pt idx="335">
                  <c:v>10.562173691832719</c:v>
                </c:pt>
                <c:pt idx="336">
                  <c:v>11.976215351829472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BD-4B60-BDC5-D3172F4561DE}"/>
            </c:ext>
          </c:extLst>
        </c:ser>
        <c:ser>
          <c:idx val="4"/>
          <c:order val="4"/>
          <c:tx>
            <c:strRef>
              <c:f>census!$AA$3</c:f>
              <c:strCache>
                <c:ptCount val="1"/>
                <c:pt idx="0">
                  <c:v>max, Pred. 1 wk. ago</c:v>
                </c:pt>
              </c:strCache>
            </c:strRef>
          </c:tx>
          <c:spPr>
            <a:ln w="25400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circle"/>
            <c:size val="2"/>
            <c:spPr>
              <a:solidFill>
                <a:schemeClr val="accent1">
                  <a:lumMod val="75000"/>
                </a:schemeClr>
              </a:solidFill>
              <a:ln w="317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(census!$A$38:$A$88,census!$A$101:$A$386)</c:f>
              <c:numCache>
                <c:formatCode>m/d/yy;@</c:formatCode>
                <c:ptCount val="337"/>
                <c:pt idx="0">
                  <c:v>43929</c:v>
                </c:pt>
                <c:pt idx="1">
                  <c:v>43930</c:v>
                </c:pt>
                <c:pt idx="2">
                  <c:v>43931</c:v>
                </c:pt>
                <c:pt idx="3">
                  <c:v>43932</c:v>
                </c:pt>
                <c:pt idx="4">
                  <c:v>43933</c:v>
                </c:pt>
                <c:pt idx="5">
                  <c:v>43934</c:v>
                </c:pt>
                <c:pt idx="6">
                  <c:v>43935</c:v>
                </c:pt>
                <c:pt idx="7">
                  <c:v>43936</c:v>
                </c:pt>
                <c:pt idx="8">
                  <c:v>43937</c:v>
                </c:pt>
                <c:pt idx="9">
                  <c:v>43938</c:v>
                </c:pt>
                <c:pt idx="10">
                  <c:v>43939</c:v>
                </c:pt>
                <c:pt idx="11">
                  <c:v>43940</c:v>
                </c:pt>
                <c:pt idx="12">
                  <c:v>43941</c:v>
                </c:pt>
                <c:pt idx="13">
                  <c:v>43942</c:v>
                </c:pt>
                <c:pt idx="14">
                  <c:v>43943</c:v>
                </c:pt>
                <c:pt idx="15">
                  <c:v>43944</c:v>
                </c:pt>
                <c:pt idx="16">
                  <c:v>43945</c:v>
                </c:pt>
                <c:pt idx="17">
                  <c:v>43946</c:v>
                </c:pt>
                <c:pt idx="18">
                  <c:v>43947</c:v>
                </c:pt>
                <c:pt idx="19">
                  <c:v>43948</c:v>
                </c:pt>
                <c:pt idx="20">
                  <c:v>43949</c:v>
                </c:pt>
                <c:pt idx="21">
                  <c:v>43950</c:v>
                </c:pt>
                <c:pt idx="22">
                  <c:v>43951</c:v>
                </c:pt>
                <c:pt idx="23">
                  <c:v>43952</c:v>
                </c:pt>
                <c:pt idx="24">
                  <c:v>43953</c:v>
                </c:pt>
                <c:pt idx="25">
                  <c:v>43954</c:v>
                </c:pt>
                <c:pt idx="26">
                  <c:v>43955</c:v>
                </c:pt>
                <c:pt idx="27">
                  <c:v>43956</c:v>
                </c:pt>
                <c:pt idx="28">
                  <c:v>43957</c:v>
                </c:pt>
                <c:pt idx="29">
                  <c:v>43958</c:v>
                </c:pt>
                <c:pt idx="30">
                  <c:v>43959</c:v>
                </c:pt>
                <c:pt idx="31">
                  <c:v>43960</c:v>
                </c:pt>
                <c:pt idx="32">
                  <c:v>43961</c:v>
                </c:pt>
                <c:pt idx="33">
                  <c:v>43962</c:v>
                </c:pt>
                <c:pt idx="34">
                  <c:v>43963</c:v>
                </c:pt>
                <c:pt idx="35">
                  <c:v>43964</c:v>
                </c:pt>
                <c:pt idx="36">
                  <c:v>43965</c:v>
                </c:pt>
                <c:pt idx="37">
                  <c:v>43966</c:v>
                </c:pt>
                <c:pt idx="38">
                  <c:v>43967</c:v>
                </c:pt>
                <c:pt idx="39">
                  <c:v>43968</c:v>
                </c:pt>
                <c:pt idx="40">
                  <c:v>43969</c:v>
                </c:pt>
                <c:pt idx="41">
                  <c:v>43970</c:v>
                </c:pt>
                <c:pt idx="42">
                  <c:v>43971</c:v>
                </c:pt>
                <c:pt idx="43">
                  <c:v>43972</c:v>
                </c:pt>
                <c:pt idx="44">
                  <c:v>43973</c:v>
                </c:pt>
                <c:pt idx="45">
                  <c:v>43974</c:v>
                </c:pt>
                <c:pt idx="46">
                  <c:v>43975</c:v>
                </c:pt>
                <c:pt idx="47">
                  <c:v>43976</c:v>
                </c:pt>
                <c:pt idx="48">
                  <c:v>43977</c:v>
                </c:pt>
                <c:pt idx="49">
                  <c:v>43978</c:v>
                </c:pt>
                <c:pt idx="50">
                  <c:v>43979</c:v>
                </c:pt>
                <c:pt idx="51">
                  <c:v>43992</c:v>
                </c:pt>
                <c:pt idx="52">
                  <c:v>43993</c:v>
                </c:pt>
                <c:pt idx="53">
                  <c:v>43994</c:v>
                </c:pt>
                <c:pt idx="54">
                  <c:v>43995</c:v>
                </c:pt>
                <c:pt idx="55">
                  <c:v>43996</c:v>
                </c:pt>
                <c:pt idx="56">
                  <c:v>43997</c:v>
                </c:pt>
                <c:pt idx="57">
                  <c:v>43998</c:v>
                </c:pt>
                <c:pt idx="58">
                  <c:v>43999</c:v>
                </c:pt>
                <c:pt idx="59">
                  <c:v>44000</c:v>
                </c:pt>
                <c:pt idx="60">
                  <c:v>44001</c:v>
                </c:pt>
                <c:pt idx="61">
                  <c:v>44002</c:v>
                </c:pt>
                <c:pt idx="62">
                  <c:v>44003</c:v>
                </c:pt>
                <c:pt idx="63">
                  <c:v>44004</c:v>
                </c:pt>
                <c:pt idx="64">
                  <c:v>44005</c:v>
                </c:pt>
                <c:pt idx="65">
                  <c:v>44006</c:v>
                </c:pt>
                <c:pt idx="66">
                  <c:v>44007</c:v>
                </c:pt>
                <c:pt idx="67">
                  <c:v>44008</c:v>
                </c:pt>
                <c:pt idx="68">
                  <c:v>44009</c:v>
                </c:pt>
                <c:pt idx="69">
                  <c:v>44010</c:v>
                </c:pt>
                <c:pt idx="70">
                  <c:v>44011</c:v>
                </c:pt>
                <c:pt idx="71">
                  <c:v>44012</c:v>
                </c:pt>
                <c:pt idx="72">
                  <c:v>44013</c:v>
                </c:pt>
                <c:pt idx="73">
                  <c:v>44014</c:v>
                </c:pt>
                <c:pt idx="74">
                  <c:v>44015</c:v>
                </c:pt>
                <c:pt idx="75">
                  <c:v>44016</c:v>
                </c:pt>
                <c:pt idx="76">
                  <c:v>44017</c:v>
                </c:pt>
                <c:pt idx="77">
                  <c:v>44018</c:v>
                </c:pt>
                <c:pt idx="78">
                  <c:v>44019</c:v>
                </c:pt>
                <c:pt idx="79">
                  <c:v>44020</c:v>
                </c:pt>
                <c:pt idx="80">
                  <c:v>44021</c:v>
                </c:pt>
                <c:pt idx="81">
                  <c:v>44022</c:v>
                </c:pt>
                <c:pt idx="82">
                  <c:v>44023</c:v>
                </c:pt>
                <c:pt idx="83">
                  <c:v>44024</c:v>
                </c:pt>
                <c:pt idx="84">
                  <c:v>44025</c:v>
                </c:pt>
                <c:pt idx="85">
                  <c:v>44026</c:v>
                </c:pt>
                <c:pt idx="86">
                  <c:v>44027</c:v>
                </c:pt>
                <c:pt idx="87">
                  <c:v>44028</c:v>
                </c:pt>
                <c:pt idx="88">
                  <c:v>44029</c:v>
                </c:pt>
                <c:pt idx="89">
                  <c:v>44030</c:v>
                </c:pt>
                <c:pt idx="90">
                  <c:v>44031</c:v>
                </c:pt>
                <c:pt idx="91">
                  <c:v>44032</c:v>
                </c:pt>
                <c:pt idx="92">
                  <c:v>44033</c:v>
                </c:pt>
                <c:pt idx="93">
                  <c:v>44034</c:v>
                </c:pt>
                <c:pt idx="94">
                  <c:v>44035</c:v>
                </c:pt>
                <c:pt idx="95">
                  <c:v>44036</c:v>
                </c:pt>
                <c:pt idx="96">
                  <c:v>44037</c:v>
                </c:pt>
                <c:pt idx="97">
                  <c:v>44038</c:v>
                </c:pt>
                <c:pt idx="98">
                  <c:v>44039</c:v>
                </c:pt>
                <c:pt idx="99">
                  <c:v>44040</c:v>
                </c:pt>
                <c:pt idx="100">
                  <c:v>44041</c:v>
                </c:pt>
                <c:pt idx="101">
                  <c:v>44042</c:v>
                </c:pt>
                <c:pt idx="102">
                  <c:v>44043</c:v>
                </c:pt>
                <c:pt idx="103">
                  <c:v>44044</c:v>
                </c:pt>
                <c:pt idx="104">
                  <c:v>44045</c:v>
                </c:pt>
                <c:pt idx="105">
                  <c:v>44046</c:v>
                </c:pt>
                <c:pt idx="106">
                  <c:v>44047</c:v>
                </c:pt>
                <c:pt idx="107">
                  <c:v>44048</c:v>
                </c:pt>
                <c:pt idx="108">
                  <c:v>44049</c:v>
                </c:pt>
                <c:pt idx="109">
                  <c:v>44050</c:v>
                </c:pt>
                <c:pt idx="110">
                  <c:v>44051</c:v>
                </c:pt>
                <c:pt idx="111">
                  <c:v>44052</c:v>
                </c:pt>
                <c:pt idx="112">
                  <c:v>44053</c:v>
                </c:pt>
                <c:pt idx="113">
                  <c:v>44054</c:v>
                </c:pt>
                <c:pt idx="114">
                  <c:v>44055</c:v>
                </c:pt>
                <c:pt idx="115">
                  <c:v>44056</c:v>
                </c:pt>
                <c:pt idx="116">
                  <c:v>44057</c:v>
                </c:pt>
                <c:pt idx="117">
                  <c:v>44058</c:v>
                </c:pt>
                <c:pt idx="118">
                  <c:v>44059</c:v>
                </c:pt>
                <c:pt idx="119">
                  <c:v>44060</c:v>
                </c:pt>
                <c:pt idx="120">
                  <c:v>44061</c:v>
                </c:pt>
                <c:pt idx="121">
                  <c:v>44062</c:v>
                </c:pt>
                <c:pt idx="122">
                  <c:v>44063</c:v>
                </c:pt>
                <c:pt idx="123">
                  <c:v>44064</c:v>
                </c:pt>
                <c:pt idx="124">
                  <c:v>44065</c:v>
                </c:pt>
                <c:pt idx="125">
                  <c:v>44066</c:v>
                </c:pt>
                <c:pt idx="126">
                  <c:v>44067</c:v>
                </c:pt>
                <c:pt idx="127">
                  <c:v>44068</c:v>
                </c:pt>
                <c:pt idx="128">
                  <c:v>44069</c:v>
                </c:pt>
                <c:pt idx="129">
                  <c:v>44070</c:v>
                </c:pt>
                <c:pt idx="130">
                  <c:v>44071</c:v>
                </c:pt>
                <c:pt idx="131">
                  <c:v>44072</c:v>
                </c:pt>
                <c:pt idx="132">
                  <c:v>44073</c:v>
                </c:pt>
                <c:pt idx="133">
                  <c:v>44074</c:v>
                </c:pt>
                <c:pt idx="134">
                  <c:v>44075</c:v>
                </c:pt>
                <c:pt idx="135">
                  <c:v>44076</c:v>
                </c:pt>
                <c:pt idx="136">
                  <c:v>44077</c:v>
                </c:pt>
                <c:pt idx="137">
                  <c:v>44078</c:v>
                </c:pt>
                <c:pt idx="138">
                  <c:v>44079</c:v>
                </c:pt>
                <c:pt idx="139">
                  <c:v>44080</c:v>
                </c:pt>
                <c:pt idx="140">
                  <c:v>44081</c:v>
                </c:pt>
                <c:pt idx="141">
                  <c:v>44082</c:v>
                </c:pt>
                <c:pt idx="142">
                  <c:v>44083</c:v>
                </c:pt>
                <c:pt idx="143">
                  <c:v>44084</c:v>
                </c:pt>
                <c:pt idx="144">
                  <c:v>44085</c:v>
                </c:pt>
                <c:pt idx="145">
                  <c:v>44086</c:v>
                </c:pt>
                <c:pt idx="146">
                  <c:v>44087</c:v>
                </c:pt>
                <c:pt idx="147">
                  <c:v>44088</c:v>
                </c:pt>
                <c:pt idx="148">
                  <c:v>44089</c:v>
                </c:pt>
                <c:pt idx="149">
                  <c:v>44090</c:v>
                </c:pt>
                <c:pt idx="150">
                  <c:v>44091</c:v>
                </c:pt>
                <c:pt idx="151">
                  <c:v>44092</c:v>
                </c:pt>
                <c:pt idx="152">
                  <c:v>44093</c:v>
                </c:pt>
                <c:pt idx="153">
                  <c:v>44094</c:v>
                </c:pt>
                <c:pt idx="154">
                  <c:v>44095</c:v>
                </c:pt>
                <c:pt idx="155">
                  <c:v>44096</c:v>
                </c:pt>
                <c:pt idx="156">
                  <c:v>44097</c:v>
                </c:pt>
                <c:pt idx="157">
                  <c:v>44098</c:v>
                </c:pt>
                <c:pt idx="158">
                  <c:v>44099</c:v>
                </c:pt>
                <c:pt idx="159">
                  <c:v>44100</c:v>
                </c:pt>
                <c:pt idx="160">
                  <c:v>44101</c:v>
                </c:pt>
                <c:pt idx="161">
                  <c:v>44102</c:v>
                </c:pt>
                <c:pt idx="162">
                  <c:v>44103</c:v>
                </c:pt>
                <c:pt idx="163">
                  <c:v>44104</c:v>
                </c:pt>
                <c:pt idx="164">
                  <c:v>44105</c:v>
                </c:pt>
                <c:pt idx="165">
                  <c:v>44106</c:v>
                </c:pt>
                <c:pt idx="166">
                  <c:v>44107</c:v>
                </c:pt>
                <c:pt idx="167">
                  <c:v>44108</c:v>
                </c:pt>
                <c:pt idx="168">
                  <c:v>44109</c:v>
                </c:pt>
                <c:pt idx="169">
                  <c:v>44110</c:v>
                </c:pt>
                <c:pt idx="170">
                  <c:v>44111</c:v>
                </c:pt>
                <c:pt idx="171">
                  <c:v>44112</c:v>
                </c:pt>
                <c:pt idx="172">
                  <c:v>44113</c:v>
                </c:pt>
                <c:pt idx="173">
                  <c:v>44114</c:v>
                </c:pt>
                <c:pt idx="174">
                  <c:v>44115</c:v>
                </c:pt>
                <c:pt idx="175">
                  <c:v>44116</c:v>
                </c:pt>
                <c:pt idx="176">
                  <c:v>44117</c:v>
                </c:pt>
                <c:pt idx="177">
                  <c:v>44118</c:v>
                </c:pt>
                <c:pt idx="178">
                  <c:v>44119</c:v>
                </c:pt>
                <c:pt idx="179">
                  <c:v>44120</c:v>
                </c:pt>
                <c:pt idx="180">
                  <c:v>44121</c:v>
                </c:pt>
                <c:pt idx="181">
                  <c:v>44122</c:v>
                </c:pt>
                <c:pt idx="182">
                  <c:v>44123</c:v>
                </c:pt>
                <c:pt idx="183">
                  <c:v>44124</c:v>
                </c:pt>
                <c:pt idx="184">
                  <c:v>44125</c:v>
                </c:pt>
                <c:pt idx="185">
                  <c:v>44126</c:v>
                </c:pt>
                <c:pt idx="186">
                  <c:v>44127</c:v>
                </c:pt>
                <c:pt idx="187">
                  <c:v>44128</c:v>
                </c:pt>
                <c:pt idx="188">
                  <c:v>44129</c:v>
                </c:pt>
                <c:pt idx="189">
                  <c:v>44130</c:v>
                </c:pt>
                <c:pt idx="190">
                  <c:v>44131</c:v>
                </c:pt>
                <c:pt idx="191">
                  <c:v>44132</c:v>
                </c:pt>
                <c:pt idx="192">
                  <c:v>44133</c:v>
                </c:pt>
                <c:pt idx="193">
                  <c:v>44134</c:v>
                </c:pt>
                <c:pt idx="194">
                  <c:v>44135</c:v>
                </c:pt>
                <c:pt idx="195">
                  <c:v>44136</c:v>
                </c:pt>
                <c:pt idx="196">
                  <c:v>44137</c:v>
                </c:pt>
                <c:pt idx="197">
                  <c:v>44138</c:v>
                </c:pt>
                <c:pt idx="198">
                  <c:v>44139</c:v>
                </c:pt>
                <c:pt idx="199">
                  <c:v>44140</c:v>
                </c:pt>
                <c:pt idx="200">
                  <c:v>44141</c:v>
                </c:pt>
                <c:pt idx="201">
                  <c:v>44142</c:v>
                </c:pt>
                <c:pt idx="202">
                  <c:v>44143</c:v>
                </c:pt>
                <c:pt idx="203">
                  <c:v>44144</c:v>
                </c:pt>
                <c:pt idx="204">
                  <c:v>44145</c:v>
                </c:pt>
                <c:pt idx="205">
                  <c:v>44146</c:v>
                </c:pt>
                <c:pt idx="206">
                  <c:v>44147</c:v>
                </c:pt>
                <c:pt idx="207">
                  <c:v>44148</c:v>
                </c:pt>
                <c:pt idx="208">
                  <c:v>44149</c:v>
                </c:pt>
                <c:pt idx="209">
                  <c:v>44150</c:v>
                </c:pt>
                <c:pt idx="210">
                  <c:v>44151</c:v>
                </c:pt>
                <c:pt idx="211">
                  <c:v>44152</c:v>
                </c:pt>
                <c:pt idx="212">
                  <c:v>44153</c:v>
                </c:pt>
                <c:pt idx="213">
                  <c:v>44154</c:v>
                </c:pt>
                <c:pt idx="214">
                  <c:v>44155</c:v>
                </c:pt>
                <c:pt idx="215">
                  <c:v>44156</c:v>
                </c:pt>
                <c:pt idx="216">
                  <c:v>44157</c:v>
                </c:pt>
                <c:pt idx="217">
                  <c:v>44158</c:v>
                </c:pt>
                <c:pt idx="218">
                  <c:v>44159</c:v>
                </c:pt>
                <c:pt idx="219">
                  <c:v>44160</c:v>
                </c:pt>
                <c:pt idx="220">
                  <c:v>44161</c:v>
                </c:pt>
                <c:pt idx="221">
                  <c:v>44162</c:v>
                </c:pt>
                <c:pt idx="222">
                  <c:v>44163</c:v>
                </c:pt>
                <c:pt idx="223">
                  <c:v>44164</c:v>
                </c:pt>
                <c:pt idx="224">
                  <c:v>44165</c:v>
                </c:pt>
                <c:pt idx="225">
                  <c:v>44166</c:v>
                </c:pt>
                <c:pt idx="226">
                  <c:v>44167</c:v>
                </c:pt>
                <c:pt idx="227">
                  <c:v>44168</c:v>
                </c:pt>
                <c:pt idx="228">
                  <c:v>44169</c:v>
                </c:pt>
                <c:pt idx="229">
                  <c:v>44170</c:v>
                </c:pt>
                <c:pt idx="230">
                  <c:v>44171</c:v>
                </c:pt>
                <c:pt idx="231">
                  <c:v>44172</c:v>
                </c:pt>
                <c:pt idx="232">
                  <c:v>44173</c:v>
                </c:pt>
                <c:pt idx="233">
                  <c:v>44174</c:v>
                </c:pt>
                <c:pt idx="234">
                  <c:v>44175</c:v>
                </c:pt>
                <c:pt idx="235">
                  <c:v>44176</c:v>
                </c:pt>
                <c:pt idx="236">
                  <c:v>44177</c:v>
                </c:pt>
                <c:pt idx="237">
                  <c:v>44178</c:v>
                </c:pt>
                <c:pt idx="238">
                  <c:v>44179</c:v>
                </c:pt>
                <c:pt idx="239">
                  <c:v>44180</c:v>
                </c:pt>
                <c:pt idx="240">
                  <c:v>44181</c:v>
                </c:pt>
                <c:pt idx="241">
                  <c:v>44182</c:v>
                </c:pt>
                <c:pt idx="242">
                  <c:v>44183</c:v>
                </c:pt>
                <c:pt idx="243">
                  <c:v>44184</c:v>
                </c:pt>
                <c:pt idx="244">
                  <c:v>44185</c:v>
                </c:pt>
                <c:pt idx="245">
                  <c:v>44186</c:v>
                </c:pt>
                <c:pt idx="246">
                  <c:v>44187</c:v>
                </c:pt>
                <c:pt idx="247">
                  <c:v>44188</c:v>
                </c:pt>
                <c:pt idx="248">
                  <c:v>44189</c:v>
                </c:pt>
                <c:pt idx="249">
                  <c:v>44190</c:v>
                </c:pt>
                <c:pt idx="250">
                  <c:v>44191</c:v>
                </c:pt>
                <c:pt idx="251">
                  <c:v>44192</c:v>
                </c:pt>
                <c:pt idx="252">
                  <c:v>44193</c:v>
                </c:pt>
                <c:pt idx="253">
                  <c:v>44194</c:v>
                </c:pt>
                <c:pt idx="254">
                  <c:v>44195</c:v>
                </c:pt>
                <c:pt idx="255">
                  <c:v>44196</c:v>
                </c:pt>
                <c:pt idx="256">
                  <c:v>44197</c:v>
                </c:pt>
                <c:pt idx="257">
                  <c:v>44198</c:v>
                </c:pt>
                <c:pt idx="258">
                  <c:v>44199</c:v>
                </c:pt>
                <c:pt idx="259">
                  <c:v>44200</c:v>
                </c:pt>
                <c:pt idx="260">
                  <c:v>44201</c:v>
                </c:pt>
                <c:pt idx="261">
                  <c:v>44202</c:v>
                </c:pt>
                <c:pt idx="262">
                  <c:v>44203</c:v>
                </c:pt>
                <c:pt idx="263">
                  <c:v>44204</c:v>
                </c:pt>
                <c:pt idx="264">
                  <c:v>44205</c:v>
                </c:pt>
                <c:pt idx="265">
                  <c:v>44206</c:v>
                </c:pt>
                <c:pt idx="266">
                  <c:v>44207</c:v>
                </c:pt>
                <c:pt idx="267">
                  <c:v>44208</c:v>
                </c:pt>
                <c:pt idx="268">
                  <c:v>44209</c:v>
                </c:pt>
                <c:pt idx="269">
                  <c:v>44210</c:v>
                </c:pt>
                <c:pt idx="270">
                  <c:v>44211</c:v>
                </c:pt>
                <c:pt idx="271">
                  <c:v>44212</c:v>
                </c:pt>
                <c:pt idx="272">
                  <c:v>44213</c:v>
                </c:pt>
                <c:pt idx="273">
                  <c:v>44214</c:v>
                </c:pt>
                <c:pt idx="274">
                  <c:v>44215</c:v>
                </c:pt>
                <c:pt idx="275">
                  <c:v>44216</c:v>
                </c:pt>
                <c:pt idx="276">
                  <c:v>44217</c:v>
                </c:pt>
                <c:pt idx="277">
                  <c:v>44218</c:v>
                </c:pt>
                <c:pt idx="278">
                  <c:v>44219</c:v>
                </c:pt>
                <c:pt idx="279">
                  <c:v>44220</c:v>
                </c:pt>
                <c:pt idx="280">
                  <c:v>44221</c:v>
                </c:pt>
                <c:pt idx="281">
                  <c:v>44222</c:v>
                </c:pt>
                <c:pt idx="282">
                  <c:v>44223</c:v>
                </c:pt>
                <c:pt idx="283">
                  <c:v>44224</c:v>
                </c:pt>
                <c:pt idx="284">
                  <c:v>44225</c:v>
                </c:pt>
                <c:pt idx="285">
                  <c:v>44226</c:v>
                </c:pt>
                <c:pt idx="286">
                  <c:v>44227</c:v>
                </c:pt>
                <c:pt idx="287">
                  <c:v>44228</c:v>
                </c:pt>
                <c:pt idx="288">
                  <c:v>44229</c:v>
                </c:pt>
                <c:pt idx="289">
                  <c:v>44230</c:v>
                </c:pt>
                <c:pt idx="290">
                  <c:v>44231</c:v>
                </c:pt>
                <c:pt idx="291">
                  <c:v>44232</c:v>
                </c:pt>
                <c:pt idx="292">
                  <c:v>44233</c:v>
                </c:pt>
                <c:pt idx="293">
                  <c:v>44234</c:v>
                </c:pt>
                <c:pt idx="294">
                  <c:v>44235</c:v>
                </c:pt>
                <c:pt idx="295">
                  <c:v>44236</c:v>
                </c:pt>
                <c:pt idx="296">
                  <c:v>44237</c:v>
                </c:pt>
                <c:pt idx="297">
                  <c:v>44238</c:v>
                </c:pt>
                <c:pt idx="298">
                  <c:v>44239</c:v>
                </c:pt>
                <c:pt idx="299">
                  <c:v>44240</c:v>
                </c:pt>
                <c:pt idx="300">
                  <c:v>44241</c:v>
                </c:pt>
                <c:pt idx="301">
                  <c:v>44242</c:v>
                </c:pt>
                <c:pt idx="302">
                  <c:v>44243</c:v>
                </c:pt>
                <c:pt idx="303">
                  <c:v>44244</c:v>
                </c:pt>
                <c:pt idx="304">
                  <c:v>44245</c:v>
                </c:pt>
                <c:pt idx="305">
                  <c:v>44246</c:v>
                </c:pt>
                <c:pt idx="306">
                  <c:v>44247</c:v>
                </c:pt>
                <c:pt idx="307">
                  <c:v>44248</c:v>
                </c:pt>
                <c:pt idx="308">
                  <c:v>44249</c:v>
                </c:pt>
                <c:pt idx="309">
                  <c:v>44250</c:v>
                </c:pt>
                <c:pt idx="310">
                  <c:v>44251</c:v>
                </c:pt>
                <c:pt idx="311">
                  <c:v>44252</c:v>
                </c:pt>
                <c:pt idx="312">
                  <c:v>44253</c:v>
                </c:pt>
                <c:pt idx="313">
                  <c:v>44254</c:v>
                </c:pt>
                <c:pt idx="314">
                  <c:v>44255</c:v>
                </c:pt>
                <c:pt idx="315">
                  <c:v>44256</c:v>
                </c:pt>
                <c:pt idx="316">
                  <c:v>44257</c:v>
                </c:pt>
                <c:pt idx="317">
                  <c:v>44258</c:v>
                </c:pt>
                <c:pt idx="318">
                  <c:v>44259</c:v>
                </c:pt>
                <c:pt idx="319">
                  <c:v>44260</c:v>
                </c:pt>
                <c:pt idx="320">
                  <c:v>44261</c:v>
                </c:pt>
                <c:pt idx="321">
                  <c:v>44262</c:v>
                </c:pt>
                <c:pt idx="322">
                  <c:v>44263</c:v>
                </c:pt>
                <c:pt idx="323">
                  <c:v>44264</c:v>
                </c:pt>
                <c:pt idx="324">
                  <c:v>44265</c:v>
                </c:pt>
                <c:pt idx="325">
                  <c:v>44266</c:v>
                </c:pt>
                <c:pt idx="326">
                  <c:v>44267</c:v>
                </c:pt>
                <c:pt idx="327">
                  <c:v>44268</c:v>
                </c:pt>
                <c:pt idx="328">
                  <c:v>44269</c:v>
                </c:pt>
                <c:pt idx="329">
                  <c:v>44270</c:v>
                </c:pt>
                <c:pt idx="330">
                  <c:v>44271</c:v>
                </c:pt>
                <c:pt idx="331">
                  <c:v>44272</c:v>
                </c:pt>
                <c:pt idx="332">
                  <c:v>44273</c:v>
                </c:pt>
                <c:pt idx="333">
                  <c:v>44274</c:v>
                </c:pt>
                <c:pt idx="334">
                  <c:v>44275</c:v>
                </c:pt>
                <c:pt idx="335">
                  <c:v>44276</c:v>
                </c:pt>
                <c:pt idx="336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census!$AA$9:$AA$386</c15:sqref>
                  </c15:fullRef>
                </c:ext>
              </c:extLst>
              <c:f>(census!$AA$38:$AA$88,census!$AA$101:$AA$386)</c:f>
              <c:numCache>
                <c:formatCode>0</c:formatCode>
                <c:ptCount val="337"/>
                <c:pt idx="0">
                  <c:v>30</c:v>
                </c:pt>
                <c:pt idx="1">
                  <c:v>35</c:v>
                </c:pt>
                <c:pt idx="2">
                  <c:v>52</c:v>
                </c:pt>
                <c:pt idx="3">
                  <c:v>42</c:v>
                </c:pt>
                <c:pt idx="4">
                  <c:v>36</c:v>
                </c:pt>
                <c:pt idx="5">
                  <c:v>34</c:v>
                </c:pt>
                <c:pt idx="6">
                  <c:v>36</c:v>
                </c:pt>
                <c:pt idx="7">
                  <c:v>40</c:v>
                </c:pt>
                <c:pt idx="8">
                  <c:v>47</c:v>
                </c:pt>
                <c:pt idx="9">
                  <c:v>53</c:v>
                </c:pt>
                <c:pt idx="10">
                  <c:v>44</c:v>
                </c:pt>
                <c:pt idx="11">
                  <c:v>49</c:v>
                </c:pt>
                <c:pt idx="12">
                  <c:v>41</c:v>
                </c:pt>
                <c:pt idx="13">
                  <c:v>52</c:v>
                </c:pt>
                <c:pt idx="14">
                  <c:v>46</c:v>
                </c:pt>
                <c:pt idx="15">
                  <c:v>36</c:v>
                </c:pt>
                <c:pt idx="16">
                  <c:v>27</c:v>
                </c:pt>
                <c:pt idx="17">
                  <c:v>30</c:v>
                </c:pt>
                <c:pt idx="18">
                  <c:v>32</c:v>
                </c:pt>
                <c:pt idx="19">
                  <c:v>32</c:v>
                </c:pt>
                <c:pt idx="20">
                  <c:v>34</c:v>
                </c:pt>
                <c:pt idx="21">
                  <c:v>37</c:v>
                </c:pt>
                <c:pt idx="22">
                  <c:v>38</c:v>
                </c:pt>
                <c:pt idx="23">
                  <c:v>39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44</c:v>
                </c:pt>
                <c:pt idx="28">
                  <c:v>42</c:v>
                </c:pt>
                <c:pt idx="29">
                  <c:v>42</c:v>
                </c:pt>
                <c:pt idx="30">
                  <c:v>46</c:v>
                </c:pt>
                <c:pt idx="31">
                  <c:v>49</c:v>
                </c:pt>
                <c:pt idx="32">
                  <c:v>46</c:v>
                </c:pt>
                <c:pt idx="33">
                  <c:v>46</c:v>
                </c:pt>
                <c:pt idx="34">
                  <c:v>44</c:v>
                </c:pt>
                <c:pt idx="35">
                  <c:v>44</c:v>
                </c:pt>
                <c:pt idx="36">
                  <c:v>42</c:v>
                </c:pt>
                <c:pt idx="37">
                  <c:v>43</c:v>
                </c:pt>
                <c:pt idx="38">
                  <c:v>43</c:v>
                </c:pt>
                <c:pt idx="39">
                  <c:v>36</c:v>
                </c:pt>
                <c:pt idx="40">
                  <c:v>33</c:v>
                </c:pt>
                <c:pt idx="41">
                  <c:v>32</c:v>
                </c:pt>
                <c:pt idx="42">
                  <c:v>32</c:v>
                </c:pt>
                <c:pt idx="43">
                  <c:v>30</c:v>
                </c:pt>
                <c:pt idx="44">
                  <c:v>31</c:v>
                </c:pt>
                <c:pt idx="45">
                  <c:v>26</c:v>
                </c:pt>
                <c:pt idx="46">
                  <c:v>24</c:v>
                </c:pt>
                <c:pt idx="47">
                  <c:v>26</c:v>
                </c:pt>
                <c:pt idx="48">
                  <c:v>26</c:v>
                </c:pt>
                <c:pt idx="49">
                  <c:v>25</c:v>
                </c:pt>
                <c:pt idx="50">
                  <c:v>24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11</c:v>
                </c:pt>
                <c:pt idx="55">
                  <c:v>10</c:v>
                </c:pt>
                <c:pt idx="56">
                  <c:v>9</c:v>
                </c:pt>
                <c:pt idx="57">
                  <c:v>9</c:v>
                </c:pt>
                <c:pt idx="58">
                  <c:v>11</c:v>
                </c:pt>
                <c:pt idx="59">
                  <c:v>11</c:v>
                </c:pt>
                <c:pt idx="60">
                  <c:v>7</c:v>
                </c:pt>
                <c:pt idx="61">
                  <c:v>7</c:v>
                </c:pt>
                <c:pt idx="62">
                  <c:v>6</c:v>
                </c:pt>
                <c:pt idx="63">
                  <c:v>9</c:v>
                </c:pt>
                <c:pt idx="64">
                  <c:v>9</c:v>
                </c:pt>
                <c:pt idx="65">
                  <c:v>10</c:v>
                </c:pt>
                <c:pt idx="66">
                  <c:v>11</c:v>
                </c:pt>
                <c:pt idx="67">
                  <c:v>11</c:v>
                </c:pt>
                <c:pt idx="68">
                  <c:v>11</c:v>
                </c:pt>
                <c:pt idx="69">
                  <c:v>11</c:v>
                </c:pt>
                <c:pt idx="70">
                  <c:v>9</c:v>
                </c:pt>
                <c:pt idx="71">
                  <c:v>8</c:v>
                </c:pt>
                <c:pt idx="72">
                  <c:v>8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9</c:v>
                </c:pt>
                <c:pt idx="78">
                  <c:v>10</c:v>
                </c:pt>
                <c:pt idx="79">
                  <c:v>9</c:v>
                </c:pt>
                <c:pt idx="80">
                  <c:v>9</c:v>
                </c:pt>
                <c:pt idx="81">
                  <c:v>8</c:v>
                </c:pt>
                <c:pt idx="82">
                  <c:v>9</c:v>
                </c:pt>
                <c:pt idx="83">
                  <c:v>8</c:v>
                </c:pt>
                <c:pt idx="84">
                  <c:v>6</c:v>
                </c:pt>
                <c:pt idx="85">
                  <c:v>6</c:v>
                </c:pt>
                <c:pt idx="86">
                  <c:v>6</c:v>
                </c:pt>
                <c:pt idx="87">
                  <c:v>10</c:v>
                </c:pt>
                <c:pt idx="88">
                  <c:v>10</c:v>
                </c:pt>
                <c:pt idx="89">
                  <c:v>11</c:v>
                </c:pt>
                <c:pt idx="90">
                  <c:v>11</c:v>
                </c:pt>
                <c:pt idx="91">
                  <c:v>7</c:v>
                </c:pt>
                <c:pt idx="92">
                  <c:v>6</c:v>
                </c:pt>
                <c:pt idx="93">
                  <c:v>6</c:v>
                </c:pt>
                <c:pt idx="94">
                  <c:v>10</c:v>
                </c:pt>
                <c:pt idx="95">
                  <c:v>11</c:v>
                </c:pt>
                <c:pt idx="96">
                  <c:v>11</c:v>
                </c:pt>
                <c:pt idx="97">
                  <c:v>11</c:v>
                </c:pt>
                <c:pt idx="98">
                  <c:v>9</c:v>
                </c:pt>
                <c:pt idx="99">
                  <c:v>9</c:v>
                </c:pt>
                <c:pt idx="100">
                  <c:v>10</c:v>
                </c:pt>
                <c:pt idx="101">
                  <c:v>11</c:v>
                </c:pt>
                <c:pt idx="102">
                  <c:v>11</c:v>
                </c:pt>
                <c:pt idx="103">
                  <c:v>11</c:v>
                </c:pt>
                <c:pt idx="104">
                  <c:v>12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9</c:v>
                </c:pt>
                <c:pt idx="109">
                  <c:v>9</c:v>
                </c:pt>
                <c:pt idx="110">
                  <c:v>9</c:v>
                </c:pt>
                <c:pt idx="111">
                  <c:v>9</c:v>
                </c:pt>
                <c:pt idx="112">
                  <c:v>6</c:v>
                </c:pt>
                <c:pt idx="113">
                  <c:v>6</c:v>
                </c:pt>
                <c:pt idx="114">
                  <c:v>7</c:v>
                </c:pt>
                <c:pt idx="115">
                  <c:v>5</c:v>
                </c:pt>
                <c:pt idx="116">
                  <c:v>6</c:v>
                </c:pt>
                <c:pt idx="117">
                  <c:v>6</c:v>
                </c:pt>
                <c:pt idx="118">
                  <c:v>5</c:v>
                </c:pt>
                <c:pt idx="119">
                  <c:v>6</c:v>
                </c:pt>
                <c:pt idx="120">
                  <c:v>6</c:v>
                </c:pt>
                <c:pt idx="121">
                  <c:v>7</c:v>
                </c:pt>
                <c:pt idx="122">
                  <c:v>9.403105404331594</c:v>
                </c:pt>
                <c:pt idx="123">
                  <c:v>9.8941656498419981</c:v>
                </c:pt>
                <c:pt idx="124">
                  <c:v>10.373892052573039</c:v>
                </c:pt>
                <c:pt idx="125">
                  <c:v>10.81653389660538</c:v>
                </c:pt>
                <c:pt idx="126">
                  <c:v>9.5907382799763212</c:v>
                </c:pt>
                <c:pt idx="127">
                  <c:v>10.062236156537567</c:v>
                </c:pt>
                <c:pt idx="128">
                  <c:v>10.592917589756961</c:v>
                </c:pt>
                <c:pt idx="129">
                  <c:v>5.0732995453490846</c:v>
                </c:pt>
                <c:pt idx="130">
                  <c:v>4.791758374923667</c:v>
                </c:pt>
                <c:pt idx="131">
                  <c:v>5.5169773392577985</c:v>
                </c:pt>
                <c:pt idx="132">
                  <c:v>5.2513631136526708</c:v>
                </c:pt>
                <c:pt idx="133">
                  <c:v>6</c:v>
                </c:pt>
                <c:pt idx="134">
                  <c:v>6</c:v>
                </c:pt>
                <c:pt idx="135">
                  <c:v>6</c:v>
                </c:pt>
                <c:pt idx="136">
                  <c:v>6</c:v>
                </c:pt>
                <c:pt idx="137">
                  <c:v>6</c:v>
                </c:pt>
                <c:pt idx="138">
                  <c:v>7</c:v>
                </c:pt>
                <c:pt idx="139">
                  <c:v>6</c:v>
                </c:pt>
                <c:pt idx="140">
                  <c:v>4</c:v>
                </c:pt>
                <c:pt idx="141">
                  <c:v>5</c:v>
                </c:pt>
                <c:pt idx="142">
                  <c:v>4</c:v>
                </c:pt>
                <c:pt idx="143" formatCode="#,##0">
                  <c:v>2.0416263412641769</c:v>
                </c:pt>
                <c:pt idx="144" formatCode="#,##0">
                  <c:v>2.9133759806640409</c:v>
                </c:pt>
                <c:pt idx="145" formatCode="#,##0">
                  <c:v>2.7422193242510366</c:v>
                </c:pt>
                <c:pt idx="146" formatCode="#,##0">
                  <c:v>3.5974868248093461</c:v>
                </c:pt>
                <c:pt idx="147" formatCode="#,##0">
                  <c:v>3.4034862067447875</c:v>
                </c:pt>
                <c:pt idx="148" formatCode="#,##0">
                  <c:v>7</c:v>
                </c:pt>
                <c:pt idx="149">
                  <c:v>6</c:v>
                </c:pt>
                <c:pt idx="150">
                  <c:v>8.6160718281850919</c:v>
                </c:pt>
                <c:pt idx="151">
                  <c:v>8.7411368545017041</c:v>
                </c:pt>
                <c:pt idx="152">
                  <c:v>8.8342055094615066</c:v>
                </c:pt>
                <c:pt idx="153">
                  <c:v>8.9361016538526528</c:v>
                </c:pt>
                <c:pt idx="154">
                  <c:v>6.168190789905859</c:v>
                </c:pt>
                <c:pt idx="155">
                  <c:v>6.5165012395826727</c:v>
                </c:pt>
                <c:pt idx="156">
                  <c:v>5.8413769968747262</c:v>
                </c:pt>
                <c:pt idx="157">
                  <c:v>6.2230410665201346</c:v>
                </c:pt>
                <c:pt idx="158">
                  <c:v>5.5499839193212219</c:v>
                </c:pt>
                <c:pt idx="159">
                  <c:v>5.9366725373729778</c:v>
                </c:pt>
                <c:pt idx="160">
                  <c:v>5</c:v>
                </c:pt>
                <c:pt idx="161">
                  <c:v>5.4971281182223208</c:v>
                </c:pt>
                <c:pt idx="162">
                  <c:v>5.0487658690886779</c:v>
                </c:pt>
                <c:pt idx="163">
                  <c:v>5.6232469731388166</c:v>
                </c:pt>
                <c:pt idx="164">
                  <c:v>5.1335118901705403</c:v>
                </c:pt>
                <c:pt idx="165">
                  <c:v>4.6715256190874497</c:v>
                </c:pt>
                <c:pt idx="166">
                  <c:v>4.2371017577143943</c:v>
                </c:pt>
                <c:pt idx="167">
                  <c:v>5</c:v>
                </c:pt>
                <c:pt idx="168">
                  <c:v>7.7583266860499798</c:v>
                </c:pt>
                <c:pt idx="169">
                  <c:v>7.8507440952850809</c:v>
                </c:pt>
                <c:pt idx="170">
                  <c:v>7.9123852734423847</c:v>
                </c:pt>
                <c:pt idx="171">
                  <c:v>7.9460995293561476</c:v>
                </c:pt>
                <c:pt idx="172">
                  <c:v>8</c:v>
                </c:pt>
                <c:pt idx="173">
                  <c:v>7.1183501377549812</c:v>
                </c:pt>
                <c:pt idx="174">
                  <c:v>7.2824888665612004</c:v>
                </c:pt>
                <c:pt idx="175">
                  <c:v>6.344571822944955</c:v>
                </c:pt>
                <c:pt idx="176">
                  <c:v>5.8769619394007213</c:v>
                </c:pt>
                <c:pt idx="177">
                  <c:v>6.4293778076011296</c:v>
                </c:pt>
                <c:pt idx="178">
                  <c:v>5.9710253470357291</c:v>
                </c:pt>
                <c:pt idx="179">
                  <c:v>6.5311597721897252</c:v>
                </c:pt>
                <c:pt idx="180">
                  <c:v>6.033993330360337</c:v>
                </c:pt>
                <c:pt idx="181">
                  <c:v>6.5593616056224029</c:v>
                </c:pt>
                <c:pt idx="182">
                  <c:v>11.34607403131684</c:v>
                </c:pt>
                <c:pt idx="183">
                  <c:v>11.502106428222941</c:v>
                </c:pt>
                <c:pt idx="184">
                  <c:v>11.672785298614258</c:v>
                </c:pt>
                <c:pt idx="185">
                  <c:v>12.80310369131327</c:v>
                </c:pt>
                <c:pt idx="186">
                  <c:v>12.959667813299047</c:v>
                </c:pt>
                <c:pt idx="187">
                  <c:v>13.077459558704073</c:v>
                </c:pt>
                <c:pt idx="188">
                  <c:v>13.219832215536096</c:v>
                </c:pt>
                <c:pt idx="189">
                  <c:v>17.274066504122516</c:v>
                </c:pt>
                <c:pt idx="190">
                  <c:v>17.769541390766069</c:v>
                </c:pt>
                <c:pt idx="191">
                  <c:v>18.170272414669299</c:v>
                </c:pt>
                <c:pt idx="192">
                  <c:v>18.480426248599318</c:v>
                </c:pt>
                <c:pt idx="193">
                  <c:v>18.77289192564686</c:v>
                </c:pt>
                <c:pt idx="194">
                  <c:v>19.215177251309861</c:v>
                </c:pt>
                <c:pt idx="195">
                  <c:v>18.56761601517578</c:v>
                </c:pt>
                <c:pt idx="196">
                  <c:v>17.592476510317379</c:v>
                </c:pt>
                <c:pt idx="197">
                  <c:v>17.833475066536572</c:v>
                </c:pt>
                <c:pt idx="198">
                  <c:v>19.05469016824204</c:v>
                </c:pt>
                <c:pt idx="199">
                  <c:v>14.918148348856494</c:v>
                </c:pt>
                <c:pt idx="200">
                  <c:v>15.199148020543502</c:v>
                </c:pt>
                <c:pt idx="201">
                  <c:v>14.527563190813655</c:v>
                </c:pt>
                <c:pt idx="202">
                  <c:v>13.997644025273939</c:v>
                </c:pt>
                <c:pt idx="203">
                  <c:v>20.72661642513734</c:v>
                </c:pt>
                <c:pt idx="204">
                  <c:v>21.716365574636718</c:v>
                </c:pt>
                <c:pt idx="205">
                  <c:v>21.56433213931086</c:v>
                </c:pt>
                <c:pt idx="206">
                  <c:v>21.603225078396562</c:v>
                </c:pt>
                <c:pt idx="207">
                  <c:v>22.267368679575238</c:v>
                </c:pt>
                <c:pt idx="208">
                  <c:v>25.807360927071006</c:v>
                </c:pt>
                <c:pt idx="209">
                  <c:v>28.956625688343642</c:v>
                </c:pt>
                <c:pt idx="210">
                  <c:v>22.53963278036359</c:v>
                </c:pt>
                <c:pt idx="211">
                  <c:v>23.160658453126551</c:v>
                </c:pt>
                <c:pt idx="212">
                  <c:v>23.805305737688098</c:v>
                </c:pt>
                <c:pt idx="213">
                  <c:v>26.518132059863593</c:v>
                </c:pt>
                <c:pt idx="214">
                  <c:v>26.900529308441367</c:v>
                </c:pt>
                <c:pt idx="215">
                  <c:v>28.230759936253079</c:v>
                </c:pt>
                <c:pt idx="216">
                  <c:v>30.379520543162329</c:v>
                </c:pt>
                <c:pt idx="217">
                  <c:v>28.431394897136254</c:v>
                </c:pt>
                <c:pt idx="218">
                  <c:v>30.03921523766925</c:v>
                </c:pt>
                <c:pt idx="219">
                  <c:v>32.243968586859211</c:v>
                </c:pt>
                <c:pt idx="220">
                  <c:v>22.683588868600925</c:v>
                </c:pt>
                <c:pt idx="221">
                  <c:v>29.125601812842095</c:v>
                </c:pt>
                <c:pt idx="222">
                  <c:v>28.599055735986678</c:v>
                </c:pt>
                <c:pt idx="223">
                  <c:v>31.006185546114718</c:v>
                </c:pt>
                <c:pt idx="224">
                  <c:v>31.955187372290808</c:v>
                </c:pt>
                <c:pt idx="225">
                  <c:v>31.969274432599036</c:v>
                </c:pt>
                <c:pt idx="226">
                  <c:v>21.608834073086953</c:v>
                </c:pt>
                <c:pt idx="227">
                  <c:v>23.031948705407604</c:v>
                </c:pt>
                <c:pt idx="228">
                  <c:v>23.842855955563643</c:v>
                </c:pt>
                <c:pt idx="229">
                  <c:v>22.521857120442668</c:v>
                </c:pt>
                <c:pt idx="230">
                  <c:v>25.875180399141279</c:v>
                </c:pt>
                <c:pt idx="231">
                  <c:v>31.398572458694538</c:v>
                </c:pt>
                <c:pt idx="232">
                  <c:v>31.01746560366627</c:v>
                </c:pt>
                <c:pt idx="233">
                  <c:v>29.050002958642782</c:v>
                </c:pt>
                <c:pt idx="234">
                  <c:v>31.758242880051061</c:v>
                </c:pt>
                <c:pt idx="235">
                  <c:v>28.155895058986601</c:v>
                </c:pt>
                <c:pt idx="236">
                  <c:v>24.872737975297841</c:v>
                </c:pt>
                <c:pt idx="237">
                  <c:v>22.071566756039712</c:v>
                </c:pt>
                <c:pt idx="238">
                  <c:v>29.052655958173748</c:v>
                </c:pt>
                <c:pt idx="239">
                  <c:v>28.732707744417166</c:v>
                </c:pt>
                <c:pt idx="240">
                  <c:v>26.367710773315373</c:v>
                </c:pt>
                <c:pt idx="241">
                  <c:v>27.580387539764164</c:v>
                </c:pt>
                <c:pt idx="242">
                  <c:v>29.723793605256759</c:v>
                </c:pt>
                <c:pt idx="243">
                  <c:v>31.579994805740782</c:v>
                </c:pt>
                <c:pt idx="244">
                  <c:v>31.313144707949508</c:v>
                </c:pt>
                <c:pt idx="245">
                  <c:v>20.609045351136231</c:v>
                </c:pt>
                <c:pt idx="246">
                  <c:v>17.944989403533398</c:v>
                </c:pt>
                <c:pt idx="247">
                  <c:v>17.069587966592376</c:v>
                </c:pt>
                <c:pt idx="248" formatCode="#,##0">
                  <c:v>21.883420234966241</c:v>
                </c:pt>
                <c:pt idx="249" formatCode="#,##0">
                  <c:v>20.335903396839409</c:v>
                </c:pt>
                <c:pt idx="250" formatCode="#,##0">
                  <c:v>20.92575021064977</c:v>
                </c:pt>
                <c:pt idx="251" formatCode="#,##0">
                  <c:v>18.398516515357191</c:v>
                </c:pt>
                <c:pt idx="252">
                  <c:v>22.26333225698281</c:v>
                </c:pt>
                <c:pt idx="253">
                  <c:v>21.652024161963094</c:v>
                </c:pt>
                <c:pt idx="254">
                  <c:v>19.931017069846909</c:v>
                </c:pt>
                <c:pt idx="255">
                  <c:v>19.728249195814232</c:v>
                </c:pt>
                <c:pt idx="256">
                  <c:v>20.387846519512149</c:v>
                </c:pt>
                <c:pt idx="257">
                  <c:v>19.049698772203548</c:v>
                </c:pt>
                <c:pt idx="258">
                  <c:v>19.83266482757028</c:v>
                </c:pt>
                <c:pt idx="259">
                  <c:v>18.629471894320329</c:v>
                </c:pt>
                <c:pt idx="260">
                  <c:v>29.324463145512222</c:v>
                </c:pt>
                <c:pt idx="261">
                  <c:v>29.644661093919716</c:v>
                </c:pt>
                <c:pt idx="262">
                  <c:v>27.82522104347823</c:v>
                </c:pt>
                <c:pt idx="263">
                  <c:v>30.905123723636105</c:v>
                </c:pt>
                <c:pt idx="264">
                  <c:v>29.524186517590781</c:v>
                </c:pt>
                <c:pt idx="265">
                  <c:v>28.411610790821037</c:v>
                </c:pt>
                <c:pt idx="266">
                  <c:v>20.473413207206015</c:v>
                </c:pt>
                <c:pt idx="267">
                  <c:v>20.758721355793192</c:v>
                </c:pt>
                <c:pt idx="268">
                  <c:v>19.002994278930334</c:v>
                </c:pt>
                <c:pt idx="269">
                  <c:v>24.774080945149713</c:v>
                </c:pt>
                <c:pt idx="270">
                  <c:v>26.614628620269599</c:v>
                </c:pt>
                <c:pt idx="271">
                  <c:v>25.323653440169103</c:v>
                </c:pt>
                <c:pt idx="272">
                  <c:v>23.330410208344016</c:v>
                </c:pt>
                <c:pt idx="273">
                  <c:v>17.70345364547299</c:v>
                </c:pt>
                <c:pt idx="274">
                  <c:v>16.623372296287144</c:v>
                </c:pt>
                <c:pt idx="275">
                  <c:v>16.67037557215987</c:v>
                </c:pt>
                <c:pt idx="276">
                  <c:v>16.890867175216322</c:v>
                </c:pt>
                <c:pt idx="277">
                  <c:v>19.848686789604823</c:v>
                </c:pt>
                <c:pt idx="278">
                  <c:v>19.650574730224896</c:v>
                </c:pt>
                <c:pt idx="279">
                  <c:v>21.474918337127111</c:v>
                </c:pt>
                <c:pt idx="280">
                  <c:v>27.257278903552859</c:v>
                </c:pt>
                <c:pt idx="281">
                  <c:v>28.849121278634676</c:v>
                </c:pt>
                <c:pt idx="282">
                  <c:v>29.295077204711856</c:v>
                </c:pt>
                <c:pt idx="283">
                  <c:v>20.594434991477858</c:v>
                </c:pt>
                <c:pt idx="284">
                  <c:v>20.194825441455638</c:v>
                </c:pt>
                <c:pt idx="285">
                  <c:v>19.808903141125164</c:v>
                </c:pt>
                <c:pt idx="286">
                  <c:v>18.474220302657656</c:v>
                </c:pt>
                <c:pt idx="287">
                  <c:v>16.41628360041295</c:v>
                </c:pt>
                <c:pt idx="288">
                  <c:v>17.134643211460777</c:v>
                </c:pt>
                <c:pt idx="289">
                  <c:v>15.801403502466075</c:v>
                </c:pt>
                <c:pt idx="290">
                  <c:v>10.41122122482895</c:v>
                </c:pt>
                <c:pt idx="291">
                  <c:v>10.119993182288953</c:v>
                </c:pt>
                <c:pt idx="292">
                  <c:v>10.867671854030593</c:v>
                </c:pt>
                <c:pt idx="293">
                  <c:v>11.529540156898312</c:v>
                </c:pt>
                <c:pt idx="294">
                  <c:v>5.7799541785264061</c:v>
                </c:pt>
                <c:pt idx="295">
                  <c:v>5.5425569032138489</c:v>
                </c:pt>
                <c:pt idx="296">
                  <c:v>5.3410955972737648</c:v>
                </c:pt>
                <c:pt idx="297">
                  <c:v>4.6775654722569415</c:v>
                </c:pt>
                <c:pt idx="298">
                  <c:v>3.9634920806254481</c:v>
                </c:pt>
                <c:pt idx="299">
                  <c:v>4.3661233446659615</c:v>
                </c:pt>
                <c:pt idx="300">
                  <c:v>4.7147509410265442</c:v>
                </c:pt>
                <c:pt idx="301">
                  <c:v>4.0274728308350385</c:v>
                </c:pt>
                <c:pt idx="302">
                  <c:v>3.2767109791697702</c:v>
                </c:pt>
                <c:pt idx="303">
                  <c:v>2.6675421313039824</c:v>
                </c:pt>
                <c:pt idx="304">
                  <c:v>9.7521176983152174</c:v>
                </c:pt>
                <c:pt idx="305">
                  <c:v>8.5750068410890137</c:v>
                </c:pt>
                <c:pt idx="306">
                  <c:v>7.545587842476623</c:v>
                </c:pt>
                <c:pt idx="307">
                  <c:v>6.6304642458457765</c:v>
                </c:pt>
                <c:pt idx="308">
                  <c:v>5.1876034504875337</c:v>
                </c:pt>
                <c:pt idx="309">
                  <c:v>4.4975116531873915</c:v>
                </c:pt>
                <c:pt idx="310">
                  <c:v>3.9054295458859114</c:v>
                </c:pt>
                <c:pt idx="311">
                  <c:v>7.8013418804166133</c:v>
                </c:pt>
                <c:pt idx="312">
                  <c:v>8.2888956106014753</c:v>
                </c:pt>
                <c:pt idx="313">
                  <c:v>7.7488522462932812</c:v>
                </c:pt>
                <c:pt idx="314">
                  <c:v>7.2371136471953248</c:v>
                </c:pt>
                <c:pt idx="315">
                  <c:v>6.93949382817474</c:v>
                </c:pt>
                <c:pt idx="316">
                  <c:v>6.4143795010393339</c:v>
                </c:pt>
                <c:pt idx="317">
                  <c:v>5.9220818336581171</c:v>
                </c:pt>
                <c:pt idx="318">
                  <c:v>5.0733439183292806</c:v>
                </c:pt>
                <c:pt idx="319">
                  <c:v>5.5565049689090378</c:v>
                </c:pt>
                <c:pt idx="320">
                  <c:v>5.0023738411143217</c:v>
                </c:pt>
                <c:pt idx="321">
                  <c:v>4.5050258466663733</c:v>
                </c:pt>
                <c:pt idx="322">
                  <c:v>8.0586781187960081</c:v>
                </c:pt>
                <c:pt idx="323">
                  <c:v>7.2943252432382435</c:v>
                </c:pt>
                <c:pt idx="324">
                  <c:v>6.5926046341583016</c:v>
                </c:pt>
                <c:pt idx="325">
                  <c:v>3.2332849036141846</c:v>
                </c:pt>
                <c:pt idx="326">
                  <c:v>4.6406874661191928</c:v>
                </c:pt>
                <c:pt idx="327">
                  <c:v>4.7812896723596552</c:v>
                </c:pt>
                <c:pt idx="328">
                  <c:v>3.8880735877208745</c:v>
                </c:pt>
                <c:pt idx="329">
                  <c:v>6.7890077905094897</c:v>
                </c:pt>
                <c:pt idx="330">
                  <c:v>6.0731942316573084</c:v>
                </c:pt>
                <c:pt idx="331">
                  <c:v>5.4653195710011877</c:v>
                </c:pt>
                <c:pt idx="332">
                  <c:v>7.5224025235937075</c:v>
                </c:pt>
                <c:pt idx="333">
                  <c:v>7.987521555826163</c:v>
                </c:pt>
                <c:pt idx="334">
                  <c:v>8.6423767275734953</c:v>
                </c:pt>
                <c:pt idx="335">
                  <c:v>9.6950582552440956</c:v>
                </c:pt>
                <c:pt idx="336">
                  <c:v>12.900496724793825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3BD-4B60-BDC5-D3172F456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258368"/>
        <c:axId val="103276544"/>
      </c:lineChart>
      <c:dateAx>
        <c:axId val="103258368"/>
        <c:scaling>
          <c:orientation val="minMax"/>
        </c:scaling>
        <c:delete val="0"/>
        <c:axPos val="b"/>
        <c:numFmt formatCode="m/d/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3276544"/>
        <c:crosses val="autoZero"/>
        <c:auto val="1"/>
        <c:lblOffset val="100"/>
        <c:baseTimeUnit val="days"/>
      </c:dateAx>
      <c:valAx>
        <c:axId val="10327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3258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2.3777712909915566E-2"/>
          <c:y val="6.728422113936583E-2"/>
          <c:w val="0.95781082920190519"/>
          <c:h val="0.148728492271799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Vent. census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7835701571786306E-2"/>
          <c:y val="0.22798857835078307"/>
          <c:w val="0.89816451211283654"/>
          <c:h val="0.59763777294294362"/>
        </c:manualLayout>
      </c:layout>
      <c:lineChart>
        <c:grouping val="standard"/>
        <c:varyColors val="0"/>
        <c:ser>
          <c:idx val="0"/>
          <c:order val="0"/>
          <c:tx>
            <c:strRef>
              <c:f>census!$AF$2</c:f>
              <c:strCache>
                <c:ptCount val="1"/>
                <c:pt idx="0">
                  <c:v>Act. vent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(census!$A$38:$A$88,census!$A$101:$A$386)</c:f>
              <c:numCache>
                <c:formatCode>m/d/yy;@</c:formatCode>
                <c:ptCount val="337"/>
                <c:pt idx="0">
                  <c:v>43929</c:v>
                </c:pt>
                <c:pt idx="1">
                  <c:v>43930</c:v>
                </c:pt>
                <c:pt idx="2">
                  <c:v>43931</c:v>
                </c:pt>
                <c:pt idx="3">
                  <c:v>43932</c:v>
                </c:pt>
                <c:pt idx="4">
                  <c:v>43933</c:v>
                </c:pt>
                <c:pt idx="5">
                  <c:v>43934</c:v>
                </c:pt>
                <c:pt idx="6">
                  <c:v>43935</c:v>
                </c:pt>
                <c:pt idx="7">
                  <c:v>43936</c:v>
                </c:pt>
                <c:pt idx="8">
                  <c:v>43937</c:v>
                </c:pt>
                <c:pt idx="9">
                  <c:v>43938</c:v>
                </c:pt>
                <c:pt idx="10">
                  <c:v>43939</c:v>
                </c:pt>
                <c:pt idx="11">
                  <c:v>43940</c:v>
                </c:pt>
                <c:pt idx="12">
                  <c:v>43941</c:v>
                </c:pt>
                <c:pt idx="13">
                  <c:v>43942</c:v>
                </c:pt>
                <c:pt idx="14">
                  <c:v>43943</c:v>
                </c:pt>
                <c:pt idx="15">
                  <c:v>43944</c:v>
                </c:pt>
                <c:pt idx="16">
                  <c:v>43945</c:v>
                </c:pt>
                <c:pt idx="17">
                  <c:v>43946</c:v>
                </c:pt>
                <c:pt idx="18">
                  <c:v>43947</c:v>
                </c:pt>
                <c:pt idx="19">
                  <c:v>43948</c:v>
                </c:pt>
                <c:pt idx="20">
                  <c:v>43949</c:v>
                </c:pt>
                <c:pt idx="21">
                  <c:v>43950</c:v>
                </c:pt>
                <c:pt idx="22">
                  <c:v>43951</c:v>
                </c:pt>
                <c:pt idx="23">
                  <c:v>43952</c:v>
                </c:pt>
                <c:pt idx="24">
                  <c:v>43953</c:v>
                </c:pt>
                <c:pt idx="25">
                  <c:v>43954</c:v>
                </c:pt>
                <c:pt idx="26">
                  <c:v>43955</c:v>
                </c:pt>
                <c:pt idx="27">
                  <c:v>43956</c:v>
                </c:pt>
                <c:pt idx="28">
                  <c:v>43957</c:v>
                </c:pt>
                <c:pt idx="29">
                  <c:v>43958</c:v>
                </c:pt>
                <c:pt idx="30">
                  <c:v>43959</c:v>
                </c:pt>
                <c:pt idx="31">
                  <c:v>43960</c:v>
                </c:pt>
                <c:pt idx="32">
                  <c:v>43961</c:v>
                </c:pt>
                <c:pt idx="33">
                  <c:v>43962</c:v>
                </c:pt>
                <c:pt idx="34">
                  <c:v>43963</c:v>
                </c:pt>
                <c:pt idx="35">
                  <c:v>43964</c:v>
                </c:pt>
                <c:pt idx="36">
                  <c:v>43965</c:v>
                </c:pt>
                <c:pt idx="37">
                  <c:v>43966</c:v>
                </c:pt>
                <c:pt idx="38">
                  <c:v>43967</c:v>
                </c:pt>
                <c:pt idx="39">
                  <c:v>43968</c:v>
                </c:pt>
                <c:pt idx="40">
                  <c:v>43969</c:v>
                </c:pt>
                <c:pt idx="41">
                  <c:v>43970</c:v>
                </c:pt>
                <c:pt idx="42">
                  <c:v>43971</c:v>
                </c:pt>
                <c:pt idx="43">
                  <c:v>43972</c:v>
                </c:pt>
                <c:pt idx="44">
                  <c:v>43973</c:v>
                </c:pt>
                <c:pt idx="45">
                  <c:v>43974</c:v>
                </c:pt>
                <c:pt idx="46">
                  <c:v>43975</c:v>
                </c:pt>
                <c:pt idx="47">
                  <c:v>43976</c:v>
                </c:pt>
                <c:pt idx="48">
                  <c:v>43977</c:v>
                </c:pt>
                <c:pt idx="49">
                  <c:v>43978</c:v>
                </c:pt>
                <c:pt idx="50">
                  <c:v>43979</c:v>
                </c:pt>
                <c:pt idx="51">
                  <c:v>43992</c:v>
                </c:pt>
                <c:pt idx="52">
                  <c:v>43993</c:v>
                </c:pt>
                <c:pt idx="53">
                  <c:v>43994</c:v>
                </c:pt>
                <c:pt idx="54">
                  <c:v>43995</c:v>
                </c:pt>
                <c:pt idx="55">
                  <c:v>43996</c:v>
                </c:pt>
                <c:pt idx="56">
                  <c:v>43997</c:v>
                </c:pt>
                <c:pt idx="57">
                  <c:v>43998</c:v>
                </c:pt>
                <c:pt idx="58">
                  <c:v>43999</c:v>
                </c:pt>
                <c:pt idx="59">
                  <c:v>44000</c:v>
                </c:pt>
                <c:pt idx="60">
                  <c:v>44001</c:v>
                </c:pt>
                <c:pt idx="61">
                  <c:v>44002</c:v>
                </c:pt>
                <c:pt idx="62">
                  <c:v>44003</c:v>
                </c:pt>
                <c:pt idx="63">
                  <c:v>44004</c:v>
                </c:pt>
                <c:pt idx="64">
                  <c:v>44005</c:v>
                </c:pt>
                <c:pt idx="65">
                  <c:v>44006</c:v>
                </c:pt>
                <c:pt idx="66">
                  <c:v>44007</c:v>
                </c:pt>
                <c:pt idx="67">
                  <c:v>44008</c:v>
                </c:pt>
                <c:pt idx="68">
                  <c:v>44009</c:v>
                </c:pt>
                <c:pt idx="69">
                  <c:v>44010</c:v>
                </c:pt>
                <c:pt idx="70">
                  <c:v>44011</c:v>
                </c:pt>
                <c:pt idx="71">
                  <c:v>44012</c:v>
                </c:pt>
                <c:pt idx="72">
                  <c:v>44013</c:v>
                </c:pt>
                <c:pt idx="73">
                  <c:v>44014</c:v>
                </c:pt>
                <c:pt idx="74">
                  <c:v>44015</c:v>
                </c:pt>
                <c:pt idx="75">
                  <c:v>44016</c:v>
                </c:pt>
                <c:pt idx="76">
                  <c:v>44017</c:v>
                </c:pt>
                <c:pt idx="77">
                  <c:v>44018</c:v>
                </c:pt>
                <c:pt idx="78">
                  <c:v>44019</c:v>
                </c:pt>
                <c:pt idx="79">
                  <c:v>44020</c:v>
                </c:pt>
                <c:pt idx="80">
                  <c:v>44021</c:v>
                </c:pt>
                <c:pt idx="81">
                  <c:v>44022</c:v>
                </c:pt>
                <c:pt idx="82">
                  <c:v>44023</c:v>
                </c:pt>
                <c:pt idx="83">
                  <c:v>44024</c:v>
                </c:pt>
                <c:pt idx="84">
                  <c:v>44025</c:v>
                </c:pt>
                <c:pt idx="85">
                  <c:v>44026</c:v>
                </c:pt>
                <c:pt idx="86">
                  <c:v>44027</c:v>
                </c:pt>
                <c:pt idx="87">
                  <c:v>44028</c:v>
                </c:pt>
                <c:pt idx="88">
                  <c:v>44029</c:v>
                </c:pt>
                <c:pt idx="89">
                  <c:v>44030</c:v>
                </c:pt>
                <c:pt idx="90">
                  <c:v>44031</c:v>
                </c:pt>
                <c:pt idx="91">
                  <c:v>44032</c:v>
                </c:pt>
                <c:pt idx="92">
                  <c:v>44033</c:v>
                </c:pt>
                <c:pt idx="93">
                  <c:v>44034</c:v>
                </c:pt>
                <c:pt idx="94">
                  <c:v>44035</c:v>
                </c:pt>
                <c:pt idx="95">
                  <c:v>44036</c:v>
                </c:pt>
                <c:pt idx="96">
                  <c:v>44037</c:v>
                </c:pt>
                <c:pt idx="97">
                  <c:v>44038</c:v>
                </c:pt>
                <c:pt idx="98">
                  <c:v>44039</c:v>
                </c:pt>
                <c:pt idx="99">
                  <c:v>44040</c:v>
                </c:pt>
                <c:pt idx="100">
                  <c:v>44041</c:v>
                </c:pt>
                <c:pt idx="101">
                  <c:v>44042</c:v>
                </c:pt>
                <c:pt idx="102">
                  <c:v>44043</c:v>
                </c:pt>
                <c:pt idx="103">
                  <c:v>44044</c:v>
                </c:pt>
                <c:pt idx="104">
                  <c:v>44045</c:v>
                </c:pt>
                <c:pt idx="105">
                  <c:v>44046</c:v>
                </c:pt>
                <c:pt idx="106">
                  <c:v>44047</c:v>
                </c:pt>
                <c:pt idx="107">
                  <c:v>44048</c:v>
                </c:pt>
                <c:pt idx="108">
                  <c:v>44049</c:v>
                </c:pt>
                <c:pt idx="109">
                  <c:v>44050</c:v>
                </c:pt>
                <c:pt idx="110">
                  <c:v>44051</c:v>
                </c:pt>
                <c:pt idx="111">
                  <c:v>44052</c:v>
                </c:pt>
                <c:pt idx="112">
                  <c:v>44053</c:v>
                </c:pt>
                <c:pt idx="113">
                  <c:v>44054</c:v>
                </c:pt>
                <c:pt idx="114">
                  <c:v>44055</c:v>
                </c:pt>
                <c:pt idx="115">
                  <c:v>44056</c:v>
                </c:pt>
                <c:pt idx="116">
                  <c:v>44057</c:v>
                </c:pt>
                <c:pt idx="117">
                  <c:v>44058</c:v>
                </c:pt>
                <c:pt idx="118">
                  <c:v>44059</c:v>
                </c:pt>
                <c:pt idx="119">
                  <c:v>44060</c:v>
                </c:pt>
                <c:pt idx="120">
                  <c:v>44061</c:v>
                </c:pt>
                <c:pt idx="121">
                  <c:v>44062</c:v>
                </c:pt>
                <c:pt idx="122">
                  <c:v>44063</c:v>
                </c:pt>
                <c:pt idx="123">
                  <c:v>44064</c:v>
                </c:pt>
                <c:pt idx="124">
                  <c:v>44065</c:v>
                </c:pt>
                <c:pt idx="125">
                  <c:v>44066</c:v>
                </c:pt>
                <c:pt idx="126">
                  <c:v>44067</c:v>
                </c:pt>
                <c:pt idx="127">
                  <c:v>44068</c:v>
                </c:pt>
                <c:pt idx="128">
                  <c:v>44069</c:v>
                </c:pt>
                <c:pt idx="129">
                  <c:v>44070</c:v>
                </c:pt>
                <c:pt idx="130">
                  <c:v>44071</c:v>
                </c:pt>
                <c:pt idx="131">
                  <c:v>44072</c:v>
                </c:pt>
                <c:pt idx="132">
                  <c:v>44073</c:v>
                </c:pt>
                <c:pt idx="133">
                  <c:v>44074</c:v>
                </c:pt>
                <c:pt idx="134">
                  <c:v>44075</c:v>
                </c:pt>
                <c:pt idx="135">
                  <c:v>44076</c:v>
                </c:pt>
                <c:pt idx="136">
                  <c:v>44077</c:v>
                </c:pt>
                <c:pt idx="137">
                  <c:v>44078</c:v>
                </c:pt>
                <c:pt idx="138">
                  <c:v>44079</c:v>
                </c:pt>
                <c:pt idx="139">
                  <c:v>44080</c:v>
                </c:pt>
                <c:pt idx="140">
                  <c:v>44081</c:v>
                </c:pt>
                <c:pt idx="141">
                  <c:v>44082</c:v>
                </c:pt>
                <c:pt idx="142">
                  <c:v>44083</c:v>
                </c:pt>
                <c:pt idx="143">
                  <c:v>44084</c:v>
                </c:pt>
                <c:pt idx="144">
                  <c:v>44085</c:v>
                </c:pt>
                <c:pt idx="145">
                  <c:v>44086</c:v>
                </c:pt>
                <c:pt idx="146">
                  <c:v>44087</c:v>
                </c:pt>
                <c:pt idx="147">
                  <c:v>44088</c:v>
                </c:pt>
                <c:pt idx="148">
                  <c:v>44089</c:v>
                </c:pt>
                <c:pt idx="149">
                  <c:v>44090</c:v>
                </c:pt>
                <c:pt idx="150">
                  <c:v>44091</c:v>
                </c:pt>
                <c:pt idx="151">
                  <c:v>44092</c:v>
                </c:pt>
                <c:pt idx="152">
                  <c:v>44093</c:v>
                </c:pt>
                <c:pt idx="153">
                  <c:v>44094</c:v>
                </c:pt>
                <c:pt idx="154">
                  <c:v>44095</c:v>
                </c:pt>
                <c:pt idx="155">
                  <c:v>44096</c:v>
                </c:pt>
                <c:pt idx="156">
                  <c:v>44097</c:v>
                </c:pt>
                <c:pt idx="157">
                  <c:v>44098</c:v>
                </c:pt>
                <c:pt idx="158">
                  <c:v>44099</c:v>
                </c:pt>
                <c:pt idx="159">
                  <c:v>44100</c:v>
                </c:pt>
                <c:pt idx="160">
                  <c:v>44101</c:v>
                </c:pt>
                <c:pt idx="161">
                  <c:v>44102</c:v>
                </c:pt>
                <c:pt idx="162">
                  <c:v>44103</c:v>
                </c:pt>
                <c:pt idx="163">
                  <c:v>44104</c:v>
                </c:pt>
                <c:pt idx="164">
                  <c:v>44105</c:v>
                </c:pt>
                <c:pt idx="165">
                  <c:v>44106</c:v>
                </c:pt>
                <c:pt idx="166">
                  <c:v>44107</c:v>
                </c:pt>
                <c:pt idx="167">
                  <c:v>44108</c:v>
                </c:pt>
                <c:pt idx="168">
                  <c:v>44109</c:v>
                </c:pt>
                <c:pt idx="169">
                  <c:v>44110</c:v>
                </c:pt>
                <c:pt idx="170">
                  <c:v>44111</c:v>
                </c:pt>
                <c:pt idx="171">
                  <c:v>44112</c:v>
                </c:pt>
                <c:pt idx="172">
                  <c:v>44113</c:v>
                </c:pt>
                <c:pt idx="173">
                  <c:v>44114</c:v>
                </c:pt>
                <c:pt idx="174">
                  <c:v>44115</c:v>
                </c:pt>
                <c:pt idx="175">
                  <c:v>44116</c:v>
                </c:pt>
                <c:pt idx="176">
                  <c:v>44117</c:v>
                </c:pt>
                <c:pt idx="177">
                  <c:v>44118</c:v>
                </c:pt>
                <c:pt idx="178">
                  <c:v>44119</c:v>
                </c:pt>
                <c:pt idx="179">
                  <c:v>44120</c:v>
                </c:pt>
                <c:pt idx="180">
                  <c:v>44121</c:v>
                </c:pt>
                <c:pt idx="181">
                  <c:v>44122</c:v>
                </c:pt>
                <c:pt idx="182">
                  <c:v>44123</c:v>
                </c:pt>
                <c:pt idx="183">
                  <c:v>44124</c:v>
                </c:pt>
                <c:pt idx="184">
                  <c:v>44125</c:v>
                </c:pt>
                <c:pt idx="185">
                  <c:v>44126</c:v>
                </c:pt>
                <c:pt idx="186">
                  <c:v>44127</c:v>
                </c:pt>
                <c:pt idx="187">
                  <c:v>44128</c:v>
                </c:pt>
                <c:pt idx="188">
                  <c:v>44129</c:v>
                </c:pt>
                <c:pt idx="189">
                  <c:v>44130</c:v>
                </c:pt>
                <c:pt idx="190">
                  <c:v>44131</c:v>
                </c:pt>
                <c:pt idx="191">
                  <c:v>44132</c:v>
                </c:pt>
                <c:pt idx="192">
                  <c:v>44133</c:v>
                </c:pt>
                <c:pt idx="193">
                  <c:v>44134</c:v>
                </c:pt>
                <c:pt idx="194">
                  <c:v>44135</c:v>
                </c:pt>
                <c:pt idx="195">
                  <c:v>44136</c:v>
                </c:pt>
                <c:pt idx="196">
                  <c:v>44137</c:v>
                </c:pt>
                <c:pt idx="197">
                  <c:v>44138</c:v>
                </c:pt>
                <c:pt idx="198">
                  <c:v>44139</c:v>
                </c:pt>
                <c:pt idx="199">
                  <c:v>44140</c:v>
                </c:pt>
                <c:pt idx="200">
                  <c:v>44141</c:v>
                </c:pt>
                <c:pt idx="201">
                  <c:v>44142</c:v>
                </c:pt>
                <c:pt idx="202">
                  <c:v>44143</c:v>
                </c:pt>
                <c:pt idx="203">
                  <c:v>44144</c:v>
                </c:pt>
                <c:pt idx="204">
                  <c:v>44145</c:v>
                </c:pt>
                <c:pt idx="205">
                  <c:v>44146</c:v>
                </c:pt>
                <c:pt idx="206">
                  <c:v>44147</c:v>
                </c:pt>
                <c:pt idx="207">
                  <c:v>44148</c:v>
                </c:pt>
                <c:pt idx="208">
                  <c:v>44149</c:v>
                </c:pt>
                <c:pt idx="209">
                  <c:v>44150</c:v>
                </c:pt>
                <c:pt idx="210">
                  <c:v>44151</c:v>
                </c:pt>
                <c:pt idx="211">
                  <c:v>44152</c:v>
                </c:pt>
                <c:pt idx="212">
                  <c:v>44153</c:v>
                </c:pt>
                <c:pt idx="213">
                  <c:v>44154</c:v>
                </c:pt>
                <c:pt idx="214">
                  <c:v>44155</c:v>
                </c:pt>
                <c:pt idx="215">
                  <c:v>44156</c:v>
                </c:pt>
                <c:pt idx="216">
                  <c:v>44157</c:v>
                </c:pt>
                <c:pt idx="217">
                  <c:v>44158</c:v>
                </c:pt>
                <c:pt idx="218">
                  <c:v>44159</c:v>
                </c:pt>
                <c:pt idx="219">
                  <c:v>44160</c:v>
                </c:pt>
                <c:pt idx="220">
                  <c:v>44161</c:v>
                </c:pt>
                <c:pt idx="221">
                  <c:v>44162</c:v>
                </c:pt>
                <c:pt idx="222">
                  <c:v>44163</c:v>
                </c:pt>
                <c:pt idx="223">
                  <c:v>44164</c:v>
                </c:pt>
                <c:pt idx="224">
                  <c:v>44165</c:v>
                </c:pt>
                <c:pt idx="225">
                  <c:v>44166</c:v>
                </c:pt>
                <c:pt idx="226">
                  <c:v>44167</c:v>
                </c:pt>
                <c:pt idx="227">
                  <c:v>44168</c:v>
                </c:pt>
                <c:pt idx="228">
                  <c:v>44169</c:v>
                </c:pt>
                <c:pt idx="229">
                  <c:v>44170</c:v>
                </c:pt>
                <c:pt idx="230">
                  <c:v>44171</c:v>
                </c:pt>
                <c:pt idx="231">
                  <c:v>44172</c:v>
                </c:pt>
                <c:pt idx="232">
                  <c:v>44173</c:v>
                </c:pt>
                <c:pt idx="233">
                  <c:v>44174</c:v>
                </c:pt>
                <c:pt idx="234">
                  <c:v>44175</c:v>
                </c:pt>
                <c:pt idx="235">
                  <c:v>44176</c:v>
                </c:pt>
                <c:pt idx="236">
                  <c:v>44177</c:v>
                </c:pt>
                <c:pt idx="237">
                  <c:v>44178</c:v>
                </c:pt>
                <c:pt idx="238">
                  <c:v>44179</c:v>
                </c:pt>
                <c:pt idx="239">
                  <c:v>44180</c:v>
                </c:pt>
                <c:pt idx="240">
                  <c:v>44181</c:v>
                </c:pt>
                <c:pt idx="241">
                  <c:v>44182</c:v>
                </c:pt>
                <c:pt idx="242">
                  <c:v>44183</c:v>
                </c:pt>
                <c:pt idx="243">
                  <c:v>44184</c:v>
                </c:pt>
                <c:pt idx="244">
                  <c:v>44185</c:v>
                </c:pt>
                <c:pt idx="245">
                  <c:v>44186</c:v>
                </c:pt>
                <c:pt idx="246">
                  <c:v>44187</c:v>
                </c:pt>
                <c:pt idx="247">
                  <c:v>44188</c:v>
                </c:pt>
                <c:pt idx="248">
                  <c:v>44189</c:v>
                </c:pt>
                <c:pt idx="249">
                  <c:v>44190</c:v>
                </c:pt>
                <c:pt idx="250">
                  <c:v>44191</c:v>
                </c:pt>
                <c:pt idx="251">
                  <c:v>44192</c:v>
                </c:pt>
                <c:pt idx="252">
                  <c:v>44193</c:v>
                </c:pt>
                <c:pt idx="253">
                  <c:v>44194</c:v>
                </c:pt>
                <c:pt idx="254">
                  <c:v>44195</c:v>
                </c:pt>
                <c:pt idx="255">
                  <c:v>44196</c:v>
                </c:pt>
                <c:pt idx="256">
                  <c:v>44197</c:v>
                </c:pt>
                <c:pt idx="257">
                  <c:v>44198</c:v>
                </c:pt>
                <c:pt idx="258">
                  <c:v>44199</c:v>
                </c:pt>
                <c:pt idx="259">
                  <c:v>44200</c:v>
                </c:pt>
                <c:pt idx="260">
                  <c:v>44201</c:v>
                </c:pt>
                <c:pt idx="261">
                  <c:v>44202</c:v>
                </c:pt>
                <c:pt idx="262">
                  <c:v>44203</c:v>
                </c:pt>
                <c:pt idx="263">
                  <c:v>44204</c:v>
                </c:pt>
                <c:pt idx="264">
                  <c:v>44205</c:v>
                </c:pt>
                <c:pt idx="265">
                  <c:v>44206</c:v>
                </c:pt>
                <c:pt idx="266">
                  <c:v>44207</c:v>
                </c:pt>
                <c:pt idx="267">
                  <c:v>44208</c:v>
                </c:pt>
                <c:pt idx="268">
                  <c:v>44209</c:v>
                </c:pt>
                <c:pt idx="269">
                  <c:v>44210</c:v>
                </c:pt>
                <c:pt idx="270">
                  <c:v>44211</c:v>
                </c:pt>
                <c:pt idx="271">
                  <c:v>44212</c:v>
                </c:pt>
                <c:pt idx="272">
                  <c:v>44213</c:v>
                </c:pt>
                <c:pt idx="273">
                  <c:v>44214</c:v>
                </c:pt>
                <c:pt idx="274">
                  <c:v>44215</c:v>
                </c:pt>
                <c:pt idx="275">
                  <c:v>44216</c:v>
                </c:pt>
                <c:pt idx="276">
                  <c:v>44217</c:v>
                </c:pt>
                <c:pt idx="277">
                  <c:v>44218</c:v>
                </c:pt>
                <c:pt idx="278">
                  <c:v>44219</c:v>
                </c:pt>
                <c:pt idx="279">
                  <c:v>44220</c:v>
                </c:pt>
                <c:pt idx="280">
                  <c:v>44221</c:v>
                </c:pt>
                <c:pt idx="281">
                  <c:v>44222</c:v>
                </c:pt>
                <c:pt idx="282">
                  <c:v>44223</c:v>
                </c:pt>
                <c:pt idx="283">
                  <c:v>44224</c:v>
                </c:pt>
                <c:pt idx="284">
                  <c:v>44225</c:v>
                </c:pt>
                <c:pt idx="285">
                  <c:v>44226</c:v>
                </c:pt>
                <c:pt idx="286">
                  <c:v>44227</c:v>
                </c:pt>
                <c:pt idx="287">
                  <c:v>44228</c:v>
                </c:pt>
                <c:pt idx="288">
                  <c:v>44229</c:v>
                </c:pt>
                <c:pt idx="289">
                  <c:v>44230</c:v>
                </c:pt>
                <c:pt idx="290">
                  <c:v>44231</c:v>
                </c:pt>
                <c:pt idx="291">
                  <c:v>44232</c:v>
                </c:pt>
                <c:pt idx="292">
                  <c:v>44233</c:v>
                </c:pt>
                <c:pt idx="293">
                  <c:v>44234</c:v>
                </c:pt>
                <c:pt idx="294">
                  <c:v>44235</c:v>
                </c:pt>
                <c:pt idx="295">
                  <c:v>44236</c:v>
                </c:pt>
                <c:pt idx="296">
                  <c:v>44237</c:v>
                </c:pt>
                <c:pt idx="297">
                  <c:v>44238</c:v>
                </c:pt>
                <c:pt idx="298">
                  <c:v>44239</c:v>
                </c:pt>
                <c:pt idx="299">
                  <c:v>44240</c:v>
                </c:pt>
                <c:pt idx="300">
                  <c:v>44241</c:v>
                </c:pt>
                <c:pt idx="301">
                  <c:v>44242</c:v>
                </c:pt>
                <c:pt idx="302">
                  <c:v>44243</c:v>
                </c:pt>
                <c:pt idx="303">
                  <c:v>44244</c:v>
                </c:pt>
                <c:pt idx="304">
                  <c:v>44245</c:v>
                </c:pt>
                <c:pt idx="305">
                  <c:v>44246</c:v>
                </c:pt>
                <c:pt idx="306">
                  <c:v>44247</c:v>
                </c:pt>
                <c:pt idx="307">
                  <c:v>44248</c:v>
                </c:pt>
                <c:pt idx="308">
                  <c:v>44249</c:v>
                </c:pt>
                <c:pt idx="309">
                  <c:v>44250</c:v>
                </c:pt>
                <c:pt idx="310">
                  <c:v>44251</c:v>
                </c:pt>
                <c:pt idx="311">
                  <c:v>44252</c:v>
                </c:pt>
                <c:pt idx="312">
                  <c:v>44253</c:v>
                </c:pt>
                <c:pt idx="313">
                  <c:v>44254</c:v>
                </c:pt>
                <c:pt idx="314">
                  <c:v>44255</c:v>
                </c:pt>
                <c:pt idx="315">
                  <c:v>44256</c:v>
                </c:pt>
                <c:pt idx="316">
                  <c:v>44257</c:v>
                </c:pt>
                <c:pt idx="317">
                  <c:v>44258</c:v>
                </c:pt>
                <c:pt idx="318">
                  <c:v>44259</c:v>
                </c:pt>
                <c:pt idx="319">
                  <c:v>44260</c:v>
                </c:pt>
                <c:pt idx="320">
                  <c:v>44261</c:v>
                </c:pt>
                <c:pt idx="321">
                  <c:v>44262</c:v>
                </c:pt>
                <c:pt idx="322">
                  <c:v>44263</c:v>
                </c:pt>
                <c:pt idx="323">
                  <c:v>44264</c:v>
                </c:pt>
                <c:pt idx="324">
                  <c:v>44265</c:v>
                </c:pt>
                <c:pt idx="325">
                  <c:v>44266</c:v>
                </c:pt>
                <c:pt idx="326">
                  <c:v>44267</c:v>
                </c:pt>
                <c:pt idx="327">
                  <c:v>44268</c:v>
                </c:pt>
                <c:pt idx="328">
                  <c:v>44269</c:v>
                </c:pt>
                <c:pt idx="329">
                  <c:v>44270</c:v>
                </c:pt>
                <c:pt idx="330">
                  <c:v>44271</c:v>
                </c:pt>
                <c:pt idx="331">
                  <c:v>44272</c:v>
                </c:pt>
                <c:pt idx="332">
                  <c:v>44273</c:v>
                </c:pt>
                <c:pt idx="333">
                  <c:v>44274</c:v>
                </c:pt>
                <c:pt idx="334">
                  <c:v>44275</c:v>
                </c:pt>
                <c:pt idx="335">
                  <c:v>44276</c:v>
                </c:pt>
                <c:pt idx="336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census!$AF$9:$AF$386</c15:sqref>
                  </c15:fullRef>
                </c:ext>
              </c:extLst>
              <c:f>(census!$AF$38:$AF$88,census!$AF$101:$AF$386)</c:f>
              <c:numCache>
                <c:formatCode>0</c:formatCode>
                <c:ptCount val="337"/>
                <c:pt idx="0">
                  <c:v>22</c:v>
                </c:pt>
                <c:pt idx="1">
                  <c:v>23</c:v>
                </c:pt>
                <c:pt idx="2">
                  <c:v>25</c:v>
                </c:pt>
                <c:pt idx="3">
                  <c:v>24</c:v>
                </c:pt>
                <c:pt idx="4">
                  <c:v>24</c:v>
                </c:pt>
                <c:pt idx="5">
                  <c:v>27</c:v>
                </c:pt>
                <c:pt idx="6">
                  <c:v>23</c:v>
                </c:pt>
                <c:pt idx="7">
                  <c:v>18</c:v>
                </c:pt>
                <c:pt idx="8">
                  <c:v>17</c:v>
                </c:pt>
                <c:pt idx="9">
                  <c:v>18</c:v>
                </c:pt>
                <c:pt idx="10">
                  <c:v>18</c:v>
                </c:pt>
                <c:pt idx="11">
                  <c:v>19</c:v>
                </c:pt>
                <c:pt idx="12">
                  <c:v>22</c:v>
                </c:pt>
                <c:pt idx="13">
                  <c:v>22</c:v>
                </c:pt>
                <c:pt idx="14">
                  <c:v>24</c:v>
                </c:pt>
                <c:pt idx="15">
                  <c:v>25</c:v>
                </c:pt>
                <c:pt idx="16">
                  <c:v>24</c:v>
                </c:pt>
                <c:pt idx="17">
                  <c:v>25</c:v>
                </c:pt>
                <c:pt idx="18">
                  <c:v>25</c:v>
                </c:pt>
                <c:pt idx="19">
                  <c:v>24</c:v>
                </c:pt>
                <c:pt idx="20">
                  <c:v>25</c:v>
                </c:pt>
                <c:pt idx="21">
                  <c:v>27</c:v>
                </c:pt>
                <c:pt idx="22">
                  <c:v>27</c:v>
                </c:pt>
                <c:pt idx="23">
                  <c:v>27</c:v>
                </c:pt>
                <c:pt idx="24">
                  <c:v>27</c:v>
                </c:pt>
                <c:pt idx="25">
                  <c:v>27</c:v>
                </c:pt>
                <c:pt idx="26">
                  <c:v>30</c:v>
                </c:pt>
                <c:pt idx="27">
                  <c:v>30</c:v>
                </c:pt>
                <c:pt idx="28">
                  <c:v>33</c:v>
                </c:pt>
                <c:pt idx="29">
                  <c:v>31</c:v>
                </c:pt>
                <c:pt idx="30">
                  <c:v>30</c:v>
                </c:pt>
                <c:pt idx="31">
                  <c:v>31</c:v>
                </c:pt>
                <c:pt idx="32">
                  <c:v>29</c:v>
                </c:pt>
                <c:pt idx="33">
                  <c:v>25</c:v>
                </c:pt>
                <c:pt idx="34">
                  <c:v>25</c:v>
                </c:pt>
                <c:pt idx="35">
                  <c:v>24</c:v>
                </c:pt>
                <c:pt idx="36">
                  <c:v>25</c:v>
                </c:pt>
                <c:pt idx="37">
                  <c:v>24</c:v>
                </c:pt>
                <c:pt idx="38">
                  <c:v>21</c:v>
                </c:pt>
                <c:pt idx="39">
                  <c:v>22</c:v>
                </c:pt>
                <c:pt idx="40">
                  <c:v>20</c:v>
                </c:pt>
                <c:pt idx="41">
                  <c:v>19</c:v>
                </c:pt>
                <c:pt idx="42">
                  <c:v>18</c:v>
                </c:pt>
                <c:pt idx="43">
                  <c:v>20</c:v>
                </c:pt>
                <c:pt idx="44">
                  <c:v>18</c:v>
                </c:pt>
                <c:pt idx="45">
                  <c:v>15</c:v>
                </c:pt>
                <c:pt idx="46">
                  <c:v>20</c:v>
                </c:pt>
                <c:pt idx="47">
                  <c:v>20</c:v>
                </c:pt>
                <c:pt idx="48">
                  <c:v>20</c:v>
                </c:pt>
                <c:pt idx="49">
                  <c:v>22</c:v>
                </c:pt>
                <c:pt idx="50">
                  <c:v>23</c:v>
                </c:pt>
                <c:pt idx="51">
                  <c:v>13</c:v>
                </c:pt>
                <c:pt idx="52">
                  <c:v>13</c:v>
                </c:pt>
                <c:pt idx="53">
                  <c:v>12</c:v>
                </c:pt>
                <c:pt idx="54">
                  <c:v>12</c:v>
                </c:pt>
                <c:pt idx="55">
                  <c:v>17</c:v>
                </c:pt>
                <c:pt idx="56">
                  <c:v>16</c:v>
                </c:pt>
                <c:pt idx="57">
                  <c:v>16</c:v>
                </c:pt>
                <c:pt idx="58">
                  <c:v>18</c:v>
                </c:pt>
                <c:pt idx="59">
                  <c:v>17</c:v>
                </c:pt>
                <c:pt idx="60">
                  <c:v>15</c:v>
                </c:pt>
                <c:pt idx="61">
                  <c:v>15</c:v>
                </c:pt>
                <c:pt idx="62">
                  <c:v>14</c:v>
                </c:pt>
                <c:pt idx="63">
                  <c:v>14</c:v>
                </c:pt>
                <c:pt idx="64">
                  <c:v>12</c:v>
                </c:pt>
                <c:pt idx="65">
                  <c:v>12</c:v>
                </c:pt>
                <c:pt idx="66">
                  <c:v>12</c:v>
                </c:pt>
                <c:pt idx="67">
                  <c:v>12</c:v>
                </c:pt>
                <c:pt idx="68">
                  <c:v>12</c:v>
                </c:pt>
                <c:pt idx="69">
                  <c:v>12</c:v>
                </c:pt>
                <c:pt idx="70">
                  <c:v>12</c:v>
                </c:pt>
                <c:pt idx="71">
                  <c:v>12</c:v>
                </c:pt>
                <c:pt idx="72">
                  <c:v>12</c:v>
                </c:pt>
                <c:pt idx="73">
                  <c:v>12</c:v>
                </c:pt>
                <c:pt idx="74">
                  <c:v>12</c:v>
                </c:pt>
                <c:pt idx="75">
                  <c:v>11</c:v>
                </c:pt>
                <c:pt idx="76">
                  <c:v>11</c:v>
                </c:pt>
                <c:pt idx="77">
                  <c:v>10</c:v>
                </c:pt>
                <c:pt idx="78">
                  <c:v>10</c:v>
                </c:pt>
                <c:pt idx="79">
                  <c:v>9</c:v>
                </c:pt>
                <c:pt idx="80">
                  <c:v>9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7</c:v>
                </c:pt>
                <c:pt idx="87">
                  <c:v>7</c:v>
                </c:pt>
                <c:pt idx="88">
                  <c:v>7</c:v>
                </c:pt>
                <c:pt idx="89">
                  <c:v>7</c:v>
                </c:pt>
                <c:pt idx="90">
                  <c:v>7</c:v>
                </c:pt>
                <c:pt idx="91">
                  <c:v>7</c:v>
                </c:pt>
                <c:pt idx="92">
                  <c:v>7</c:v>
                </c:pt>
                <c:pt idx="93">
                  <c:v>9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3</c:v>
                </c:pt>
                <c:pt idx="128">
                  <c:v>2</c:v>
                </c:pt>
                <c:pt idx="129">
                  <c:v>1</c:v>
                </c:pt>
                <c:pt idx="130">
                  <c:v>0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4</c:v>
                </c:pt>
                <c:pt idx="144">
                  <c:v>4</c:v>
                </c:pt>
                <c:pt idx="145">
                  <c:v>4</c:v>
                </c:pt>
                <c:pt idx="146">
                  <c:v>4</c:v>
                </c:pt>
                <c:pt idx="147">
                  <c:v>3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5</c:v>
                </c:pt>
                <c:pt idx="155">
                  <c:v>3</c:v>
                </c:pt>
                <c:pt idx="156">
                  <c:v>3</c:v>
                </c:pt>
                <c:pt idx="157">
                  <c:v>4</c:v>
                </c:pt>
                <c:pt idx="158">
                  <c:v>4</c:v>
                </c:pt>
                <c:pt idx="159">
                  <c:v>4</c:v>
                </c:pt>
                <c:pt idx="160">
                  <c:v>4</c:v>
                </c:pt>
                <c:pt idx="161">
                  <c:v>5</c:v>
                </c:pt>
                <c:pt idx="162">
                  <c:v>4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6</c:v>
                </c:pt>
                <c:pt idx="168">
                  <c:v>6</c:v>
                </c:pt>
                <c:pt idx="169">
                  <c:v>5</c:v>
                </c:pt>
                <c:pt idx="170">
                  <c:v>6</c:v>
                </c:pt>
                <c:pt idx="171">
                  <c:v>5</c:v>
                </c:pt>
                <c:pt idx="172">
                  <c:v>5</c:v>
                </c:pt>
                <c:pt idx="173">
                  <c:v>5</c:v>
                </c:pt>
                <c:pt idx="174">
                  <c:v>5</c:v>
                </c:pt>
                <c:pt idx="175">
                  <c:v>4</c:v>
                </c:pt>
                <c:pt idx="176">
                  <c:v>4</c:v>
                </c:pt>
                <c:pt idx="177">
                  <c:v>4</c:v>
                </c:pt>
                <c:pt idx="178">
                  <c:v>6</c:v>
                </c:pt>
                <c:pt idx="179">
                  <c:v>6</c:v>
                </c:pt>
                <c:pt idx="180">
                  <c:v>5</c:v>
                </c:pt>
                <c:pt idx="181">
                  <c:v>4</c:v>
                </c:pt>
                <c:pt idx="182">
                  <c:v>4</c:v>
                </c:pt>
                <c:pt idx="183">
                  <c:v>4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  <c:pt idx="187">
                  <c:v>3</c:v>
                </c:pt>
                <c:pt idx="188">
                  <c:v>3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4</c:v>
                </c:pt>
                <c:pt idx="193">
                  <c:v>3</c:v>
                </c:pt>
                <c:pt idx="194">
                  <c:v>3</c:v>
                </c:pt>
                <c:pt idx="195">
                  <c:v>3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5</c:v>
                </c:pt>
                <c:pt idx="200">
                  <c:v>3</c:v>
                </c:pt>
                <c:pt idx="201">
                  <c:v>5</c:v>
                </c:pt>
                <c:pt idx="202">
                  <c:v>5</c:v>
                </c:pt>
                <c:pt idx="203">
                  <c:v>6</c:v>
                </c:pt>
                <c:pt idx="204">
                  <c:v>8</c:v>
                </c:pt>
                <c:pt idx="205">
                  <c:v>11</c:v>
                </c:pt>
                <c:pt idx="206">
                  <c:v>10</c:v>
                </c:pt>
                <c:pt idx="207">
                  <c:v>10</c:v>
                </c:pt>
                <c:pt idx="208">
                  <c:v>13</c:v>
                </c:pt>
                <c:pt idx="209">
                  <c:v>12</c:v>
                </c:pt>
                <c:pt idx="210">
                  <c:v>14</c:v>
                </c:pt>
                <c:pt idx="211">
                  <c:v>13</c:v>
                </c:pt>
                <c:pt idx="212">
                  <c:v>12</c:v>
                </c:pt>
                <c:pt idx="213">
                  <c:v>13</c:v>
                </c:pt>
                <c:pt idx="214">
                  <c:v>16</c:v>
                </c:pt>
                <c:pt idx="215">
                  <c:v>18</c:v>
                </c:pt>
                <c:pt idx="216">
                  <c:v>19</c:v>
                </c:pt>
                <c:pt idx="217">
                  <c:v>20</c:v>
                </c:pt>
                <c:pt idx="218">
                  <c:v>18</c:v>
                </c:pt>
                <c:pt idx="219">
                  <c:v>16</c:v>
                </c:pt>
                <c:pt idx="220">
                  <c:v>17</c:v>
                </c:pt>
                <c:pt idx="221">
                  <c:v>16</c:v>
                </c:pt>
                <c:pt idx="222">
                  <c:v>16</c:v>
                </c:pt>
                <c:pt idx="223">
                  <c:v>17</c:v>
                </c:pt>
                <c:pt idx="224">
                  <c:v>17</c:v>
                </c:pt>
                <c:pt idx="225">
                  <c:v>18</c:v>
                </c:pt>
                <c:pt idx="226">
                  <c:v>20</c:v>
                </c:pt>
                <c:pt idx="227">
                  <c:v>21</c:v>
                </c:pt>
                <c:pt idx="228">
                  <c:v>22</c:v>
                </c:pt>
                <c:pt idx="229">
                  <c:v>22</c:v>
                </c:pt>
                <c:pt idx="230">
                  <c:v>23</c:v>
                </c:pt>
                <c:pt idx="231">
                  <c:v>21</c:v>
                </c:pt>
                <c:pt idx="232">
                  <c:v>21</c:v>
                </c:pt>
                <c:pt idx="233">
                  <c:v>20</c:v>
                </c:pt>
                <c:pt idx="234">
                  <c:v>17</c:v>
                </c:pt>
                <c:pt idx="235">
                  <c:v>13</c:v>
                </c:pt>
                <c:pt idx="236">
                  <c:v>13</c:v>
                </c:pt>
                <c:pt idx="237">
                  <c:v>13</c:v>
                </c:pt>
                <c:pt idx="238">
                  <c:v>13</c:v>
                </c:pt>
                <c:pt idx="239">
                  <c:v>14</c:v>
                </c:pt>
                <c:pt idx="240">
                  <c:v>11</c:v>
                </c:pt>
                <c:pt idx="241">
                  <c:v>10</c:v>
                </c:pt>
                <c:pt idx="242">
                  <c:v>12</c:v>
                </c:pt>
                <c:pt idx="243">
                  <c:v>12</c:v>
                </c:pt>
                <c:pt idx="244">
                  <c:v>13</c:v>
                </c:pt>
                <c:pt idx="245">
                  <c:v>13</c:v>
                </c:pt>
                <c:pt idx="246">
                  <c:v>13</c:v>
                </c:pt>
                <c:pt idx="247">
                  <c:v>13</c:v>
                </c:pt>
                <c:pt idx="248">
                  <c:v>14</c:v>
                </c:pt>
                <c:pt idx="249">
                  <c:v>15</c:v>
                </c:pt>
                <c:pt idx="250">
                  <c:v>13</c:v>
                </c:pt>
                <c:pt idx="251">
                  <c:v>13</c:v>
                </c:pt>
                <c:pt idx="252">
                  <c:v>13</c:v>
                </c:pt>
                <c:pt idx="253">
                  <c:v>12</c:v>
                </c:pt>
                <c:pt idx="254">
                  <c:v>11</c:v>
                </c:pt>
                <c:pt idx="255">
                  <c:v>12</c:v>
                </c:pt>
                <c:pt idx="256">
                  <c:v>11</c:v>
                </c:pt>
                <c:pt idx="257">
                  <c:v>12</c:v>
                </c:pt>
                <c:pt idx="258">
                  <c:v>12</c:v>
                </c:pt>
                <c:pt idx="259">
                  <c:v>13</c:v>
                </c:pt>
                <c:pt idx="260">
                  <c:v>12</c:v>
                </c:pt>
                <c:pt idx="261">
                  <c:v>11</c:v>
                </c:pt>
                <c:pt idx="262">
                  <c:v>11</c:v>
                </c:pt>
                <c:pt idx="263">
                  <c:v>9</c:v>
                </c:pt>
                <c:pt idx="264">
                  <c:v>10</c:v>
                </c:pt>
                <c:pt idx="265">
                  <c:v>13</c:v>
                </c:pt>
                <c:pt idx="266">
                  <c:v>12</c:v>
                </c:pt>
                <c:pt idx="267">
                  <c:v>12</c:v>
                </c:pt>
                <c:pt idx="268">
                  <c:v>12</c:v>
                </c:pt>
                <c:pt idx="269">
                  <c:v>12</c:v>
                </c:pt>
                <c:pt idx="270">
                  <c:v>12</c:v>
                </c:pt>
                <c:pt idx="271">
                  <c:v>14</c:v>
                </c:pt>
                <c:pt idx="272">
                  <c:v>13</c:v>
                </c:pt>
                <c:pt idx="273">
                  <c:v>11</c:v>
                </c:pt>
                <c:pt idx="274">
                  <c:v>12</c:v>
                </c:pt>
                <c:pt idx="275">
                  <c:v>11</c:v>
                </c:pt>
                <c:pt idx="276">
                  <c:v>13</c:v>
                </c:pt>
                <c:pt idx="277">
                  <c:v>14</c:v>
                </c:pt>
                <c:pt idx="278">
                  <c:v>13</c:v>
                </c:pt>
                <c:pt idx="279">
                  <c:v>11</c:v>
                </c:pt>
                <c:pt idx="280">
                  <c:v>11</c:v>
                </c:pt>
                <c:pt idx="281">
                  <c:v>11</c:v>
                </c:pt>
                <c:pt idx="282">
                  <c:v>8</c:v>
                </c:pt>
                <c:pt idx="283">
                  <c:v>8</c:v>
                </c:pt>
                <c:pt idx="284">
                  <c:v>7</c:v>
                </c:pt>
                <c:pt idx="285">
                  <c:v>5</c:v>
                </c:pt>
                <c:pt idx="286">
                  <c:v>5</c:v>
                </c:pt>
                <c:pt idx="287">
                  <c:v>5</c:v>
                </c:pt>
                <c:pt idx="288">
                  <c:v>6</c:v>
                </c:pt>
                <c:pt idx="289">
                  <c:v>5</c:v>
                </c:pt>
                <c:pt idx="290">
                  <c:v>5</c:v>
                </c:pt>
                <c:pt idx="291">
                  <c:v>7</c:v>
                </c:pt>
                <c:pt idx="292">
                  <c:v>7</c:v>
                </c:pt>
                <c:pt idx="293">
                  <c:v>6</c:v>
                </c:pt>
                <c:pt idx="294">
                  <c:v>5</c:v>
                </c:pt>
                <c:pt idx="295">
                  <c:v>4</c:v>
                </c:pt>
                <c:pt idx="296">
                  <c:v>3</c:v>
                </c:pt>
                <c:pt idx="297">
                  <c:v>3</c:v>
                </c:pt>
                <c:pt idx="298">
                  <c:v>2</c:v>
                </c:pt>
                <c:pt idx="299">
                  <c:v>3</c:v>
                </c:pt>
                <c:pt idx="300">
                  <c:v>1</c:v>
                </c:pt>
                <c:pt idx="301">
                  <c:v>2</c:v>
                </c:pt>
                <c:pt idx="302">
                  <c:v>2</c:v>
                </c:pt>
                <c:pt idx="303">
                  <c:v>2</c:v>
                </c:pt>
                <c:pt idx="304">
                  <c:v>2</c:v>
                </c:pt>
                <c:pt idx="305">
                  <c:v>3</c:v>
                </c:pt>
                <c:pt idx="306">
                  <c:v>3</c:v>
                </c:pt>
                <c:pt idx="307">
                  <c:v>2</c:v>
                </c:pt>
                <c:pt idx="308">
                  <c:v>5</c:v>
                </c:pt>
                <c:pt idx="309">
                  <c:v>5</c:v>
                </c:pt>
                <c:pt idx="310">
                  <c:v>4</c:v>
                </c:pt>
                <c:pt idx="311">
                  <c:v>4</c:v>
                </c:pt>
                <c:pt idx="312">
                  <c:v>5</c:v>
                </c:pt>
                <c:pt idx="313">
                  <c:v>6</c:v>
                </c:pt>
                <c:pt idx="314">
                  <c:v>5</c:v>
                </c:pt>
                <c:pt idx="315">
                  <c:v>3</c:v>
                </c:pt>
                <c:pt idx="316">
                  <c:v>2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2</c:v>
                </c:pt>
                <c:pt idx="322">
                  <c:v>2</c:v>
                </c:pt>
                <c:pt idx="323">
                  <c:v>2</c:v>
                </c:pt>
                <c:pt idx="324">
                  <c:v>2</c:v>
                </c:pt>
                <c:pt idx="325">
                  <c:v>3</c:v>
                </c:pt>
                <c:pt idx="326">
                  <c:v>3</c:v>
                </c:pt>
                <c:pt idx="327">
                  <c:v>4</c:v>
                </c:pt>
                <c:pt idx="328">
                  <c:v>4</c:v>
                </c:pt>
                <c:pt idx="329">
                  <c:v>3</c:v>
                </c:pt>
                <c:pt idx="330">
                  <c:v>2</c:v>
                </c:pt>
                <c:pt idx="331">
                  <c:v>2</c:v>
                </c:pt>
                <c:pt idx="332">
                  <c:v>2</c:v>
                </c:pt>
                <c:pt idx="333">
                  <c:v>2</c:v>
                </c:pt>
                <c:pt idx="334">
                  <c:v>3</c:v>
                </c:pt>
                <c:pt idx="335">
                  <c:v>3</c:v>
                </c:pt>
                <c:pt idx="336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98-4AA4-A329-FF6DACAF1D45}"/>
            </c:ext>
          </c:extLst>
        </c:ser>
        <c:ser>
          <c:idx val="1"/>
          <c:order val="1"/>
          <c:tx>
            <c:strRef>
              <c:f>census!$AG$3</c:f>
              <c:strCache>
                <c:ptCount val="1"/>
                <c:pt idx="0">
                  <c:v>min, Pred. 1 day ago</c:v>
                </c:pt>
              </c:strCache>
            </c:strRef>
          </c:tx>
          <c:spPr>
            <a:ln w="25400" cap="rnd">
              <a:solidFill>
                <a:srgbClr val="00B0F0"/>
              </a:solidFill>
              <a:prstDash val="dash"/>
              <a:round/>
            </a:ln>
            <a:effectLst/>
          </c:spPr>
          <c:marker>
            <c:symbol val="circle"/>
            <c:size val="2"/>
            <c:spPr>
              <a:solidFill>
                <a:schemeClr val="accent2">
                  <a:lumMod val="60000"/>
                  <a:lumOff val="40000"/>
                </a:schemeClr>
              </a:solidFill>
              <a:ln w="317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(census!$A$38:$A$88,census!$A$101:$A$386)</c:f>
              <c:numCache>
                <c:formatCode>m/d/yy;@</c:formatCode>
                <c:ptCount val="337"/>
                <c:pt idx="0">
                  <c:v>43929</c:v>
                </c:pt>
                <c:pt idx="1">
                  <c:v>43930</c:v>
                </c:pt>
                <c:pt idx="2">
                  <c:v>43931</c:v>
                </c:pt>
                <c:pt idx="3">
                  <c:v>43932</c:v>
                </c:pt>
                <c:pt idx="4">
                  <c:v>43933</c:v>
                </c:pt>
                <c:pt idx="5">
                  <c:v>43934</c:v>
                </c:pt>
                <c:pt idx="6">
                  <c:v>43935</c:v>
                </c:pt>
                <c:pt idx="7">
                  <c:v>43936</c:v>
                </c:pt>
                <c:pt idx="8">
                  <c:v>43937</c:v>
                </c:pt>
                <c:pt idx="9">
                  <c:v>43938</c:v>
                </c:pt>
                <c:pt idx="10">
                  <c:v>43939</c:v>
                </c:pt>
                <c:pt idx="11">
                  <c:v>43940</c:v>
                </c:pt>
                <c:pt idx="12">
                  <c:v>43941</c:v>
                </c:pt>
                <c:pt idx="13">
                  <c:v>43942</c:v>
                </c:pt>
                <c:pt idx="14">
                  <c:v>43943</c:v>
                </c:pt>
                <c:pt idx="15">
                  <c:v>43944</c:v>
                </c:pt>
                <c:pt idx="16">
                  <c:v>43945</c:v>
                </c:pt>
                <c:pt idx="17">
                  <c:v>43946</c:v>
                </c:pt>
                <c:pt idx="18">
                  <c:v>43947</c:v>
                </c:pt>
                <c:pt idx="19">
                  <c:v>43948</c:v>
                </c:pt>
                <c:pt idx="20">
                  <c:v>43949</c:v>
                </c:pt>
                <c:pt idx="21">
                  <c:v>43950</c:v>
                </c:pt>
                <c:pt idx="22">
                  <c:v>43951</c:v>
                </c:pt>
                <c:pt idx="23">
                  <c:v>43952</c:v>
                </c:pt>
                <c:pt idx="24">
                  <c:v>43953</c:v>
                </c:pt>
                <c:pt idx="25">
                  <c:v>43954</c:v>
                </c:pt>
                <c:pt idx="26">
                  <c:v>43955</c:v>
                </c:pt>
                <c:pt idx="27">
                  <c:v>43956</c:v>
                </c:pt>
                <c:pt idx="28">
                  <c:v>43957</c:v>
                </c:pt>
                <c:pt idx="29">
                  <c:v>43958</c:v>
                </c:pt>
                <c:pt idx="30">
                  <c:v>43959</c:v>
                </c:pt>
                <c:pt idx="31">
                  <c:v>43960</c:v>
                </c:pt>
                <c:pt idx="32">
                  <c:v>43961</c:v>
                </c:pt>
                <c:pt idx="33">
                  <c:v>43962</c:v>
                </c:pt>
                <c:pt idx="34">
                  <c:v>43963</c:v>
                </c:pt>
                <c:pt idx="35">
                  <c:v>43964</c:v>
                </c:pt>
                <c:pt idx="36">
                  <c:v>43965</c:v>
                </c:pt>
                <c:pt idx="37">
                  <c:v>43966</c:v>
                </c:pt>
                <c:pt idx="38">
                  <c:v>43967</c:v>
                </c:pt>
                <c:pt idx="39">
                  <c:v>43968</c:v>
                </c:pt>
                <c:pt idx="40">
                  <c:v>43969</c:v>
                </c:pt>
                <c:pt idx="41">
                  <c:v>43970</c:v>
                </c:pt>
                <c:pt idx="42">
                  <c:v>43971</c:v>
                </c:pt>
                <c:pt idx="43">
                  <c:v>43972</c:v>
                </c:pt>
                <c:pt idx="44">
                  <c:v>43973</c:v>
                </c:pt>
                <c:pt idx="45">
                  <c:v>43974</c:v>
                </c:pt>
                <c:pt idx="46">
                  <c:v>43975</c:v>
                </c:pt>
                <c:pt idx="47">
                  <c:v>43976</c:v>
                </c:pt>
                <c:pt idx="48">
                  <c:v>43977</c:v>
                </c:pt>
                <c:pt idx="49">
                  <c:v>43978</c:v>
                </c:pt>
                <c:pt idx="50">
                  <c:v>43979</c:v>
                </c:pt>
                <c:pt idx="51">
                  <c:v>43992</c:v>
                </c:pt>
                <c:pt idx="52">
                  <c:v>43993</c:v>
                </c:pt>
                <c:pt idx="53">
                  <c:v>43994</c:v>
                </c:pt>
                <c:pt idx="54">
                  <c:v>43995</c:v>
                </c:pt>
                <c:pt idx="55">
                  <c:v>43996</c:v>
                </c:pt>
                <c:pt idx="56">
                  <c:v>43997</c:v>
                </c:pt>
                <c:pt idx="57">
                  <c:v>43998</c:v>
                </c:pt>
                <c:pt idx="58">
                  <c:v>43999</c:v>
                </c:pt>
                <c:pt idx="59">
                  <c:v>44000</c:v>
                </c:pt>
                <c:pt idx="60">
                  <c:v>44001</c:v>
                </c:pt>
                <c:pt idx="61">
                  <c:v>44002</c:v>
                </c:pt>
                <c:pt idx="62">
                  <c:v>44003</c:v>
                </c:pt>
                <c:pt idx="63">
                  <c:v>44004</c:v>
                </c:pt>
                <c:pt idx="64">
                  <c:v>44005</c:v>
                </c:pt>
                <c:pt idx="65">
                  <c:v>44006</c:v>
                </c:pt>
                <c:pt idx="66">
                  <c:v>44007</c:v>
                </c:pt>
                <c:pt idx="67">
                  <c:v>44008</c:v>
                </c:pt>
                <c:pt idx="68">
                  <c:v>44009</c:v>
                </c:pt>
                <c:pt idx="69">
                  <c:v>44010</c:v>
                </c:pt>
                <c:pt idx="70">
                  <c:v>44011</c:v>
                </c:pt>
                <c:pt idx="71">
                  <c:v>44012</c:v>
                </c:pt>
                <c:pt idx="72">
                  <c:v>44013</c:v>
                </c:pt>
                <c:pt idx="73">
                  <c:v>44014</c:v>
                </c:pt>
                <c:pt idx="74">
                  <c:v>44015</c:v>
                </c:pt>
                <c:pt idx="75">
                  <c:v>44016</c:v>
                </c:pt>
                <c:pt idx="76">
                  <c:v>44017</c:v>
                </c:pt>
                <c:pt idx="77">
                  <c:v>44018</c:v>
                </c:pt>
                <c:pt idx="78">
                  <c:v>44019</c:v>
                </c:pt>
                <c:pt idx="79">
                  <c:v>44020</c:v>
                </c:pt>
                <c:pt idx="80">
                  <c:v>44021</c:v>
                </c:pt>
                <c:pt idx="81">
                  <c:v>44022</c:v>
                </c:pt>
                <c:pt idx="82">
                  <c:v>44023</c:v>
                </c:pt>
                <c:pt idx="83">
                  <c:v>44024</c:v>
                </c:pt>
                <c:pt idx="84">
                  <c:v>44025</c:v>
                </c:pt>
                <c:pt idx="85">
                  <c:v>44026</c:v>
                </c:pt>
                <c:pt idx="86">
                  <c:v>44027</c:v>
                </c:pt>
                <c:pt idx="87">
                  <c:v>44028</c:v>
                </c:pt>
                <c:pt idx="88">
                  <c:v>44029</c:v>
                </c:pt>
                <c:pt idx="89">
                  <c:v>44030</c:v>
                </c:pt>
                <c:pt idx="90">
                  <c:v>44031</c:v>
                </c:pt>
                <c:pt idx="91">
                  <c:v>44032</c:v>
                </c:pt>
                <c:pt idx="92">
                  <c:v>44033</c:v>
                </c:pt>
                <c:pt idx="93">
                  <c:v>44034</c:v>
                </c:pt>
                <c:pt idx="94">
                  <c:v>44035</c:v>
                </c:pt>
                <c:pt idx="95">
                  <c:v>44036</c:v>
                </c:pt>
                <c:pt idx="96">
                  <c:v>44037</c:v>
                </c:pt>
                <c:pt idx="97">
                  <c:v>44038</c:v>
                </c:pt>
                <c:pt idx="98">
                  <c:v>44039</c:v>
                </c:pt>
                <c:pt idx="99">
                  <c:v>44040</c:v>
                </c:pt>
                <c:pt idx="100">
                  <c:v>44041</c:v>
                </c:pt>
                <c:pt idx="101">
                  <c:v>44042</c:v>
                </c:pt>
                <c:pt idx="102">
                  <c:v>44043</c:v>
                </c:pt>
                <c:pt idx="103">
                  <c:v>44044</c:v>
                </c:pt>
                <c:pt idx="104">
                  <c:v>44045</c:v>
                </c:pt>
                <c:pt idx="105">
                  <c:v>44046</c:v>
                </c:pt>
                <c:pt idx="106">
                  <c:v>44047</c:v>
                </c:pt>
                <c:pt idx="107">
                  <c:v>44048</c:v>
                </c:pt>
                <c:pt idx="108">
                  <c:v>44049</c:v>
                </c:pt>
                <c:pt idx="109">
                  <c:v>44050</c:v>
                </c:pt>
                <c:pt idx="110">
                  <c:v>44051</c:v>
                </c:pt>
                <c:pt idx="111">
                  <c:v>44052</c:v>
                </c:pt>
                <c:pt idx="112">
                  <c:v>44053</c:v>
                </c:pt>
                <c:pt idx="113">
                  <c:v>44054</c:v>
                </c:pt>
                <c:pt idx="114">
                  <c:v>44055</c:v>
                </c:pt>
                <c:pt idx="115">
                  <c:v>44056</c:v>
                </c:pt>
                <c:pt idx="116">
                  <c:v>44057</c:v>
                </c:pt>
                <c:pt idx="117">
                  <c:v>44058</c:v>
                </c:pt>
                <c:pt idx="118">
                  <c:v>44059</c:v>
                </c:pt>
                <c:pt idx="119">
                  <c:v>44060</c:v>
                </c:pt>
                <c:pt idx="120">
                  <c:v>44061</c:v>
                </c:pt>
                <c:pt idx="121">
                  <c:v>44062</c:v>
                </c:pt>
                <c:pt idx="122">
                  <c:v>44063</c:v>
                </c:pt>
                <c:pt idx="123">
                  <c:v>44064</c:v>
                </c:pt>
                <c:pt idx="124">
                  <c:v>44065</c:v>
                </c:pt>
                <c:pt idx="125">
                  <c:v>44066</c:v>
                </c:pt>
                <c:pt idx="126">
                  <c:v>44067</c:v>
                </c:pt>
                <c:pt idx="127">
                  <c:v>44068</c:v>
                </c:pt>
                <c:pt idx="128">
                  <c:v>44069</c:v>
                </c:pt>
                <c:pt idx="129">
                  <c:v>44070</c:v>
                </c:pt>
                <c:pt idx="130">
                  <c:v>44071</c:v>
                </c:pt>
                <c:pt idx="131">
                  <c:v>44072</c:v>
                </c:pt>
                <c:pt idx="132">
                  <c:v>44073</c:v>
                </c:pt>
                <c:pt idx="133">
                  <c:v>44074</c:v>
                </c:pt>
                <c:pt idx="134">
                  <c:v>44075</c:v>
                </c:pt>
                <c:pt idx="135">
                  <c:v>44076</c:v>
                </c:pt>
                <c:pt idx="136">
                  <c:v>44077</c:v>
                </c:pt>
                <c:pt idx="137">
                  <c:v>44078</c:v>
                </c:pt>
                <c:pt idx="138">
                  <c:v>44079</c:v>
                </c:pt>
                <c:pt idx="139">
                  <c:v>44080</c:v>
                </c:pt>
                <c:pt idx="140">
                  <c:v>44081</c:v>
                </c:pt>
                <c:pt idx="141">
                  <c:v>44082</c:v>
                </c:pt>
                <c:pt idx="142">
                  <c:v>44083</c:v>
                </c:pt>
                <c:pt idx="143">
                  <c:v>44084</c:v>
                </c:pt>
                <c:pt idx="144">
                  <c:v>44085</c:v>
                </c:pt>
                <c:pt idx="145">
                  <c:v>44086</c:v>
                </c:pt>
                <c:pt idx="146">
                  <c:v>44087</c:v>
                </c:pt>
                <c:pt idx="147">
                  <c:v>44088</c:v>
                </c:pt>
                <c:pt idx="148">
                  <c:v>44089</c:v>
                </c:pt>
                <c:pt idx="149">
                  <c:v>44090</c:v>
                </c:pt>
                <c:pt idx="150">
                  <c:v>44091</c:v>
                </c:pt>
                <c:pt idx="151">
                  <c:v>44092</c:v>
                </c:pt>
                <c:pt idx="152">
                  <c:v>44093</c:v>
                </c:pt>
                <c:pt idx="153">
                  <c:v>44094</c:v>
                </c:pt>
                <c:pt idx="154">
                  <c:v>44095</c:v>
                </c:pt>
                <c:pt idx="155">
                  <c:v>44096</c:v>
                </c:pt>
                <c:pt idx="156">
                  <c:v>44097</c:v>
                </c:pt>
                <c:pt idx="157">
                  <c:v>44098</c:v>
                </c:pt>
                <c:pt idx="158">
                  <c:v>44099</c:v>
                </c:pt>
                <c:pt idx="159">
                  <c:v>44100</c:v>
                </c:pt>
                <c:pt idx="160">
                  <c:v>44101</c:v>
                </c:pt>
                <c:pt idx="161">
                  <c:v>44102</c:v>
                </c:pt>
                <c:pt idx="162">
                  <c:v>44103</c:v>
                </c:pt>
                <c:pt idx="163">
                  <c:v>44104</c:v>
                </c:pt>
                <c:pt idx="164">
                  <c:v>44105</c:v>
                </c:pt>
                <c:pt idx="165">
                  <c:v>44106</c:v>
                </c:pt>
                <c:pt idx="166">
                  <c:v>44107</c:v>
                </c:pt>
                <c:pt idx="167">
                  <c:v>44108</c:v>
                </c:pt>
                <c:pt idx="168">
                  <c:v>44109</c:v>
                </c:pt>
                <c:pt idx="169">
                  <c:v>44110</c:v>
                </c:pt>
                <c:pt idx="170">
                  <c:v>44111</c:v>
                </c:pt>
                <c:pt idx="171">
                  <c:v>44112</c:v>
                </c:pt>
                <c:pt idx="172">
                  <c:v>44113</c:v>
                </c:pt>
                <c:pt idx="173">
                  <c:v>44114</c:v>
                </c:pt>
                <c:pt idx="174">
                  <c:v>44115</c:v>
                </c:pt>
                <c:pt idx="175">
                  <c:v>44116</c:v>
                </c:pt>
                <c:pt idx="176">
                  <c:v>44117</c:v>
                </c:pt>
                <c:pt idx="177">
                  <c:v>44118</c:v>
                </c:pt>
                <c:pt idx="178">
                  <c:v>44119</c:v>
                </c:pt>
                <c:pt idx="179">
                  <c:v>44120</c:v>
                </c:pt>
                <c:pt idx="180">
                  <c:v>44121</c:v>
                </c:pt>
                <c:pt idx="181">
                  <c:v>44122</c:v>
                </c:pt>
                <c:pt idx="182">
                  <c:v>44123</c:v>
                </c:pt>
                <c:pt idx="183">
                  <c:v>44124</c:v>
                </c:pt>
                <c:pt idx="184">
                  <c:v>44125</c:v>
                </c:pt>
                <c:pt idx="185">
                  <c:v>44126</c:v>
                </c:pt>
                <c:pt idx="186">
                  <c:v>44127</c:v>
                </c:pt>
                <c:pt idx="187">
                  <c:v>44128</c:v>
                </c:pt>
                <c:pt idx="188">
                  <c:v>44129</c:v>
                </c:pt>
                <c:pt idx="189">
                  <c:v>44130</c:v>
                </c:pt>
                <c:pt idx="190">
                  <c:v>44131</c:v>
                </c:pt>
                <c:pt idx="191">
                  <c:v>44132</c:v>
                </c:pt>
                <c:pt idx="192">
                  <c:v>44133</c:v>
                </c:pt>
                <c:pt idx="193">
                  <c:v>44134</c:v>
                </c:pt>
                <c:pt idx="194">
                  <c:v>44135</c:v>
                </c:pt>
                <c:pt idx="195">
                  <c:v>44136</c:v>
                </c:pt>
                <c:pt idx="196">
                  <c:v>44137</c:v>
                </c:pt>
                <c:pt idx="197">
                  <c:v>44138</c:v>
                </c:pt>
                <c:pt idx="198">
                  <c:v>44139</c:v>
                </c:pt>
                <c:pt idx="199">
                  <c:v>44140</c:v>
                </c:pt>
                <c:pt idx="200">
                  <c:v>44141</c:v>
                </c:pt>
                <c:pt idx="201">
                  <c:v>44142</c:v>
                </c:pt>
                <c:pt idx="202">
                  <c:v>44143</c:v>
                </c:pt>
                <c:pt idx="203">
                  <c:v>44144</c:v>
                </c:pt>
                <c:pt idx="204">
                  <c:v>44145</c:v>
                </c:pt>
                <c:pt idx="205">
                  <c:v>44146</c:v>
                </c:pt>
                <c:pt idx="206">
                  <c:v>44147</c:v>
                </c:pt>
                <c:pt idx="207">
                  <c:v>44148</c:v>
                </c:pt>
                <c:pt idx="208">
                  <c:v>44149</c:v>
                </c:pt>
                <c:pt idx="209">
                  <c:v>44150</c:v>
                </c:pt>
                <c:pt idx="210">
                  <c:v>44151</c:v>
                </c:pt>
                <c:pt idx="211">
                  <c:v>44152</c:v>
                </c:pt>
                <c:pt idx="212">
                  <c:v>44153</c:v>
                </c:pt>
                <c:pt idx="213">
                  <c:v>44154</c:v>
                </c:pt>
                <c:pt idx="214">
                  <c:v>44155</c:v>
                </c:pt>
                <c:pt idx="215">
                  <c:v>44156</c:v>
                </c:pt>
                <c:pt idx="216">
                  <c:v>44157</c:v>
                </c:pt>
                <c:pt idx="217">
                  <c:v>44158</c:v>
                </c:pt>
                <c:pt idx="218">
                  <c:v>44159</c:v>
                </c:pt>
                <c:pt idx="219">
                  <c:v>44160</c:v>
                </c:pt>
                <c:pt idx="220">
                  <c:v>44161</c:v>
                </c:pt>
                <c:pt idx="221">
                  <c:v>44162</c:v>
                </c:pt>
                <c:pt idx="222">
                  <c:v>44163</c:v>
                </c:pt>
                <c:pt idx="223">
                  <c:v>44164</c:v>
                </c:pt>
                <c:pt idx="224">
                  <c:v>44165</c:v>
                </c:pt>
                <c:pt idx="225">
                  <c:v>44166</c:v>
                </c:pt>
                <c:pt idx="226">
                  <c:v>44167</c:v>
                </c:pt>
                <c:pt idx="227">
                  <c:v>44168</c:v>
                </c:pt>
                <c:pt idx="228">
                  <c:v>44169</c:v>
                </c:pt>
                <c:pt idx="229">
                  <c:v>44170</c:v>
                </c:pt>
                <c:pt idx="230">
                  <c:v>44171</c:v>
                </c:pt>
                <c:pt idx="231">
                  <c:v>44172</c:v>
                </c:pt>
                <c:pt idx="232">
                  <c:v>44173</c:v>
                </c:pt>
                <c:pt idx="233">
                  <c:v>44174</c:v>
                </c:pt>
                <c:pt idx="234">
                  <c:v>44175</c:v>
                </c:pt>
                <c:pt idx="235">
                  <c:v>44176</c:v>
                </c:pt>
                <c:pt idx="236">
                  <c:v>44177</c:v>
                </c:pt>
                <c:pt idx="237">
                  <c:v>44178</c:v>
                </c:pt>
                <c:pt idx="238">
                  <c:v>44179</c:v>
                </c:pt>
                <c:pt idx="239">
                  <c:v>44180</c:v>
                </c:pt>
                <c:pt idx="240">
                  <c:v>44181</c:v>
                </c:pt>
                <c:pt idx="241">
                  <c:v>44182</c:v>
                </c:pt>
                <c:pt idx="242">
                  <c:v>44183</c:v>
                </c:pt>
                <c:pt idx="243">
                  <c:v>44184</c:v>
                </c:pt>
                <c:pt idx="244">
                  <c:v>44185</c:v>
                </c:pt>
                <c:pt idx="245">
                  <c:v>44186</c:v>
                </c:pt>
                <c:pt idx="246">
                  <c:v>44187</c:v>
                </c:pt>
                <c:pt idx="247">
                  <c:v>44188</c:v>
                </c:pt>
                <c:pt idx="248">
                  <c:v>44189</c:v>
                </c:pt>
                <c:pt idx="249">
                  <c:v>44190</c:v>
                </c:pt>
                <c:pt idx="250">
                  <c:v>44191</c:v>
                </c:pt>
                <c:pt idx="251">
                  <c:v>44192</c:v>
                </c:pt>
                <c:pt idx="252">
                  <c:v>44193</c:v>
                </c:pt>
                <c:pt idx="253">
                  <c:v>44194</c:v>
                </c:pt>
                <c:pt idx="254">
                  <c:v>44195</c:v>
                </c:pt>
                <c:pt idx="255">
                  <c:v>44196</c:v>
                </c:pt>
                <c:pt idx="256">
                  <c:v>44197</c:v>
                </c:pt>
                <c:pt idx="257">
                  <c:v>44198</c:v>
                </c:pt>
                <c:pt idx="258">
                  <c:v>44199</c:v>
                </c:pt>
                <c:pt idx="259">
                  <c:v>44200</c:v>
                </c:pt>
                <c:pt idx="260">
                  <c:v>44201</c:v>
                </c:pt>
                <c:pt idx="261">
                  <c:v>44202</c:v>
                </c:pt>
                <c:pt idx="262">
                  <c:v>44203</c:v>
                </c:pt>
                <c:pt idx="263">
                  <c:v>44204</c:v>
                </c:pt>
                <c:pt idx="264">
                  <c:v>44205</c:v>
                </c:pt>
                <c:pt idx="265">
                  <c:v>44206</c:v>
                </c:pt>
                <c:pt idx="266">
                  <c:v>44207</c:v>
                </c:pt>
                <c:pt idx="267">
                  <c:v>44208</c:v>
                </c:pt>
                <c:pt idx="268">
                  <c:v>44209</c:v>
                </c:pt>
                <c:pt idx="269">
                  <c:v>44210</c:v>
                </c:pt>
                <c:pt idx="270">
                  <c:v>44211</c:v>
                </c:pt>
                <c:pt idx="271">
                  <c:v>44212</c:v>
                </c:pt>
                <c:pt idx="272">
                  <c:v>44213</c:v>
                </c:pt>
                <c:pt idx="273">
                  <c:v>44214</c:v>
                </c:pt>
                <c:pt idx="274">
                  <c:v>44215</c:v>
                </c:pt>
                <c:pt idx="275">
                  <c:v>44216</c:v>
                </c:pt>
                <c:pt idx="276">
                  <c:v>44217</c:v>
                </c:pt>
                <c:pt idx="277">
                  <c:v>44218</c:v>
                </c:pt>
                <c:pt idx="278">
                  <c:v>44219</c:v>
                </c:pt>
                <c:pt idx="279">
                  <c:v>44220</c:v>
                </c:pt>
                <c:pt idx="280">
                  <c:v>44221</c:v>
                </c:pt>
                <c:pt idx="281">
                  <c:v>44222</c:v>
                </c:pt>
                <c:pt idx="282">
                  <c:v>44223</c:v>
                </c:pt>
                <c:pt idx="283">
                  <c:v>44224</c:v>
                </c:pt>
                <c:pt idx="284">
                  <c:v>44225</c:v>
                </c:pt>
                <c:pt idx="285">
                  <c:v>44226</c:v>
                </c:pt>
                <c:pt idx="286">
                  <c:v>44227</c:v>
                </c:pt>
                <c:pt idx="287">
                  <c:v>44228</c:v>
                </c:pt>
                <c:pt idx="288">
                  <c:v>44229</c:v>
                </c:pt>
                <c:pt idx="289">
                  <c:v>44230</c:v>
                </c:pt>
                <c:pt idx="290">
                  <c:v>44231</c:v>
                </c:pt>
                <c:pt idx="291">
                  <c:v>44232</c:v>
                </c:pt>
                <c:pt idx="292">
                  <c:v>44233</c:v>
                </c:pt>
                <c:pt idx="293">
                  <c:v>44234</c:v>
                </c:pt>
                <c:pt idx="294">
                  <c:v>44235</c:v>
                </c:pt>
                <c:pt idx="295">
                  <c:v>44236</c:v>
                </c:pt>
                <c:pt idx="296">
                  <c:v>44237</c:v>
                </c:pt>
                <c:pt idx="297">
                  <c:v>44238</c:v>
                </c:pt>
                <c:pt idx="298">
                  <c:v>44239</c:v>
                </c:pt>
                <c:pt idx="299">
                  <c:v>44240</c:v>
                </c:pt>
                <c:pt idx="300">
                  <c:v>44241</c:v>
                </c:pt>
                <c:pt idx="301">
                  <c:v>44242</c:v>
                </c:pt>
                <c:pt idx="302">
                  <c:v>44243</c:v>
                </c:pt>
                <c:pt idx="303">
                  <c:v>44244</c:v>
                </c:pt>
                <c:pt idx="304">
                  <c:v>44245</c:v>
                </c:pt>
                <c:pt idx="305">
                  <c:v>44246</c:v>
                </c:pt>
                <c:pt idx="306">
                  <c:v>44247</c:v>
                </c:pt>
                <c:pt idx="307">
                  <c:v>44248</c:v>
                </c:pt>
                <c:pt idx="308">
                  <c:v>44249</c:v>
                </c:pt>
                <c:pt idx="309">
                  <c:v>44250</c:v>
                </c:pt>
                <c:pt idx="310">
                  <c:v>44251</c:v>
                </c:pt>
                <c:pt idx="311">
                  <c:v>44252</c:v>
                </c:pt>
                <c:pt idx="312">
                  <c:v>44253</c:v>
                </c:pt>
                <c:pt idx="313">
                  <c:v>44254</c:v>
                </c:pt>
                <c:pt idx="314">
                  <c:v>44255</c:v>
                </c:pt>
                <c:pt idx="315">
                  <c:v>44256</c:v>
                </c:pt>
                <c:pt idx="316">
                  <c:v>44257</c:v>
                </c:pt>
                <c:pt idx="317">
                  <c:v>44258</c:v>
                </c:pt>
                <c:pt idx="318">
                  <c:v>44259</c:v>
                </c:pt>
                <c:pt idx="319">
                  <c:v>44260</c:v>
                </c:pt>
                <c:pt idx="320">
                  <c:v>44261</c:v>
                </c:pt>
                <c:pt idx="321">
                  <c:v>44262</c:v>
                </c:pt>
                <c:pt idx="322">
                  <c:v>44263</c:v>
                </c:pt>
                <c:pt idx="323">
                  <c:v>44264</c:v>
                </c:pt>
                <c:pt idx="324">
                  <c:v>44265</c:v>
                </c:pt>
                <c:pt idx="325">
                  <c:v>44266</c:v>
                </c:pt>
                <c:pt idx="326">
                  <c:v>44267</c:v>
                </c:pt>
                <c:pt idx="327">
                  <c:v>44268</c:v>
                </c:pt>
                <c:pt idx="328">
                  <c:v>44269</c:v>
                </c:pt>
                <c:pt idx="329">
                  <c:v>44270</c:v>
                </c:pt>
                <c:pt idx="330">
                  <c:v>44271</c:v>
                </c:pt>
                <c:pt idx="331">
                  <c:v>44272</c:v>
                </c:pt>
                <c:pt idx="332">
                  <c:v>44273</c:v>
                </c:pt>
                <c:pt idx="333">
                  <c:v>44274</c:v>
                </c:pt>
                <c:pt idx="334">
                  <c:v>44275</c:v>
                </c:pt>
                <c:pt idx="335">
                  <c:v>44276</c:v>
                </c:pt>
                <c:pt idx="336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census!$AG$9:$AG$386</c15:sqref>
                  </c15:fullRef>
                </c:ext>
              </c:extLst>
              <c:f>(census!$AG$38:$AG$88,census!$AG$101:$AG$386)</c:f>
              <c:numCache>
                <c:formatCode>0</c:formatCode>
                <c:ptCount val="337"/>
                <c:pt idx="0">
                  <c:v>12</c:v>
                </c:pt>
                <c:pt idx="1">
                  <c:v>15</c:v>
                </c:pt>
                <c:pt idx="2">
                  <c:v>20</c:v>
                </c:pt>
                <c:pt idx="3">
                  <c:v>22</c:v>
                </c:pt>
                <c:pt idx="4">
                  <c:v>22</c:v>
                </c:pt>
                <c:pt idx="5">
                  <c:v>17</c:v>
                </c:pt>
                <c:pt idx="6">
                  <c:v>17</c:v>
                </c:pt>
                <c:pt idx="7">
                  <c:v>20</c:v>
                </c:pt>
                <c:pt idx="8">
                  <c:v>17</c:v>
                </c:pt>
                <c:pt idx="9">
                  <c:v>23</c:v>
                </c:pt>
                <c:pt idx="10">
                  <c:v>12</c:v>
                </c:pt>
                <c:pt idx="11">
                  <c:v>15</c:v>
                </c:pt>
                <c:pt idx="12">
                  <c:v>19</c:v>
                </c:pt>
                <c:pt idx="13">
                  <c:v>18</c:v>
                </c:pt>
                <c:pt idx="14">
                  <c:v>19</c:v>
                </c:pt>
                <c:pt idx="15">
                  <c:v>22</c:v>
                </c:pt>
                <c:pt idx="16">
                  <c:v>22</c:v>
                </c:pt>
                <c:pt idx="17">
                  <c:v>23</c:v>
                </c:pt>
                <c:pt idx="18">
                  <c:v>25</c:v>
                </c:pt>
                <c:pt idx="19">
                  <c:v>23</c:v>
                </c:pt>
                <c:pt idx="20">
                  <c:v>25</c:v>
                </c:pt>
                <c:pt idx="21">
                  <c:v>24</c:v>
                </c:pt>
                <c:pt idx="22">
                  <c:v>24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25</c:v>
                </c:pt>
                <c:pt idx="27">
                  <c:v>25</c:v>
                </c:pt>
                <c:pt idx="28">
                  <c:v>26</c:v>
                </c:pt>
                <c:pt idx="29">
                  <c:v>26</c:v>
                </c:pt>
                <c:pt idx="30">
                  <c:v>28</c:v>
                </c:pt>
                <c:pt idx="31">
                  <c:v>31</c:v>
                </c:pt>
                <c:pt idx="32">
                  <c:v>29</c:v>
                </c:pt>
                <c:pt idx="33">
                  <c:v>27</c:v>
                </c:pt>
                <c:pt idx="34">
                  <c:v>27</c:v>
                </c:pt>
                <c:pt idx="35">
                  <c:v>26</c:v>
                </c:pt>
                <c:pt idx="36">
                  <c:v>25</c:v>
                </c:pt>
                <c:pt idx="37">
                  <c:v>21</c:v>
                </c:pt>
                <c:pt idx="38">
                  <c:v>19</c:v>
                </c:pt>
                <c:pt idx="39">
                  <c:v>19</c:v>
                </c:pt>
                <c:pt idx="40">
                  <c:v>21</c:v>
                </c:pt>
                <c:pt idx="41">
                  <c:v>19</c:v>
                </c:pt>
                <c:pt idx="42">
                  <c:v>20</c:v>
                </c:pt>
                <c:pt idx="43">
                  <c:v>20</c:v>
                </c:pt>
                <c:pt idx="44">
                  <c:v>17</c:v>
                </c:pt>
                <c:pt idx="45">
                  <c:v>16</c:v>
                </c:pt>
                <c:pt idx="46">
                  <c:v>17</c:v>
                </c:pt>
                <c:pt idx="47">
                  <c:v>16</c:v>
                </c:pt>
                <c:pt idx="48">
                  <c:v>16</c:v>
                </c:pt>
                <c:pt idx="49">
                  <c:v>18</c:v>
                </c:pt>
                <c:pt idx="50">
                  <c:v>18</c:v>
                </c:pt>
                <c:pt idx="51">
                  <c:v>11</c:v>
                </c:pt>
                <c:pt idx="52">
                  <c:v>10</c:v>
                </c:pt>
                <c:pt idx="53">
                  <c:v>11</c:v>
                </c:pt>
                <c:pt idx="54">
                  <c:v>10</c:v>
                </c:pt>
                <c:pt idx="55">
                  <c:v>9</c:v>
                </c:pt>
                <c:pt idx="56">
                  <c:v>9</c:v>
                </c:pt>
                <c:pt idx="57">
                  <c:v>11</c:v>
                </c:pt>
                <c:pt idx="58">
                  <c:v>11</c:v>
                </c:pt>
                <c:pt idx="59">
                  <c:v>11</c:v>
                </c:pt>
                <c:pt idx="60">
                  <c:v>11</c:v>
                </c:pt>
                <c:pt idx="61">
                  <c:v>10</c:v>
                </c:pt>
                <c:pt idx="62">
                  <c:v>9</c:v>
                </c:pt>
                <c:pt idx="63">
                  <c:v>9</c:v>
                </c:pt>
                <c:pt idx="64">
                  <c:v>10</c:v>
                </c:pt>
                <c:pt idx="65">
                  <c:v>9</c:v>
                </c:pt>
                <c:pt idx="66">
                  <c:v>9</c:v>
                </c:pt>
                <c:pt idx="67">
                  <c:v>8</c:v>
                </c:pt>
                <c:pt idx="68">
                  <c:v>7</c:v>
                </c:pt>
                <c:pt idx="69">
                  <c:v>7</c:v>
                </c:pt>
                <c:pt idx="70">
                  <c:v>6</c:v>
                </c:pt>
                <c:pt idx="71">
                  <c:v>6</c:v>
                </c:pt>
                <c:pt idx="72">
                  <c:v>6</c:v>
                </c:pt>
                <c:pt idx="73">
                  <c:v>5</c:v>
                </c:pt>
                <c:pt idx="74">
                  <c:v>7</c:v>
                </c:pt>
                <c:pt idx="75">
                  <c:v>7</c:v>
                </c:pt>
                <c:pt idx="76">
                  <c:v>8</c:v>
                </c:pt>
                <c:pt idx="77">
                  <c:v>7</c:v>
                </c:pt>
                <c:pt idx="78">
                  <c:v>6</c:v>
                </c:pt>
                <c:pt idx="79">
                  <c:v>6</c:v>
                </c:pt>
                <c:pt idx="80">
                  <c:v>6</c:v>
                </c:pt>
                <c:pt idx="81">
                  <c:v>6</c:v>
                </c:pt>
                <c:pt idx="82">
                  <c:v>7</c:v>
                </c:pt>
                <c:pt idx="83">
                  <c:v>7</c:v>
                </c:pt>
                <c:pt idx="84">
                  <c:v>7</c:v>
                </c:pt>
                <c:pt idx="85">
                  <c:v>4</c:v>
                </c:pt>
                <c:pt idx="86">
                  <c:v>3</c:v>
                </c:pt>
                <c:pt idx="87">
                  <c:v>3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5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2</c:v>
                </c:pt>
                <c:pt idx="105">
                  <c:v>2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4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4.69204860255374</c:v>
                </c:pt>
                <c:pt idx="117">
                  <c:v>5</c:v>
                </c:pt>
                <c:pt idx="118">
                  <c:v>5.4486999304585746</c:v>
                </c:pt>
                <c:pt idx="119">
                  <c:v>5.3155466848023813</c:v>
                </c:pt>
                <c:pt idx="120">
                  <c:v>4.7139581298739053</c:v>
                </c:pt>
                <c:pt idx="121">
                  <c:v>4.6036101126467388</c:v>
                </c:pt>
                <c:pt idx="122">
                  <c:v>5.4935024927589895</c:v>
                </c:pt>
                <c:pt idx="123">
                  <c:v>3.7265705002999518</c:v>
                </c:pt>
                <c:pt idx="124">
                  <c:v>3.6177331474068466</c:v>
                </c:pt>
                <c:pt idx="125">
                  <c:v>3.5097775452702651</c:v>
                </c:pt>
                <c:pt idx="126">
                  <c:v>3.4136665125270715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1</c:v>
                </c:pt>
                <c:pt idx="135">
                  <c:v>2</c:v>
                </c:pt>
                <c:pt idx="136">
                  <c:v>2</c:v>
                </c:pt>
                <c:pt idx="137" formatCode="#,##0">
                  <c:v>0.83894887212500002</c:v>
                </c:pt>
                <c:pt idx="138" formatCode="#,##0">
                  <c:v>0.78803694909828992</c:v>
                </c:pt>
                <c:pt idx="139" formatCode="#,##0">
                  <c:v>0.738620557839338</c:v>
                </c:pt>
                <c:pt idx="140" formatCode="#,##0">
                  <c:v>0.69075906106918306</c:v>
                </c:pt>
                <c:pt idx="141" formatCode="#,##0">
                  <c:v>0.6445069122131265</c:v>
                </c:pt>
                <c:pt idx="142" formatCode="#,##0">
                  <c:v>1.5999132291670564</c:v>
                </c:pt>
                <c:pt idx="143">
                  <c:v>3</c:v>
                </c:pt>
                <c:pt idx="144">
                  <c:v>2.1666491877315006</c:v>
                </c:pt>
                <c:pt idx="145">
                  <c:v>1.9289156563455758</c:v>
                </c:pt>
                <c:pt idx="146">
                  <c:v>1.7102122635200325</c:v>
                </c:pt>
                <c:pt idx="147">
                  <c:v>1.509842245251819</c:v>
                </c:pt>
                <c:pt idx="148">
                  <c:v>2.9897508365732359</c:v>
                </c:pt>
                <c:pt idx="149">
                  <c:v>2.6342132351033483</c:v>
                </c:pt>
                <c:pt idx="150">
                  <c:v>3.3105138244225523</c:v>
                </c:pt>
                <c:pt idx="151">
                  <c:v>2.9177361713957519</c:v>
                </c:pt>
                <c:pt idx="152">
                  <c:v>2.5600206180977594</c:v>
                </c:pt>
                <c:pt idx="153">
                  <c:v>2.2356991432744642</c:v>
                </c:pt>
                <c:pt idx="154">
                  <c:v>2</c:v>
                </c:pt>
                <c:pt idx="155">
                  <c:v>3.3675721082688912</c:v>
                </c:pt>
                <c:pt idx="156">
                  <c:v>3.1008465658284035</c:v>
                </c:pt>
                <c:pt idx="157">
                  <c:v>2.8499076561196013</c:v>
                </c:pt>
                <c:pt idx="158">
                  <c:v>2.614262485439244</c:v>
                </c:pt>
                <c:pt idx="159">
                  <c:v>2.3934025337728539</c:v>
                </c:pt>
                <c:pt idx="160">
                  <c:v>2.1868057507749055</c:v>
                </c:pt>
                <c:pt idx="161">
                  <c:v>2</c:v>
                </c:pt>
                <c:pt idx="162">
                  <c:v>3.0017537976934392</c:v>
                </c:pt>
                <c:pt idx="163">
                  <c:v>3.7509282385898781</c:v>
                </c:pt>
                <c:pt idx="164">
                  <c:v>3.4270543655553665</c:v>
                </c:pt>
                <c:pt idx="165">
                  <c:v>4.1212817470103715</c:v>
                </c:pt>
                <c:pt idx="166">
                  <c:v>3.741310842059312</c:v>
                </c:pt>
                <c:pt idx="167">
                  <c:v>3.509584622461996</c:v>
                </c:pt>
                <c:pt idx="168">
                  <c:v>4.2849650782361284</c:v>
                </c:pt>
                <c:pt idx="169">
                  <c:v>4.7869797080211152</c:v>
                </c:pt>
                <c:pt idx="170">
                  <c:v>4.3782311955554443</c:v>
                </c:pt>
                <c:pt idx="171">
                  <c:v>3.9962576235558882</c:v>
                </c:pt>
                <c:pt idx="172">
                  <c:v>3.5605944378041396</c:v>
                </c:pt>
                <c:pt idx="173">
                  <c:v>3.2381807430759149</c:v>
                </c:pt>
                <c:pt idx="174">
                  <c:v>2.9403334713951987</c:v>
                </c:pt>
                <c:pt idx="175">
                  <c:v>3.670394789669047</c:v>
                </c:pt>
                <c:pt idx="176">
                  <c:v>4.6811033774842645</c:v>
                </c:pt>
                <c:pt idx="177">
                  <c:v>5.3823705458362046</c:v>
                </c:pt>
                <c:pt idx="178">
                  <c:v>5.0314180439672338</c:v>
                </c:pt>
                <c:pt idx="179">
                  <c:v>4.6962171418588445</c:v>
                </c:pt>
                <c:pt idx="180">
                  <c:v>5.3765463391904813</c:v>
                </c:pt>
                <c:pt idx="181">
                  <c:v>5.0026095268120123</c:v>
                </c:pt>
                <c:pt idx="182">
                  <c:v>5.6471161937043632</c:v>
                </c:pt>
                <c:pt idx="183">
                  <c:v>6.759879482696971</c:v>
                </c:pt>
                <c:pt idx="184">
                  <c:v>7.3614110550789249</c:v>
                </c:pt>
                <c:pt idx="185">
                  <c:v>6.9180515148207347</c:v>
                </c:pt>
                <c:pt idx="186">
                  <c:v>7.5424674658272162</c:v>
                </c:pt>
                <c:pt idx="187">
                  <c:v>8.1240817780207344</c:v>
                </c:pt>
                <c:pt idx="188">
                  <c:v>7.6636368569614097</c:v>
                </c:pt>
                <c:pt idx="189">
                  <c:v>8.2198460066329808</c:v>
                </c:pt>
                <c:pt idx="190">
                  <c:v>4.3940150399139313</c:v>
                </c:pt>
                <c:pt idx="191">
                  <c:v>5.0627195964437437</c:v>
                </c:pt>
                <c:pt idx="192">
                  <c:v>5.668282060555847</c:v>
                </c:pt>
                <c:pt idx="193">
                  <c:v>4.3094858380713532</c:v>
                </c:pt>
                <c:pt idx="194">
                  <c:v>4.0048096384403555</c:v>
                </c:pt>
                <c:pt idx="195">
                  <c:v>4.7155186031649174</c:v>
                </c:pt>
                <c:pt idx="196">
                  <c:v>4.3674838706849508</c:v>
                </c:pt>
                <c:pt idx="197">
                  <c:v>4.050967145855612</c:v>
                </c:pt>
                <c:pt idx="198">
                  <c:v>4.6015122576697021</c:v>
                </c:pt>
                <c:pt idx="199">
                  <c:v>4.0739564486776052</c:v>
                </c:pt>
                <c:pt idx="200">
                  <c:v>4.249603409596169</c:v>
                </c:pt>
                <c:pt idx="201">
                  <c:v>3.8593349793616509</c:v>
                </c:pt>
                <c:pt idx="202">
                  <c:v>4.530761898181118</c:v>
                </c:pt>
                <c:pt idx="203">
                  <c:v>4.2280084714562696</c:v>
                </c:pt>
                <c:pt idx="204">
                  <c:v>5.6353269918838595</c:v>
                </c:pt>
                <c:pt idx="205">
                  <c:v>4.9496955412046564</c:v>
                </c:pt>
                <c:pt idx="206">
                  <c:v>5.3610331390773753</c:v>
                </c:pt>
                <c:pt idx="207">
                  <c:v>6.9952805280042849</c:v>
                </c:pt>
                <c:pt idx="208">
                  <c:v>10.212867037095805</c:v>
                </c:pt>
                <c:pt idx="209">
                  <c:v>11.033753712229624</c:v>
                </c:pt>
                <c:pt idx="210">
                  <c:v>10.718728922705067</c:v>
                </c:pt>
                <c:pt idx="211">
                  <c:v>11.503210930245205</c:v>
                </c:pt>
                <c:pt idx="212">
                  <c:v>11.269690378906066</c:v>
                </c:pt>
                <c:pt idx="213">
                  <c:v>11.09536313389439</c:v>
                </c:pt>
                <c:pt idx="214">
                  <c:v>11.496629588387577</c:v>
                </c:pt>
                <c:pt idx="215">
                  <c:v>11.244774151489871</c:v>
                </c:pt>
                <c:pt idx="216">
                  <c:v>11.07450930327656</c:v>
                </c:pt>
                <c:pt idx="217">
                  <c:v>10.881767864848955</c:v>
                </c:pt>
                <c:pt idx="218">
                  <c:v>16.007086152648601</c:v>
                </c:pt>
                <c:pt idx="219">
                  <c:v>17.861218355017783</c:v>
                </c:pt>
                <c:pt idx="220">
                  <c:v>17.152908960978191</c:v>
                </c:pt>
                <c:pt idx="221">
                  <c:v>16.902176015906868</c:v>
                </c:pt>
                <c:pt idx="222">
                  <c:v>18.757757848163173</c:v>
                </c:pt>
                <c:pt idx="223">
                  <c:v>17.48770132719379</c:v>
                </c:pt>
                <c:pt idx="224">
                  <c:v>19.258097327625478</c:v>
                </c:pt>
                <c:pt idx="225">
                  <c:v>13.588620995833617</c:v>
                </c:pt>
                <c:pt idx="226">
                  <c:v>12.353291814394197</c:v>
                </c:pt>
                <c:pt idx="227">
                  <c:v>11.230265285812907</c:v>
                </c:pt>
                <c:pt idx="228">
                  <c:v>14.896870351219906</c:v>
                </c:pt>
                <c:pt idx="229">
                  <c:v>15.613143834211373</c:v>
                </c:pt>
                <c:pt idx="230">
                  <c:v>15.252907818352048</c:v>
                </c:pt>
                <c:pt idx="231">
                  <c:v>15.924056000844104</c:v>
                </c:pt>
                <c:pt idx="232">
                  <c:v>21.852222659099972</c:v>
                </c:pt>
                <c:pt idx="233">
                  <c:v>21.096860560070269</c:v>
                </c:pt>
                <c:pt idx="234">
                  <c:v>22.521052442238581</c:v>
                </c:pt>
                <c:pt idx="235">
                  <c:v>20.085354797208126</c:v>
                </c:pt>
                <c:pt idx="236">
                  <c:v>20.903007611709153</c:v>
                </c:pt>
                <c:pt idx="237">
                  <c:v>20.754730222742552</c:v>
                </c:pt>
                <c:pt idx="238">
                  <c:v>21.61998538048087</c:v>
                </c:pt>
                <c:pt idx="239">
                  <c:v>12.975055553712751</c:v>
                </c:pt>
                <c:pt idx="240">
                  <c:v>12.852394777097565</c:v>
                </c:pt>
                <c:pt idx="241">
                  <c:v>12.716027427836783</c:v>
                </c:pt>
                <c:pt idx="242" formatCode="#,##0">
                  <c:v>13.839525361568729</c:v>
                </c:pt>
                <c:pt idx="243" formatCode="#,##0">
                  <c:v>13.284777085786406</c:v>
                </c:pt>
                <c:pt idx="244" formatCode="#,##0">
                  <c:v>13.739862485251642</c:v>
                </c:pt>
                <c:pt idx="245" formatCode="#,##0">
                  <c:v>13.078505558276577</c:v>
                </c:pt>
                <c:pt idx="246">
                  <c:v>9.2519861112066586</c:v>
                </c:pt>
                <c:pt idx="247">
                  <c:v>10.688656442218182</c:v>
                </c:pt>
                <c:pt idx="248">
                  <c:v>9.813916799437818</c:v>
                </c:pt>
                <c:pt idx="249">
                  <c:v>12.111922115645473</c:v>
                </c:pt>
                <c:pt idx="250">
                  <c:v>10.792497986249352</c:v>
                </c:pt>
                <c:pt idx="251">
                  <c:v>10.709783167563435</c:v>
                </c:pt>
                <c:pt idx="252">
                  <c:v>13.552032048002761</c:v>
                </c:pt>
                <c:pt idx="253">
                  <c:v>13.064378272704673</c:v>
                </c:pt>
                <c:pt idx="254">
                  <c:v>13.877662593482906</c:v>
                </c:pt>
                <c:pt idx="255">
                  <c:v>13.721190710692664</c:v>
                </c:pt>
                <c:pt idx="256">
                  <c:v>14.588752695306971</c:v>
                </c:pt>
                <c:pt idx="257">
                  <c:v>14.384713009716732</c:v>
                </c:pt>
                <c:pt idx="258">
                  <c:v>15.203276244094965</c:v>
                </c:pt>
                <c:pt idx="259">
                  <c:v>13.954609725649666</c:v>
                </c:pt>
                <c:pt idx="260">
                  <c:v>10.840733195478137</c:v>
                </c:pt>
                <c:pt idx="261">
                  <c:v>9.8618213679919382</c:v>
                </c:pt>
                <c:pt idx="262">
                  <c:v>9.9119152309057785</c:v>
                </c:pt>
                <c:pt idx="263">
                  <c:v>12.871533646203256</c:v>
                </c:pt>
                <c:pt idx="264">
                  <c:v>11.63304643001997</c:v>
                </c:pt>
                <c:pt idx="265">
                  <c:v>13.498428791828548</c:v>
                </c:pt>
                <c:pt idx="266">
                  <c:v>14.217657508500947</c:v>
                </c:pt>
                <c:pt idx="267">
                  <c:v>8.901015399663553</c:v>
                </c:pt>
                <c:pt idx="268">
                  <c:v>9.0122053347444826</c:v>
                </c:pt>
                <c:pt idx="269">
                  <c:v>11.095087055146017</c:v>
                </c:pt>
                <c:pt idx="270">
                  <c:v>10.73369427019434</c:v>
                </c:pt>
                <c:pt idx="271">
                  <c:v>10.872601378566968</c:v>
                </c:pt>
                <c:pt idx="272">
                  <c:v>10.002794007175464</c:v>
                </c:pt>
                <c:pt idx="273">
                  <c:v>10.145252764568458</c:v>
                </c:pt>
                <c:pt idx="274">
                  <c:v>14.719538437906982</c:v>
                </c:pt>
                <c:pt idx="275">
                  <c:v>13.583152398117328</c:v>
                </c:pt>
                <c:pt idx="276">
                  <c:v>13.533494396805768</c:v>
                </c:pt>
                <c:pt idx="277">
                  <c:v>11.992798396603751</c:v>
                </c:pt>
                <c:pt idx="278">
                  <c:v>12.076439043899212</c:v>
                </c:pt>
                <c:pt idx="279">
                  <c:v>13.400619726319881</c:v>
                </c:pt>
                <c:pt idx="280">
                  <c:v>12.577559028420566</c:v>
                </c:pt>
                <c:pt idx="281">
                  <c:v>12.96524281173977</c:v>
                </c:pt>
                <c:pt idx="282">
                  <c:v>12.370990400963965</c:v>
                </c:pt>
                <c:pt idx="283">
                  <c:v>11.756922010900738</c:v>
                </c:pt>
                <c:pt idx="284">
                  <c:v>9.1596312546331777</c:v>
                </c:pt>
                <c:pt idx="285">
                  <c:v>9.6236122754243176</c:v>
                </c:pt>
                <c:pt idx="286">
                  <c:v>9.019168630037095</c:v>
                </c:pt>
                <c:pt idx="287">
                  <c:v>8.4149891810861046</c:v>
                </c:pt>
                <c:pt idx="288">
                  <c:v>5.5500912441381747</c:v>
                </c:pt>
                <c:pt idx="289">
                  <c:v>5.01991753994837</c:v>
                </c:pt>
                <c:pt idx="290">
                  <c:v>4.2310307407968777</c:v>
                </c:pt>
                <c:pt idx="291">
                  <c:v>5.3746907943107747</c:v>
                </c:pt>
                <c:pt idx="292">
                  <c:v>4.5070676313229248</c:v>
                </c:pt>
                <c:pt idx="293">
                  <c:v>4.0069018017315496</c:v>
                </c:pt>
                <c:pt idx="294">
                  <c:v>3.5529081624905374</c:v>
                </c:pt>
                <c:pt idx="295">
                  <c:v>3.8743996475500779</c:v>
                </c:pt>
                <c:pt idx="296">
                  <c:v>3.1782867617951442</c:v>
                </c:pt>
                <c:pt idx="297">
                  <c:v>2.7264287140116505</c:v>
                </c:pt>
                <c:pt idx="298">
                  <c:v>2.6736448208058987</c:v>
                </c:pt>
                <c:pt idx="299">
                  <c:v>2.2404353480681762</c:v>
                </c:pt>
                <c:pt idx="300">
                  <c:v>1.8733163042849841</c:v>
                </c:pt>
                <c:pt idx="301">
                  <c:v>1.5829036461529904</c:v>
                </c:pt>
                <c:pt idx="302">
                  <c:v>1.7027043547159451</c:v>
                </c:pt>
                <c:pt idx="303">
                  <c:v>1.3871497187156236</c:v>
                </c:pt>
                <c:pt idx="304">
                  <c:v>1.1326680226965653</c:v>
                </c:pt>
                <c:pt idx="305">
                  <c:v>2.0240021845370371</c:v>
                </c:pt>
                <c:pt idx="306">
                  <c:v>1.625692716734559</c:v>
                </c:pt>
                <c:pt idx="307">
                  <c:v>1.3060922040744269</c:v>
                </c:pt>
                <c:pt idx="308">
                  <c:v>1.0442912530269177</c:v>
                </c:pt>
                <c:pt idx="309">
                  <c:v>2.5934351576056143</c:v>
                </c:pt>
                <c:pt idx="310">
                  <c:v>2.2234484898344733</c:v>
                </c:pt>
                <c:pt idx="311">
                  <c:v>1.9150889356320373</c:v>
                </c:pt>
                <c:pt idx="312">
                  <c:v>3.321884906173354</c:v>
                </c:pt>
                <c:pt idx="313">
                  <c:v>2.9399811312459412</c:v>
                </c:pt>
                <c:pt idx="314">
                  <c:v>2.6498044221670627</c:v>
                </c:pt>
                <c:pt idx="315">
                  <c:v>2.3665083978777974</c:v>
                </c:pt>
                <c:pt idx="316">
                  <c:v>4.7937359433569338</c:v>
                </c:pt>
                <c:pt idx="317">
                  <c:v>4.5524186237593733</c:v>
                </c:pt>
                <c:pt idx="318">
                  <c:v>4.308870863566999</c:v>
                </c:pt>
                <c:pt idx="319">
                  <c:v>1.3980633937248368</c:v>
                </c:pt>
                <c:pt idx="320">
                  <c:v>2.2011932423635843</c:v>
                </c:pt>
                <c:pt idx="321">
                  <c:v>1.8705062060624369</c:v>
                </c:pt>
                <c:pt idx="322">
                  <c:v>3.5706844204818511</c:v>
                </c:pt>
                <c:pt idx="323">
                  <c:v>3.8609684236506401</c:v>
                </c:pt>
                <c:pt idx="324">
                  <c:v>3.2384857594294147</c:v>
                </c:pt>
                <c:pt idx="325">
                  <c:v>2.6817431638579241</c:v>
                </c:pt>
                <c:pt idx="326">
                  <c:v>3.7805349160072197</c:v>
                </c:pt>
                <c:pt idx="327">
                  <c:v>4.2378867069748907</c:v>
                </c:pt>
                <c:pt idx="328">
                  <c:v>3.589127617066028</c:v>
                </c:pt>
                <c:pt idx="329">
                  <c:v>4.0028859997303883</c:v>
                </c:pt>
                <c:pt idx="330">
                  <c:v>4.2408243478797418</c:v>
                </c:pt>
                <c:pt idx="331">
                  <c:v>3.8124145413082169</c:v>
                </c:pt>
                <c:pt idx="332">
                  <c:v>3.5759448055463152</c:v>
                </c:pt>
                <c:pt idx="333">
                  <c:v>4.2099490820279355</c:v>
                </c:pt>
                <c:pt idx="334">
                  <c:v>3.980836206815531</c:v>
                </c:pt>
                <c:pt idx="335">
                  <c:v>3.7502891147845174</c:v>
                </c:pt>
                <c:pt idx="336">
                  <c:v>3.5185155983672889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98-4AA4-A329-FF6DACAF1D45}"/>
            </c:ext>
          </c:extLst>
        </c:ser>
        <c:ser>
          <c:idx val="3"/>
          <c:order val="2"/>
          <c:tx>
            <c:strRef>
              <c:f>census!$AJ$3</c:f>
              <c:strCache>
                <c:ptCount val="1"/>
                <c:pt idx="0">
                  <c:v>min, Pred. 1 wk. ago</c:v>
                </c:pt>
              </c:strCache>
            </c:strRef>
          </c:tx>
          <c:spPr>
            <a:ln w="25400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circle"/>
            <c:size val="2"/>
            <c:spPr>
              <a:solidFill>
                <a:schemeClr val="accent1">
                  <a:lumMod val="60000"/>
                  <a:lumOff val="40000"/>
                </a:schemeClr>
              </a:solidFill>
              <a:ln w="3175">
                <a:solidFill>
                  <a:schemeClr val="accent1">
                    <a:lumMod val="60000"/>
                    <a:lumOff val="40000"/>
                  </a:schemeClr>
                </a:solidFill>
                <a:prstDash val="dash"/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(census!$A$38:$A$88,census!$A$101:$A$386)</c:f>
              <c:numCache>
                <c:formatCode>m/d/yy;@</c:formatCode>
                <c:ptCount val="337"/>
                <c:pt idx="0">
                  <c:v>43929</c:v>
                </c:pt>
                <c:pt idx="1">
                  <c:v>43930</c:v>
                </c:pt>
                <c:pt idx="2">
                  <c:v>43931</c:v>
                </c:pt>
                <c:pt idx="3">
                  <c:v>43932</c:v>
                </c:pt>
                <c:pt idx="4">
                  <c:v>43933</c:v>
                </c:pt>
                <c:pt idx="5">
                  <c:v>43934</c:v>
                </c:pt>
                <c:pt idx="6">
                  <c:v>43935</c:v>
                </c:pt>
                <c:pt idx="7">
                  <c:v>43936</c:v>
                </c:pt>
                <c:pt idx="8">
                  <c:v>43937</c:v>
                </c:pt>
                <c:pt idx="9">
                  <c:v>43938</c:v>
                </c:pt>
                <c:pt idx="10">
                  <c:v>43939</c:v>
                </c:pt>
                <c:pt idx="11">
                  <c:v>43940</c:v>
                </c:pt>
                <c:pt idx="12">
                  <c:v>43941</c:v>
                </c:pt>
                <c:pt idx="13">
                  <c:v>43942</c:v>
                </c:pt>
                <c:pt idx="14">
                  <c:v>43943</c:v>
                </c:pt>
                <c:pt idx="15">
                  <c:v>43944</c:v>
                </c:pt>
                <c:pt idx="16">
                  <c:v>43945</c:v>
                </c:pt>
                <c:pt idx="17">
                  <c:v>43946</c:v>
                </c:pt>
                <c:pt idx="18">
                  <c:v>43947</c:v>
                </c:pt>
                <c:pt idx="19">
                  <c:v>43948</c:v>
                </c:pt>
                <c:pt idx="20">
                  <c:v>43949</c:v>
                </c:pt>
                <c:pt idx="21">
                  <c:v>43950</c:v>
                </c:pt>
                <c:pt idx="22">
                  <c:v>43951</c:v>
                </c:pt>
                <c:pt idx="23">
                  <c:v>43952</c:v>
                </c:pt>
                <c:pt idx="24">
                  <c:v>43953</c:v>
                </c:pt>
                <c:pt idx="25">
                  <c:v>43954</c:v>
                </c:pt>
                <c:pt idx="26">
                  <c:v>43955</c:v>
                </c:pt>
                <c:pt idx="27">
                  <c:v>43956</c:v>
                </c:pt>
                <c:pt idx="28">
                  <c:v>43957</c:v>
                </c:pt>
                <c:pt idx="29">
                  <c:v>43958</c:v>
                </c:pt>
                <c:pt idx="30">
                  <c:v>43959</c:v>
                </c:pt>
                <c:pt idx="31">
                  <c:v>43960</c:v>
                </c:pt>
                <c:pt idx="32">
                  <c:v>43961</c:v>
                </c:pt>
                <c:pt idx="33">
                  <c:v>43962</c:v>
                </c:pt>
                <c:pt idx="34">
                  <c:v>43963</c:v>
                </c:pt>
                <c:pt idx="35">
                  <c:v>43964</c:v>
                </c:pt>
                <c:pt idx="36">
                  <c:v>43965</c:v>
                </c:pt>
                <c:pt idx="37">
                  <c:v>43966</c:v>
                </c:pt>
                <c:pt idx="38">
                  <c:v>43967</c:v>
                </c:pt>
                <c:pt idx="39">
                  <c:v>43968</c:v>
                </c:pt>
                <c:pt idx="40">
                  <c:v>43969</c:v>
                </c:pt>
                <c:pt idx="41">
                  <c:v>43970</c:v>
                </c:pt>
                <c:pt idx="42">
                  <c:v>43971</c:v>
                </c:pt>
                <c:pt idx="43">
                  <c:v>43972</c:v>
                </c:pt>
                <c:pt idx="44">
                  <c:v>43973</c:v>
                </c:pt>
                <c:pt idx="45">
                  <c:v>43974</c:v>
                </c:pt>
                <c:pt idx="46">
                  <c:v>43975</c:v>
                </c:pt>
                <c:pt idx="47">
                  <c:v>43976</c:v>
                </c:pt>
                <c:pt idx="48">
                  <c:v>43977</c:v>
                </c:pt>
                <c:pt idx="49">
                  <c:v>43978</c:v>
                </c:pt>
                <c:pt idx="50">
                  <c:v>43979</c:v>
                </c:pt>
                <c:pt idx="51">
                  <c:v>43992</c:v>
                </c:pt>
                <c:pt idx="52">
                  <c:v>43993</c:v>
                </c:pt>
                <c:pt idx="53">
                  <c:v>43994</c:v>
                </c:pt>
                <c:pt idx="54">
                  <c:v>43995</c:v>
                </c:pt>
                <c:pt idx="55">
                  <c:v>43996</c:v>
                </c:pt>
                <c:pt idx="56">
                  <c:v>43997</c:v>
                </c:pt>
                <c:pt idx="57">
                  <c:v>43998</c:v>
                </c:pt>
                <c:pt idx="58">
                  <c:v>43999</c:v>
                </c:pt>
                <c:pt idx="59">
                  <c:v>44000</c:v>
                </c:pt>
                <c:pt idx="60">
                  <c:v>44001</c:v>
                </c:pt>
                <c:pt idx="61">
                  <c:v>44002</c:v>
                </c:pt>
                <c:pt idx="62">
                  <c:v>44003</c:v>
                </c:pt>
                <c:pt idx="63">
                  <c:v>44004</c:v>
                </c:pt>
                <c:pt idx="64">
                  <c:v>44005</c:v>
                </c:pt>
                <c:pt idx="65">
                  <c:v>44006</c:v>
                </c:pt>
                <c:pt idx="66">
                  <c:v>44007</c:v>
                </c:pt>
                <c:pt idx="67">
                  <c:v>44008</c:v>
                </c:pt>
                <c:pt idx="68">
                  <c:v>44009</c:v>
                </c:pt>
                <c:pt idx="69">
                  <c:v>44010</c:v>
                </c:pt>
                <c:pt idx="70">
                  <c:v>44011</c:v>
                </c:pt>
                <c:pt idx="71">
                  <c:v>44012</c:v>
                </c:pt>
                <c:pt idx="72">
                  <c:v>44013</c:v>
                </c:pt>
                <c:pt idx="73">
                  <c:v>44014</c:v>
                </c:pt>
                <c:pt idx="74">
                  <c:v>44015</c:v>
                </c:pt>
                <c:pt idx="75">
                  <c:v>44016</c:v>
                </c:pt>
                <c:pt idx="76">
                  <c:v>44017</c:v>
                </c:pt>
                <c:pt idx="77">
                  <c:v>44018</c:v>
                </c:pt>
                <c:pt idx="78">
                  <c:v>44019</c:v>
                </c:pt>
                <c:pt idx="79">
                  <c:v>44020</c:v>
                </c:pt>
                <c:pt idx="80">
                  <c:v>44021</c:v>
                </c:pt>
                <c:pt idx="81">
                  <c:v>44022</c:v>
                </c:pt>
                <c:pt idx="82">
                  <c:v>44023</c:v>
                </c:pt>
                <c:pt idx="83">
                  <c:v>44024</c:v>
                </c:pt>
                <c:pt idx="84">
                  <c:v>44025</c:v>
                </c:pt>
                <c:pt idx="85">
                  <c:v>44026</c:v>
                </c:pt>
                <c:pt idx="86">
                  <c:v>44027</c:v>
                </c:pt>
                <c:pt idx="87">
                  <c:v>44028</c:v>
                </c:pt>
                <c:pt idx="88">
                  <c:v>44029</c:v>
                </c:pt>
                <c:pt idx="89">
                  <c:v>44030</c:v>
                </c:pt>
                <c:pt idx="90">
                  <c:v>44031</c:v>
                </c:pt>
                <c:pt idx="91">
                  <c:v>44032</c:v>
                </c:pt>
                <c:pt idx="92">
                  <c:v>44033</c:v>
                </c:pt>
                <c:pt idx="93">
                  <c:v>44034</c:v>
                </c:pt>
                <c:pt idx="94">
                  <c:v>44035</c:v>
                </c:pt>
                <c:pt idx="95">
                  <c:v>44036</c:v>
                </c:pt>
                <c:pt idx="96">
                  <c:v>44037</c:v>
                </c:pt>
                <c:pt idx="97">
                  <c:v>44038</c:v>
                </c:pt>
                <c:pt idx="98">
                  <c:v>44039</c:v>
                </c:pt>
                <c:pt idx="99">
                  <c:v>44040</c:v>
                </c:pt>
                <c:pt idx="100">
                  <c:v>44041</c:v>
                </c:pt>
                <c:pt idx="101">
                  <c:v>44042</c:v>
                </c:pt>
                <c:pt idx="102">
                  <c:v>44043</c:v>
                </c:pt>
                <c:pt idx="103">
                  <c:v>44044</c:v>
                </c:pt>
                <c:pt idx="104">
                  <c:v>44045</c:v>
                </c:pt>
                <c:pt idx="105">
                  <c:v>44046</c:v>
                </c:pt>
                <c:pt idx="106">
                  <c:v>44047</c:v>
                </c:pt>
                <c:pt idx="107">
                  <c:v>44048</c:v>
                </c:pt>
                <c:pt idx="108">
                  <c:v>44049</c:v>
                </c:pt>
                <c:pt idx="109">
                  <c:v>44050</c:v>
                </c:pt>
                <c:pt idx="110">
                  <c:v>44051</c:v>
                </c:pt>
                <c:pt idx="111">
                  <c:v>44052</c:v>
                </c:pt>
                <c:pt idx="112">
                  <c:v>44053</c:v>
                </c:pt>
                <c:pt idx="113">
                  <c:v>44054</c:v>
                </c:pt>
                <c:pt idx="114">
                  <c:v>44055</c:v>
                </c:pt>
                <c:pt idx="115">
                  <c:v>44056</c:v>
                </c:pt>
                <c:pt idx="116">
                  <c:v>44057</c:v>
                </c:pt>
                <c:pt idx="117">
                  <c:v>44058</c:v>
                </c:pt>
                <c:pt idx="118">
                  <c:v>44059</c:v>
                </c:pt>
                <c:pt idx="119">
                  <c:v>44060</c:v>
                </c:pt>
                <c:pt idx="120">
                  <c:v>44061</c:v>
                </c:pt>
                <c:pt idx="121">
                  <c:v>44062</c:v>
                </c:pt>
                <c:pt idx="122">
                  <c:v>44063</c:v>
                </c:pt>
                <c:pt idx="123">
                  <c:v>44064</c:v>
                </c:pt>
                <c:pt idx="124">
                  <c:v>44065</c:v>
                </c:pt>
                <c:pt idx="125">
                  <c:v>44066</c:v>
                </c:pt>
                <c:pt idx="126">
                  <c:v>44067</c:v>
                </c:pt>
                <c:pt idx="127">
                  <c:v>44068</c:v>
                </c:pt>
                <c:pt idx="128">
                  <c:v>44069</c:v>
                </c:pt>
                <c:pt idx="129">
                  <c:v>44070</c:v>
                </c:pt>
                <c:pt idx="130">
                  <c:v>44071</c:v>
                </c:pt>
                <c:pt idx="131">
                  <c:v>44072</c:v>
                </c:pt>
                <c:pt idx="132">
                  <c:v>44073</c:v>
                </c:pt>
                <c:pt idx="133">
                  <c:v>44074</c:v>
                </c:pt>
                <c:pt idx="134">
                  <c:v>44075</c:v>
                </c:pt>
                <c:pt idx="135">
                  <c:v>44076</c:v>
                </c:pt>
                <c:pt idx="136">
                  <c:v>44077</c:v>
                </c:pt>
                <c:pt idx="137">
                  <c:v>44078</c:v>
                </c:pt>
                <c:pt idx="138">
                  <c:v>44079</c:v>
                </c:pt>
                <c:pt idx="139">
                  <c:v>44080</c:v>
                </c:pt>
                <c:pt idx="140">
                  <c:v>44081</c:v>
                </c:pt>
                <c:pt idx="141">
                  <c:v>44082</c:v>
                </c:pt>
                <c:pt idx="142">
                  <c:v>44083</c:v>
                </c:pt>
                <c:pt idx="143">
                  <c:v>44084</c:v>
                </c:pt>
                <c:pt idx="144">
                  <c:v>44085</c:v>
                </c:pt>
                <c:pt idx="145">
                  <c:v>44086</c:v>
                </c:pt>
                <c:pt idx="146">
                  <c:v>44087</c:v>
                </c:pt>
                <c:pt idx="147">
                  <c:v>44088</c:v>
                </c:pt>
                <c:pt idx="148">
                  <c:v>44089</c:v>
                </c:pt>
                <c:pt idx="149">
                  <c:v>44090</c:v>
                </c:pt>
                <c:pt idx="150">
                  <c:v>44091</c:v>
                </c:pt>
                <c:pt idx="151">
                  <c:v>44092</c:v>
                </c:pt>
                <c:pt idx="152">
                  <c:v>44093</c:v>
                </c:pt>
                <c:pt idx="153">
                  <c:v>44094</c:v>
                </c:pt>
                <c:pt idx="154">
                  <c:v>44095</c:v>
                </c:pt>
                <c:pt idx="155">
                  <c:v>44096</c:v>
                </c:pt>
                <c:pt idx="156">
                  <c:v>44097</c:v>
                </c:pt>
                <c:pt idx="157">
                  <c:v>44098</c:v>
                </c:pt>
                <c:pt idx="158">
                  <c:v>44099</c:v>
                </c:pt>
                <c:pt idx="159">
                  <c:v>44100</c:v>
                </c:pt>
                <c:pt idx="160">
                  <c:v>44101</c:v>
                </c:pt>
                <c:pt idx="161">
                  <c:v>44102</c:v>
                </c:pt>
                <c:pt idx="162">
                  <c:v>44103</c:v>
                </c:pt>
                <c:pt idx="163">
                  <c:v>44104</c:v>
                </c:pt>
                <c:pt idx="164">
                  <c:v>44105</c:v>
                </c:pt>
                <c:pt idx="165">
                  <c:v>44106</c:v>
                </c:pt>
                <c:pt idx="166">
                  <c:v>44107</c:v>
                </c:pt>
                <c:pt idx="167">
                  <c:v>44108</c:v>
                </c:pt>
                <c:pt idx="168">
                  <c:v>44109</c:v>
                </c:pt>
                <c:pt idx="169">
                  <c:v>44110</c:v>
                </c:pt>
                <c:pt idx="170">
                  <c:v>44111</c:v>
                </c:pt>
                <c:pt idx="171">
                  <c:v>44112</c:v>
                </c:pt>
                <c:pt idx="172">
                  <c:v>44113</c:v>
                </c:pt>
                <c:pt idx="173">
                  <c:v>44114</c:v>
                </c:pt>
                <c:pt idx="174">
                  <c:v>44115</c:v>
                </c:pt>
                <c:pt idx="175">
                  <c:v>44116</c:v>
                </c:pt>
                <c:pt idx="176">
                  <c:v>44117</c:v>
                </c:pt>
                <c:pt idx="177">
                  <c:v>44118</c:v>
                </c:pt>
                <c:pt idx="178">
                  <c:v>44119</c:v>
                </c:pt>
                <c:pt idx="179">
                  <c:v>44120</c:v>
                </c:pt>
                <c:pt idx="180">
                  <c:v>44121</c:v>
                </c:pt>
                <c:pt idx="181">
                  <c:v>44122</c:v>
                </c:pt>
                <c:pt idx="182">
                  <c:v>44123</c:v>
                </c:pt>
                <c:pt idx="183">
                  <c:v>44124</c:v>
                </c:pt>
                <c:pt idx="184">
                  <c:v>44125</c:v>
                </c:pt>
                <c:pt idx="185">
                  <c:v>44126</c:v>
                </c:pt>
                <c:pt idx="186">
                  <c:v>44127</c:v>
                </c:pt>
                <c:pt idx="187">
                  <c:v>44128</c:v>
                </c:pt>
                <c:pt idx="188">
                  <c:v>44129</c:v>
                </c:pt>
                <c:pt idx="189">
                  <c:v>44130</c:v>
                </c:pt>
                <c:pt idx="190">
                  <c:v>44131</c:v>
                </c:pt>
                <c:pt idx="191">
                  <c:v>44132</c:v>
                </c:pt>
                <c:pt idx="192">
                  <c:v>44133</c:v>
                </c:pt>
                <c:pt idx="193">
                  <c:v>44134</c:v>
                </c:pt>
                <c:pt idx="194">
                  <c:v>44135</c:v>
                </c:pt>
                <c:pt idx="195">
                  <c:v>44136</c:v>
                </c:pt>
                <c:pt idx="196">
                  <c:v>44137</c:v>
                </c:pt>
                <c:pt idx="197">
                  <c:v>44138</c:v>
                </c:pt>
                <c:pt idx="198">
                  <c:v>44139</c:v>
                </c:pt>
                <c:pt idx="199">
                  <c:v>44140</c:v>
                </c:pt>
                <c:pt idx="200">
                  <c:v>44141</c:v>
                </c:pt>
                <c:pt idx="201">
                  <c:v>44142</c:v>
                </c:pt>
                <c:pt idx="202">
                  <c:v>44143</c:v>
                </c:pt>
                <c:pt idx="203">
                  <c:v>44144</c:v>
                </c:pt>
                <c:pt idx="204">
                  <c:v>44145</c:v>
                </c:pt>
                <c:pt idx="205">
                  <c:v>44146</c:v>
                </c:pt>
                <c:pt idx="206">
                  <c:v>44147</c:v>
                </c:pt>
                <c:pt idx="207">
                  <c:v>44148</c:v>
                </c:pt>
                <c:pt idx="208">
                  <c:v>44149</c:v>
                </c:pt>
                <c:pt idx="209">
                  <c:v>44150</c:v>
                </c:pt>
                <c:pt idx="210">
                  <c:v>44151</c:v>
                </c:pt>
                <c:pt idx="211">
                  <c:v>44152</c:v>
                </c:pt>
                <c:pt idx="212">
                  <c:v>44153</c:v>
                </c:pt>
                <c:pt idx="213">
                  <c:v>44154</c:v>
                </c:pt>
                <c:pt idx="214">
                  <c:v>44155</c:v>
                </c:pt>
                <c:pt idx="215">
                  <c:v>44156</c:v>
                </c:pt>
                <c:pt idx="216">
                  <c:v>44157</c:v>
                </c:pt>
                <c:pt idx="217">
                  <c:v>44158</c:v>
                </c:pt>
                <c:pt idx="218">
                  <c:v>44159</c:v>
                </c:pt>
                <c:pt idx="219">
                  <c:v>44160</c:v>
                </c:pt>
                <c:pt idx="220">
                  <c:v>44161</c:v>
                </c:pt>
                <c:pt idx="221">
                  <c:v>44162</c:v>
                </c:pt>
                <c:pt idx="222">
                  <c:v>44163</c:v>
                </c:pt>
                <c:pt idx="223">
                  <c:v>44164</c:v>
                </c:pt>
                <c:pt idx="224">
                  <c:v>44165</c:v>
                </c:pt>
                <c:pt idx="225">
                  <c:v>44166</c:v>
                </c:pt>
                <c:pt idx="226">
                  <c:v>44167</c:v>
                </c:pt>
                <c:pt idx="227">
                  <c:v>44168</c:v>
                </c:pt>
                <c:pt idx="228">
                  <c:v>44169</c:v>
                </c:pt>
                <c:pt idx="229">
                  <c:v>44170</c:v>
                </c:pt>
                <c:pt idx="230">
                  <c:v>44171</c:v>
                </c:pt>
                <c:pt idx="231">
                  <c:v>44172</c:v>
                </c:pt>
                <c:pt idx="232">
                  <c:v>44173</c:v>
                </c:pt>
                <c:pt idx="233">
                  <c:v>44174</c:v>
                </c:pt>
                <c:pt idx="234">
                  <c:v>44175</c:v>
                </c:pt>
                <c:pt idx="235">
                  <c:v>44176</c:v>
                </c:pt>
                <c:pt idx="236">
                  <c:v>44177</c:v>
                </c:pt>
                <c:pt idx="237">
                  <c:v>44178</c:v>
                </c:pt>
                <c:pt idx="238">
                  <c:v>44179</c:v>
                </c:pt>
                <c:pt idx="239">
                  <c:v>44180</c:v>
                </c:pt>
                <c:pt idx="240">
                  <c:v>44181</c:v>
                </c:pt>
                <c:pt idx="241">
                  <c:v>44182</c:v>
                </c:pt>
                <c:pt idx="242">
                  <c:v>44183</c:v>
                </c:pt>
                <c:pt idx="243">
                  <c:v>44184</c:v>
                </c:pt>
                <c:pt idx="244">
                  <c:v>44185</c:v>
                </c:pt>
                <c:pt idx="245">
                  <c:v>44186</c:v>
                </c:pt>
                <c:pt idx="246">
                  <c:v>44187</c:v>
                </c:pt>
                <c:pt idx="247">
                  <c:v>44188</c:v>
                </c:pt>
                <c:pt idx="248">
                  <c:v>44189</c:v>
                </c:pt>
                <c:pt idx="249">
                  <c:v>44190</c:v>
                </c:pt>
                <c:pt idx="250">
                  <c:v>44191</c:v>
                </c:pt>
                <c:pt idx="251">
                  <c:v>44192</c:v>
                </c:pt>
                <c:pt idx="252">
                  <c:v>44193</c:v>
                </c:pt>
                <c:pt idx="253">
                  <c:v>44194</c:v>
                </c:pt>
                <c:pt idx="254">
                  <c:v>44195</c:v>
                </c:pt>
                <c:pt idx="255">
                  <c:v>44196</c:v>
                </c:pt>
                <c:pt idx="256">
                  <c:v>44197</c:v>
                </c:pt>
                <c:pt idx="257">
                  <c:v>44198</c:v>
                </c:pt>
                <c:pt idx="258">
                  <c:v>44199</c:v>
                </c:pt>
                <c:pt idx="259">
                  <c:v>44200</c:v>
                </c:pt>
                <c:pt idx="260">
                  <c:v>44201</c:v>
                </c:pt>
                <c:pt idx="261">
                  <c:v>44202</c:v>
                </c:pt>
                <c:pt idx="262">
                  <c:v>44203</c:v>
                </c:pt>
                <c:pt idx="263">
                  <c:v>44204</c:v>
                </c:pt>
                <c:pt idx="264">
                  <c:v>44205</c:v>
                </c:pt>
                <c:pt idx="265">
                  <c:v>44206</c:v>
                </c:pt>
                <c:pt idx="266">
                  <c:v>44207</c:v>
                </c:pt>
                <c:pt idx="267">
                  <c:v>44208</c:v>
                </c:pt>
                <c:pt idx="268">
                  <c:v>44209</c:v>
                </c:pt>
                <c:pt idx="269">
                  <c:v>44210</c:v>
                </c:pt>
                <c:pt idx="270">
                  <c:v>44211</c:v>
                </c:pt>
                <c:pt idx="271">
                  <c:v>44212</c:v>
                </c:pt>
                <c:pt idx="272">
                  <c:v>44213</c:v>
                </c:pt>
                <c:pt idx="273">
                  <c:v>44214</c:v>
                </c:pt>
                <c:pt idx="274">
                  <c:v>44215</c:v>
                </c:pt>
                <c:pt idx="275">
                  <c:v>44216</c:v>
                </c:pt>
                <c:pt idx="276">
                  <c:v>44217</c:v>
                </c:pt>
                <c:pt idx="277">
                  <c:v>44218</c:v>
                </c:pt>
                <c:pt idx="278">
                  <c:v>44219</c:v>
                </c:pt>
                <c:pt idx="279">
                  <c:v>44220</c:v>
                </c:pt>
                <c:pt idx="280">
                  <c:v>44221</c:v>
                </c:pt>
                <c:pt idx="281">
                  <c:v>44222</c:v>
                </c:pt>
                <c:pt idx="282">
                  <c:v>44223</c:v>
                </c:pt>
                <c:pt idx="283">
                  <c:v>44224</c:v>
                </c:pt>
                <c:pt idx="284">
                  <c:v>44225</c:v>
                </c:pt>
                <c:pt idx="285">
                  <c:v>44226</c:v>
                </c:pt>
                <c:pt idx="286">
                  <c:v>44227</c:v>
                </c:pt>
                <c:pt idx="287">
                  <c:v>44228</c:v>
                </c:pt>
                <c:pt idx="288">
                  <c:v>44229</c:v>
                </c:pt>
                <c:pt idx="289">
                  <c:v>44230</c:v>
                </c:pt>
                <c:pt idx="290">
                  <c:v>44231</c:v>
                </c:pt>
                <c:pt idx="291">
                  <c:v>44232</c:v>
                </c:pt>
                <c:pt idx="292">
                  <c:v>44233</c:v>
                </c:pt>
                <c:pt idx="293">
                  <c:v>44234</c:v>
                </c:pt>
                <c:pt idx="294">
                  <c:v>44235</c:v>
                </c:pt>
                <c:pt idx="295">
                  <c:v>44236</c:v>
                </c:pt>
                <c:pt idx="296">
                  <c:v>44237</c:v>
                </c:pt>
                <c:pt idx="297">
                  <c:v>44238</c:v>
                </c:pt>
                <c:pt idx="298">
                  <c:v>44239</c:v>
                </c:pt>
                <c:pt idx="299">
                  <c:v>44240</c:v>
                </c:pt>
                <c:pt idx="300">
                  <c:v>44241</c:v>
                </c:pt>
                <c:pt idx="301">
                  <c:v>44242</c:v>
                </c:pt>
                <c:pt idx="302">
                  <c:v>44243</c:v>
                </c:pt>
                <c:pt idx="303">
                  <c:v>44244</c:v>
                </c:pt>
                <c:pt idx="304">
                  <c:v>44245</c:v>
                </c:pt>
                <c:pt idx="305">
                  <c:v>44246</c:v>
                </c:pt>
                <c:pt idx="306">
                  <c:v>44247</c:v>
                </c:pt>
                <c:pt idx="307">
                  <c:v>44248</c:v>
                </c:pt>
                <c:pt idx="308">
                  <c:v>44249</c:v>
                </c:pt>
                <c:pt idx="309">
                  <c:v>44250</c:v>
                </c:pt>
                <c:pt idx="310">
                  <c:v>44251</c:v>
                </c:pt>
                <c:pt idx="311">
                  <c:v>44252</c:v>
                </c:pt>
                <c:pt idx="312">
                  <c:v>44253</c:v>
                </c:pt>
                <c:pt idx="313">
                  <c:v>44254</c:v>
                </c:pt>
                <c:pt idx="314">
                  <c:v>44255</c:v>
                </c:pt>
                <c:pt idx="315">
                  <c:v>44256</c:v>
                </c:pt>
                <c:pt idx="316">
                  <c:v>44257</c:v>
                </c:pt>
                <c:pt idx="317">
                  <c:v>44258</c:v>
                </c:pt>
                <c:pt idx="318">
                  <c:v>44259</c:v>
                </c:pt>
                <c:pt idx="319">
                  <c:v>44260</c:v>
                </c:pt>
                <c:pt idx="320">
                  <c:v>44261</c:v>
                </c:pt>
                <c:pt idx="321">
                  <c:v>44262</c:v>
                </c:pt>
                <c:pt idx="322">
                  <c:v>44263</c:v>
                </c:pt>
                <c:pt idx="323">
                  <c:v>44264</c:v>
                </c:pt>
                <c:pt idx="324">
                  <c:v>44265</c:v>
                </c:pt>
                <c:pt idx="325">
                  <c:v>44266</c:v>
                </c:pt>
                <c:pt idx="326">
                  <c:v>44267</c:v>
                </c:pt>
                <c:pt idx="327">
                  <c:v>44268</c:v>
                </c:pt>
                <c:pt idx="328">
                  <c:v>44269</c:v>
                </c:pt>
                <c:pt idx="329">
                  <c:v>44270</c:v>
                </c:pt>
                <c:pt idx="330">
                  <c:v>44271</c:v>
                </c:pt>
                <c:pt idx="331">
                  <c:v>44272</c:v>
                </c:pt>
                <c:pt idx="332">
                  <c:v>44273</c:v>
                </c:pt>
                <c:pt idx="333">
                  <c:v>44274</c:v>
                </c:pt>
                <c:pt idx="334">
                  <c:v>44275</c:v>
                </c:pt>
                <c:pt idx="335">
                  <c:v>44276</c:v>
                </c:pt>
                <c:pt idx="336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census!$AJ$9:$AJ$386</c15:sqref>
                  </c15:fullRef>
                </c:ext>
              </c:extLst>
              <c:f>(census!$AJ$38:$AJ$88,census!$AJ$101:$AJ$386)</c:f>
              <c:numCache>
                <c:formatCode>0</c:formatCode>
                <c:ptCount val="337"/>
                <c:pt idx="4">
                  <c:v>14</c:v>
                </c:pt>
                <c:pt idx="5">
                  <c:v>11</c:v>
                </c:pt>
                <c:pt idx="6">
                  <c:v>13</c:v>
                </c:pt>
                <c:pt idx="7">
                  <c:v>15</c:v>
                </c:pt>
                <c:pt idx="8">
                  <c:v>22</c:v>
                </c:pt>
                <c:pt idx="9">
                  <c:v>19</c:v>
                </c:pt>
                <c:pt idx="10">
                  <c:v>17</c:v>
                </c:pt>
                <c:pt idx="11">
                  <c:v>16</c:v>
                </c:pt>
                <c:pt idx="12">
                  <c:v>18</c:v>
                </c:pt>
                <c:pt idx="13">
                  <c:v>18</c:v>
                </c:pt>
                <c:pt idx="14">
                  <c:v>19</c:v>
                </c:pt>
                <c:pt idx="15">
                  <c:v>26</c:v>
                </c:pt>
                <c:pt idx="16">
                  <c:v>10</c:v>
                </c:pt>
                <c:pt idx="17">
                  <c:v>13</c:v>
                </c:pt>
                <c:pt idx="18">
                  <c:v>23</c:v>
                </c:pt>
                <c:pt idx="19">
                  <c:v>22</c:v>
                </c:pt>
                <c:pt idx="20">
                  <c:v>22</c:v>
                </c:pt>
                <c:pt idx="21">
                  <c:v>24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24</c:v>
                </c:pt>
                <c:pt idx="26">
                  <c:v>24</c:v>
                </c:pt>
                <c:pt idx="27">
                  <c:v>25</c:v>
                </c:pt>
                <c:pt idx="28">
                  <c:v>24</c:v>
                </c:pt>
                <c:pt idx="29">
                  <c:v>25</c:v>
                </c:pt>
                <c:pt idx="30">
                  <c:v>26</c:v>
                </c:pt>
                <c:pt idx="31">
                  <c:v>27</c:v>
                </c:pt>
                <c:pt idx="32">
                  <c:v>27</c:v>
                </c:pt>
                <c:pt idx="33">
                  <c:v>26</c:v>
                </c:pt>
                <c:pt idx="34">
                  <c:v>26</c:v>
                </c:pt>
                <c:pt idx="35">
                  <c:v>26</c:v>
                </c:pt>
                <c:pt idx="36">
                  <c:v>28</c:v>
                </c:pt>
                <c:pt idx="37">
                  <c:v>30</c:v>
                </c:pt>
                <c:pt idx="38">
                  <c:v>28</c:v>
                </c:pt>
                <c:pt idx="39">
                  <c:v>27</c:v>
                </c:pt>
                <c:pt idx="40">
                  <c:v>27</c:v>
                </c:pt>
                <c:pt idx="41">
                  <c:v>23</c:v>
                </c:pt>
                <c:pt idx="42">
                  <c:v>22</c:v>
                </c:pt>
                <c:pt idx="43">
                  <c:v>20</c:v>
                </c:pt>
                <c:pt idx="44">
                  <c:v>19</c:v>
                </c:pt>
                <c:pt idx="45">
                  <c:v>18</c:v>
                </c:pt>
                <c:pt idx="46">
                  <c:v>17</c:v>
                </c:pt>
                <c:pt idx="47">
                  <c:v>17</c:v>
                </c:pt>
                <c:pt idx="48">
                  <c:v>17</c:v>
                </c:pt>
                <c:pt idx="49">
                  <c:v>16</c:v>
                </c:pt>
                <c:pt idx="50">
                  <c:v>14</c:v>
                </c:pt>
                <c:pt idx="51">
                  <c:v>9</c:v>
                </c:pt>
                <c:pt idx="52">
                  <c:v>9</c:v>
                </c:pt>
                <c:pt idx="53">
                  <c:v>8</c:v>
                </c:pt>
                <c:pt idx="54">
                  <c:v>7</c:v>
                </c:pt>
                <c:pt idx="55">
                  <c:v>7</c:v>
                </c:pt>
                <c:pt idx="56">
                  <c:v>7</c:v>
                </c:pt>
                <c:pt idx="57">
                  <c:v>7</c:v>
                </c:pt>
                <c:pt idx="58">
                  <c:v>7</c:v>
                </c:pt>
                <c:pt idx="59">
                  <c:v>7</c:v>
                </c:pt>
                <c:pt idx="60">
                  <c:v>6</c:v>
                </c:pt>
                <c:pt idx="61">
                  <c:v>6</c:v>
                </c:pt>
                <c:pt idx="62">
                  <c:v>5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7</c:v>
                </c:pt>
                <c:pt idx="68">
                  <c:v>7</c:v>
                </c:pt>
                <c:pt idx="69">
                  <c:v>6</c:v>
                </c:pt>
                <c:pt idx="70">
                  <c:v>8</c:v>
                </c:pt>
                <c:pt idx="71">
                  <c:v>7</c:v>
                </c:pt>
                <c:pt idx="72">
                  <c:v>7</c:v>
                </c:pt>
                <c:pt idx="73">
                  <c:v>6</c:v>
                </c:pt>
                <c:pt idx="74">
                  <c:v>6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  <c:pt idx="78">
                  <c:v>6</c:v>
                </c:pt>
                <c:pt idx="79">
                  <c:v>5</c:v>
                </c:pt>
                <c:pt idx="80">
                  <c:v>7</c:v>
                </c:pt>
                <c:pt idx="81">
                  <c:v>7</c:v>
                </c:pt>
                <c:pt idx="82">
                  <c:v>7</c:v>
                </c:pt>
                <c:pt idx="83">
                  <c:v>6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3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5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5</c:v>
                </c:pt>
                <c:pt idx="103">
                  <c:v>6</c:v>
                </c:pt>
                <c:pt idx="104">
                  <c:v>6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3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4</c:v>
                </c:pt>
                <c:pt idx="120">
                  <c:v>4</c:v>
                </c:pt>
                <c:pt idx="121">
                  <c:v>3</c:v>
                </c:pt>
                <c:pt idx="122">
                  <c:v>6.0326186923001011</c:v>
                </c:pt>
                <c:pt idx="123">
                  <c:v>6.8925000345598386</c:v>
                </c:pt>
                <c:pt idx="124">
                  <c:v>6.7270726860075003</c:v>
                </c:pt>
                <c:pt idx="125">
                  <c:v>6.6723517510792618</c:v>
                </c:pt>
                <c:pt idx="126">
                  <c:v>6.3248753030160554</c:v>
                </c:pt>
                <c:pt idx="127">
                  <c:v>7.2958341962739057</c:v>
                </c:pt>
                <c:pt idx="128">
                  <c:v>7.2612182195418145</c:v>
                </c:pt>
                <c:pt idx="129">
                  <c:v>4.1029632269096501</c:v>
                </c:pt>
                <c:pt idx="130">
                  <c:v>3.9960344890646047</c:v>
                </c:pt>
                <c:pt idx="131">
                  <c:v>4.8896285006866016</c:v>
                </c:pt>
                <c:pt idx="132">
                  <c:v>4.7565975384342867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 formatCode="#,##0">
                  <c:v>1.4855246588863174</c:v>
                </c:pt>
                <c:pt idx="144" formatCode="#,##0">
                  <c:v>1.3757741590630046</c:v>
                </c:pt>
                <c:pt idx="145" formatCode="#,##0">
                  <c:v>1.2707439503387428</c:v>
                </c:pt>
                <c:pt idx="146" formatCode="#,##0">
                  <c:v>1.1704982923999379</c:v>
                </c:pt>
                <c:pt idx="147" formatCode="#,##0">
                  <c:v>1.0750828335105571</c:v>
                </c:pt>
                <c:pt idx="148" formatCode="#,##0">
                  <c:v>2</c:v>
                </c:pt>
                <c:pt idx="149">
                  <c:v>3</c:v>
                </c:pt>
                <c:pt idx="150">
                  <c:v>1.0109456209202088</c:v>
                </c:pt>
                <c:pt idx="151">
                  <c:v>0.88432710681920668</c:v>
                </c:pt>
                <c:pt idx="152">
                  <c:v>0.76987526292986264</c:v>
                </c:pt>
                <c:pt idx="153">
                  <c:v>0.66691475866406413</c:v>
                </c:pt>
                <c:pt idx="154">
                  <c:v>1.9430238631518029</c:v>
                </c:pt>
                <c:pt idx="155">
                  <c:v>2.6801839858296947</c:v>
                </c:pt>
                <c:pt idx="156">
                  <c:v>2.3055405148072179</c:v>
                </c:pt>
                <c:pt idx="157">
                  <c:v>1.9802083784785811</c:v>
                </c:pt>
                <c:pt idx="158">
                  <c:v>1.6914693176773978</c:v>
                </c:pt>
                <c:pt idx="159">
                  <c:v>1.4422489979643696</c:v>
                </c:pt>
                <c:pt idx="160">
                  <c:v>1</c:v>
                </c:pt>
                <c:pt idx="161">
                  <c:v>1.9939386990022669</c:v>
                </c:pt>
                <c:pt idx="162">
                  <c:v>1.8142587303766344</c:v>
                </c:pt>
                <c:pt idx="163">
                  <c:v>1.6472161813531465</c:v>
                </c:pt>
                <c:pt idx="164">
                  <c:v>2.4922565719115193</c:v>
                </c:pt>
                <c:pt idx="165">
                  <c:v>2.2527040819613329</c:v>
                </c:pt>
                <c:pt idx="166">
                  <c:v>2.0314699596513424</c:v>
                </c:pt>
                <c:pt idx="167">
                  <c:v>2</c:v>
                </c:pt>
                <c:pt idx="168">
                  <c:v>4.2849650782361284</c:v>
                </c:pt>
                <c:pt idx="169">
                  <c:v>4.0015783226369148</c:v>
                </c:pt>
                <c:pt idx="170">
                  <c:v>3.7725738727286102</c:v>
                </c:pt>
                <c:pt idx="171">
                  <c:v>4.5494783824080649</c:v>
                </c:pt>
                <c:pt idx="172">
                  <c:v>4.2714717969425804</c:v>
                </c:pt>
                <c:pt idx="173">
                  <c:v>4.0017528469861032</c:v>
                </c:pt>
                <c:pt idx="174">
                  <c:v>3.7406421772316545</c:v>
                </c:pt>
                <c:pt idx="175">
                  <c:v>3.670394789669047</c:v>
                </c:pt>
                <c:pt idx="176">
                  <c:v>3.334086340812537</c:v>
                </c:pt>
                <c:pt idx="177">
                  <c:v>3.0944319116641679</c:v>
                </c:pt>
                <c:pt idx="178">
                  <c:v>3.867168472334384</c:v>
                </c:pt>
                <c:pt idx="179">
                  <c:v>3.576978926758303</c:v>
                </c:pt>
                <c:pt idx="180">
                  <c:v>3.3027299108849757</c:v>
                </c:pt>
                <c:pt idx="181">
                  <c:v>3.0440028934274621</c:v>
                </c:pt>
                <c:pt idx="182">
                  <c:v>5.6471161937043632</c:v>
                </c:pt>
                <c:pt idx="183">
                  <c:v>5.3598628338027039</c:v>
                </c:pt>
                <c:pt idx="184">
                  <c:v>6.0812942762991158</c:v>
                </c:pt>
                <c:pt idx="185">
                  <c:v>5.7583597605851313</c:v>
                </c:pt>
                <c:pt idx="186">
                  <c:v>6.5085173630342483</c:v>
                </c:pt>
                <c:pt idx="187">
                  <c:v>7.2199883843944619</c:v>
                </c:pt>
                <c:pt idx="188">
                  <c:v>6.8929611694898592</c:v>
                </c:pt>
                <c:pt idx="189">
                  <c:v>8.2198460066329808</c:v>
                </c:pt>
                <c:pt idx="190">
                  <c:v>7.7334980065676611</c:v>
                </c:pt>
                <c:pt idx="191">
                  <c:v>8.2659788001078951</c:v>
                </c:pt>
                <c:pt idx="192">
                  <c:v>8.7554058615578683</c:v>
                </c:pt>
                <c:pt idx="193">
                  <c:v>8.2028453888406201</c:v>
                </c:pt>
                <c:pt idx="194">
                  <c:v>8.7184840328221327</c:v>
                </c:pt>
                <c:pt idx="195">
                  <c:v>9.1924837673943891</c:v>
                </c:pt>
                <c:pt idx="196">
                  <c:v>7.6490829510901239</c:v>
                </c:pt>
                <c:pt idx="197">
                  <c:v>8.0051123536156439</c:v>
                </c:pt>
                <c:pt idx="198">
                  <c:v>8.3087030909485016</c:v>
                </c:pt>
                <c:pt idx="199">
                  <c:v>5.2051483176029079</c:v>
                </c:pt>
                <c:pt idx="200">
                  <c:v>5.8147531924218603</c:v>
                </c:pt>
                <c:pt idx="201">
                  <c:v>5.3691558529718391</c:v>
                </c:pt>
                <c:pt idx="202">
                  <c:v>4.9954493601684451</c:v>
                </c:pt>
                <c:pt idx="203">
                  <c:v>5.6468336870454534</c:v>
                </c:pt>
                <c:pt idx="204">
                  <c:v>6.9533618695854145</c:v>
                </c:pt>
                <c:pt idx="205">
                  <c:v>7.1173306378756918</c:v>
                </c:pt>
                <c:pt idx="206">
                  <c:v>5.4198067659890503</c:v>
                </c:pt>
                <c:pt idx="207">
                  <c:v>5.7561131326603334</c:v>
                </c:pt>
                <c:pt idx="208">
                  <c:v>8.0277405176805274</c:v>
                </c:pt>
                <c:pt idx="209">
                  <c:v>8.9780577845990557</c:v>
                </c:pt>
                <c:pt idx="210">
                  <c:v>7.8884876648782329</c:v>
                </c:pt>
                <c:pt idx="211">
                  <c:v>8.8886063523143406</c:v>
                </c:pt>
                <c:pt idx="212">
                  <c:v>8.7733644223480063</c:v>
                </c:pt>
                <c:pt idx="213">
                  <c:v>10.974827483170577</c:v>
                </c:pt>
                <c:pt idx="214">
                  <c:v>11.690725397346439</c:v>
                </c:pt>
                <c:pt idx="215">
                  <c:v>12.278770067261728</c:v>
                </c:pt>
                <c:pt idx="216">
                  <c:v>11.850227359010738</c:v>
                </c:pt>
                <c:pt idx="217">
                  <c:v>11.982400912752219</c:v>
                </c:pt>
                <c:pt idx="218">
                  <c:v>13.619187531972241</c:v>
                </c:pt>
                <c:pt idx="219">
                  <c:v>14.019724435955247</c:v>
                </c:pt>
                <c:pt idx="220">
                  <c:v>10.956370099653608</c:v>
                </c:pt>
                <c:pt idx="221">
                  <c:v>11.859972200587331</c:v>
                </c:pt>
                <c:pt idx="222">
                  <c:v>11.630710347636629</c:v>
                </c:pt>
                <c:pt idx="223">
                  <c:v>12.580260230635846</c:v>
                </c:pt>
                <c:pt idx="224">
                  <c:v>18.109836870296256</c:v>
                </c:pt>
                <c:pt idx="225">
                  <c:v>17.714813575203909</c:v>
                </c:pt>
                <c:pt idx="226">
                  <c:v>17.670808823634111</c:v>
                </c:pt>
                <c:pt idx="227">
                  <c:v>17.474347809533885</c:v>
                </c:pt>
                <c:pt idx="228">
                  <c:v>18.29118884326336</c:v>
                </c:pt>
                <c:pt idx="229">
                  <c:v>20.052722932000737</c:v>
                </c:pt>
                <c:pt idx="230">
                  <c:v>18.694986483479852</c:v>
                </c:pt>
                <c:pt idx="231">
                  <c:v>14.48635017130859</c:v>
                </c:pt>
                <c:pt idx="232">
                  <c:v>14.169409246644172</c:v>
                </c:pt>
                <c:pt idx="233">
                  <c:v>13.881281133312882</c:v>
                </c:pt>
                <c:pt idx="234">
                  <c:v>18.527074522177664</c:v>
                </c:pt>
                <c:pt idx="235">
                  <c:v>16.912973332745519</c:v>
                </c:pt>
                <c:pt idx="236">
                  <c:v>16.439494595422993</c:v>
                </c:pt>
                <c:pt idx="237">
                  <c:v>16.007265899609624</c:v>
                </c:pt>
                <c:pt idx="238">
                  <c:v>20.530307620912875</c:v>
                </c:pt>
                <c:pt idx="239">
                  <c:v>20.274928473386829</c:v>
                </c:pt>
                <c:pt idx="240">
                  <c:v>20.122902393867637</c:v>
                </c:pt>
                <c:pt idx="241">
                  <c:v>20.807798631191407</c:v>
                </c:pt>
                <c:pt idx="242">
                  <c:v>21.563755982994092</c:v>
                </c:pt>
                <c:pt idx="243">
                  <c:v>21.274516665868468</c:v>
                </c:pt>
                <c:pt idx="244">
                  <c:v>20.001415977801361</c:v>
                </c:pt>
                <c:pt idx="245">
                  <c:v>11.590111414993125</c:v>
                </c:pt>
                <c:pt idx="246">
                  <c:v>10.292725997654417</c:v>
                </c:pt>
                <c:pt idx="247">
                  <c:v>9.128073460946867</c:v>
                </c:pt>
                <c:pt idx="248" formatCode="#,##0">
                  <c:v>12.993406231183766</c:v>
                </c:pt>
                <c:pt idx="249" formatCode="#,##0">
                  <c:v>11.316162370679109</c:v>
                </c:pt>
                <c:pt idx="250" formatCode="#,##0">
                  <c:v>9.9091360737363825</c:v>
                </c:pt>
                <c:pt idx="251" formatCode="#,##0">
                  <c:v>9.7522311491056168</c:v>
                </c:pt>
                <c:pt idx="252">
                  <c:v>8.5116575937370769</c:v>
                </c:pt>
                <c:pt idx="253">
                  <c:v>7.0734229608032422</c:v>
                </c:pt>
                <c:pt idx="254">
                  <c:v>5.8782101877821411</c:v>
                </c:pt>
                <c:pt idx="255">
                  <c:v>11.386811889763626</c:v>
                </c:pt>
                <c:pt idx="256">
                  <c:v>12.390465849409308</c:v>
                </c:pt>
                <c:pt idx="257">
                  <c:v>11.306300087585994</c:v>
                </c:pt>
                <c:pt idx="258">
                  <c:v>11.31699882992222</c:v>
                </c:pt>
                <c:pt idx="259">
                  <c:v>10.326761432304025</c:v>
                </c:pt>
                <c:pt idx="260">
                  <c:v>12.811293343880694</c:v>
                </c:pt>
                <c:pt idx="261">
                  <c:v>11.75908375433921</c:v>
                </c:pt>
                <c:pt idx="262">
                  <c:v>10.793293622272088</c:v>
                </c:pt>
                <c:pt idx="263">
                  <c:v>9.9068251957633624</c:v>
                </c:pt>
                <c:pt idx="264">
                  <c:v>9.0931636712715793</c:v>
                </c:pt>
                <c:pt idx="265">
                  <c:v>8.3463293152576874</c:v>
                </c:pt>
                <c:pt idx="266">
                  <c:v>11.366478160295534</c:v>
                </c:pt>
                <c:pt idx="267">
                  <c:v>10.22412317692597</c:v>
                </c:pt>
                <c:pt idx="268">
                  <c:v>11.23303847879466</c:v>
                </c:pt>
                <c:pt idx="269">
                  <c:v>14.595815043939647</c:v>
                </c:pt>
                <c:pt idx="270">
                  <c:v>13.486873803316831</c:v>
                </c:pt>
                <c:pt idx="271">
                  <c:v>13.465331068846698</c:v>
                </c:pt>
                <c:pt idx="272">
                  <c:v>13.452495775703179</c:v>
                </c:pt>
                <c:pt idx="273">
                  <c:v>10.191745302819951</c:v>
                </c:pt>
                <c:pt idx="274">
                  <c:v>9.1179636603017187</c:v>
                </c:pt>
                <c:pt idx="275">
                  <c:v>8.1472606532083542</c:v>
                </c:pt>
                <c:pt idx="276">
                  <c:v>7.5972681452963666</c:v>
                </c:pt>
                <c:pt idx="277">
                  <c:v>7.8888647500158857</c:v>
                </c:pt>
                <c:pt idx="278">
                  <c:v>8.1522889607494466</c:v>
                </c:pt>
                <c:pt idx="279">
                  <c:v>10.548568409833024</c:v>
                </c:pt>
                <c:pt idx="280">
                  <c:v>14.776756033600726</c:v>
                </c:pt>
                <c:pt idx="281">
                  <c:v>13.819904792765556</c:v>
                </c:pt>
                <c:pt idx="282">
                  <c:v>14.016864354690979</c:v>
                </c:pt>
                <c:pt idx="283">
                  <c:v>11.297540168626751</c:v>
                </c:pt>
                <c:pt idx="284">
                  <c:v>10.600071874314773</c:v>
                </c:pt>
                <c:pt idx="285">
                  <c:v>10.960688840583428</c:v>
                </c:pt>
                <c:pt idx="286">
                  <c:v>10.25122010535282</c:v>
                </c:pt>
                <c:pt idx="287">
                  <c:v>10.575466850062465</c:v>
                </c:pt>
                <c:pt idx="288">
                  <c:v>11.052945136335872</c:v>
                </c:pt>
                <c:pt idx="289">
                  <c:v>10.587958144272132</c:v>
                </c:pt>
                <c:pt idx="290">
                  <c:v>8.562485294193495</c:v>
                </c:pt>
                <c:pt idx="291">
                  <c:v>7.5005425223568878</c:v>
                </c:pt>
                <c:pt idx="292">
                  <c:v>6.9913218223522611</c:v>
                </c:pt>
                <c:pt idx="293">
                  <c:v>7.4850845300384758</c:v>
                </c:pt>
                <c:pt idx="294">
                  <c:v>3.37466228523878</c:v>
                </c:pt>
                <c:pt idx="295">
                  <c:v>3.9933314097320229</c:v>
                </c:pt>
                <c:pt idx="296">
                  <c:v>3.5075675957031844</c:v>
                </c:pt>
                <c:pt idx="297">
                  <c:v>2.5006380995035915</c:v>
                </c:pt>
                <c:pt idx="298">
                  <c:v>2.2445554360470101</c:v>
                </c:pt>
                <c:pt idx="299">
                  <c:v>1.9964479719350527</c:v>
                </c:pt>
                <c:pt idx="300">
                  <c:v>1.7789875271471478</c:v>
                </c:pt>
                <c:pt idx="301">
                  <c:v>1.5053043552826377</c:v>
                </c:pt>
                <c:pt idx="302">
                  <c:v>1.2894747370134709</c:v>
                </c:pt>
                <c:pt idx="303">
                  <c:v>1.0923277117038253</c:v>
                </c:pt>
                <c:pt idx="304">
                  <c:v>0.89422063520155604</c:v>
                </c:pt>
                <c:pt idx="305">
                  <c:v>2.7366387006013504</c:v>
                </c:pt>
                <c:pt idx="306">
                  <c:v>2.2591843183425619</c:v>
                </c:pt>
                <c:pt idx="307">
                  <c:v>1.8688671432752888</c:v>
                </c:pt>
                <c:pt idx="308">
                  <c:v>2.4037937905510378</c:v>
                </c:pt>
                <c:pt idx="309">
                  <c:v>1.9512433913651761</c:v>
                </c:pt>
                <c:pt idx="310">
                  <c:v>1.5812770248077141</c:v>
                </c:pt>
                <c:pt idx="311">
                  <c:v>1.315742094001157</c:v>
                </c:pt>
                <c:pt idx="312">
                  <c:v>1.0709444282887031</c:v>
                </c:pt>
                <c:pt idx="313">
                  <c:v>0.85585716651654509</c:v>
                </c:pt>
                <c:pt idx="314">
                  <c:v>0.69297142826397262</c:v>
                </c:pt>
                <c:pt idx="315">
                  <c:v>1.9640899938742884</c:v>
                </c:pt>
                <c:pt idx="316">
                  <c:v>1.8144668839171381</c:v>
                </c:pt>
                <c:pt idx="317">
                  <c:v>1.6611908063076126</c:v>
                </c:pt>
                <c:pt idx="318">
                  <c:v>2</c:v>
                </c:pt>
                <c:pt idx="319">
                  <c:v>2.4562594674635556</c:v>
                </c:pt>
                <c:pt idx="320">
                  <c:v>2.2361162875419196</c:v>
                </c:pt>
                <c:pt idx="321">
                  <c:v>2.0222864043937916</c:v>
                </c:pt>
                <c:pt idx="322">
                  <c:v>7.0713254496489357</c:v>
                </c:pt>
                <c:pt idx="323">
                  <c:v>6.4006214133582429</c:v>
                </c:pt>
                <c:pt idx="324">
                  <c:v>5.7848759116292943</c:v>
                </c:pt>
                <c:pt idx="325">
                  <c:v>2.1285060655605812</c:v>
                </c:pt>
                <c:pt idx="326">
                  <c:v>2.4674262725933822</c:v>
                </c:pt>
                <c:pt idx="327">
                  <c:v>3.2799571157343257</c:v>
                </c:pt>
                <c:pt idx="328">
                  <c:v>2.6561794409537631</c:v>
                </c:pt>
                <c:pt idx="329">
                  <c:v>1.960797110218099</c:v>
                </c:pt>
                <c:pt idx="330">
                  <c:v>2.5522019493222192</c:v>
                </c:pt>
                <c:pt idx="331">
                  <c:v>2.0556500092079242</c:v>
                </c:pt>
                <c:pt idx="332">
                  <c:v>3.3126512996995907</c:v>
                </c:pt>
                <c:pt idx="333">
                  <c:v>3.0339965431939881</c:v>
                </c:pt>
                <c:pt idx="334">
                  <c:v>2.7550640665377997</c:v>
                </c:pt>
                <c:pt idx="335">
                  <c:v>4.4852217571681194</c:v>
                </c:pt>
                <c:pt idx="336">
                  <c:v>4.8936914663282174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98-4AA4-A329-FF6DACAF1D45}"/>
            </c:ext>
          </c:extLst>
        </c:ser>
        <c:ser>
          <c:idx val="2"/>
          <c:order val="3"/>
          <c:tx>
            <c:strRef>
              <c:f>census!$AH$3</c:f>
              <c:strCache>
                <c:ptCount val="1"/>
                <c:pt idx="0">
                  <c:v>max, Pred. 1 day ago</c:v>
                </c:pt>
              </c:strCache>
            </c:strRef>
          </c:tx>
          <c:spPr>
            <a:ln w="25400" cap="rnd">
              <a:solidFill>
                <a:srgbClr val="7030A0"/>
              </a:solidFill>
              <a:prstDash val="dash"/>
              <a:round/>
            </a:ln>
            <a:effectLst/>
          </c:spPr>
          <c:marker>
            <c:symbol val="circle"/>
            <c:size val="2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(census!$A$38:$A$88,census!$A$101:$A$386)</c:f>
              <c:numCache>
                <c:formatCode>m/d/yy;@</c:formatCode>
                <c:ptCount val="337"/>
                <c:pt idx="0">
                  <c:v>43929</c:v>
                </c:pt>
                <c:pt idx="1">
                  <c:v>43930</c:v>
                </c:pt>
                <c:pt idx="2">
                  <c:v>43931</c:v>
                </c:pt>
                <c:pt idx="3">
                  <c:v>43932</c:v>
                </c:pt>
                <c:pt idx="4">
                  <c:v>43933</c:v>
                </c:pt>
                <c:pt idx="5">
                  <c:v>43934</c:v>
                </c:pt>
                <c:pt idx="6">
                  <c:v>43935</c:v>
                </c:pt>
                <c:pt idx="7">
                  <c:v>43936</c:v>
                </c:pt>
                <c:pt idx="8">
                  <c:v>43937</c:v>
                </c:pt>
                <c:pt idx="9">
                  <c:v>43938</c:v>
                </c:pt>
                <c:pt idx="10">
                  <c:v>43939</c:v>
                </c:pt>
                <c:pt idx="11">
                  <c:v>43940</c:v>
                </c:pt>
                <c:pt idx="12">
                  <c:v>43941</c:v>
                </c:pt>
                <c:pt idx="13">
                  <c:v>43942</c:v>
                </c:pt>
                <c:pt idx="14">
                  <c:v>43943</c:v>
                </c:pt>
                <c:pt idx="15">
                  <c:v>43944</c:v>
                </c:pt>
                <c:pt idx="16">
                  <c:v>43945</c:v>
                </c:pt>
                <c:pt idx="17">
                  <c:v>43946</c:v>
                </c:pt>
                <c:pt idx="18">
                  <c:v>43947</c:v>
                </c:pt>
                <c:pt idx="19">
                  <c:v>43948</c:v>
                </c:pt>
                <c:pt idx="20">
                  <c:v>43949</c:v>
                </c:pt>
                <c:pt idx="21">
                  <c:v>43950</c:v>
                </c:pt>
                <c:pt idx="22">
                  <c:v>43951</c:v>
                </c:pt>
                <c:pt idx="23">
                  <c:v>43952</c:v>
                </c:pt>
                <c:pt idx="24">
                  <c:v>43953</c:v>
                </c:pt>
                <c:pt idx="25">
                  <c:v>43954</c:v>
                </c:pt>
                <c:pt idx="26">
                  <c:v>43955</c:v>
                </c:pt>
                <c:pt idx="27">
                  <c:v>43956</c:v>
                </c:pt>
                <c:pt idx="28">
                  <c:v>43957</c:v>
                </c:pt>
                <c:pt idx="29">
                  <c:v>43958</c:v>
                </c:pt>
                <c:pt idx="30">
                  <c:v>43959</c:v>
                </c:pt>
                <c:pt idx="31">
                  <c:v>43960</c:v>
                </c:pt>
                <c:pt idx="32">
                  <c:v>43961</c:v>
                </c:pt>
                <c:pt idx="33">
                  <c:v>43962</c:v>
                </c:pt>
                <c:pt idx="34">
                  <c:v>43963</c:v>
                </c:pt>
                <c:pt idx="35">
                  <c:v>43964</c:v>
                </c:pt>
                <c:pt idx="36">
                  <c:v>43965</c:v>
                </c:pt>
                <c:pt idx="37">
                  <c:v>43966</c:v>
                </c:pt>
                <c:pt idx="38">
                  <c:v>43967</c:v>
                </c:pt>
                <c:pt idx="39">
                  <c:v>43968</c:v>
                </c:pt>
                <c:pt idx="40">
                  <c:v>43969</c:v>
                </c:pt>
                <c:pt idx="41">
                  <c:v>43970</c:v>
                </c:pt>
                <c:pt idx="42">
                  <c:v>43971</c:v>
                </c:pt>
                <c:pt idx="43">
                  <c:v>43972</c:v>
                </c:pt>
                <c:pt idx="44">
                  <c:v>43973</c:v>
                </c:pt>
                <c:pt idx="45">
                  <c:v>43974</c:v>
                </c:pt>
                <c:pt idx="46">
                  <c:v>43975</c:v>
                </c:pt>
                <c:pt idx="47">
                  <c:v>43976</c:v>
                </c:pt>
                <c:pt idx="48">
                  <c:v>43977</c:v>
                </c:pt>
                <c:pt idx="49">
                  <c:v>43978</c:v>
                </c:pt>
                <c:pt idx="50">
                  <c:v>43979</c:v>
                </c:pt>
                <c:pt idx="51">
                  <c:v>43992</c:v>
                </c:pt>
                <c:pt idx="52">
                  <c:v>43993</c:v>
                </c:pt>
                <c:pt idx="53">
                  <c:v>43994</c:v>
                </c:pt>
                <c:pt idx="54">
                  <c:v>43995</c:v>
                </c:pt>
                <c:pt idx="55">
                  <c:v>43996</c:v>
                </c:pt>
                <c:pt idx="56">
                  <c:v>43997</c:v>
                </c:pt>
                <c:pt idx="57">
                  <c:v>43998</c:v>
                </c:pt>
                <c:pt idx="58">
                  <c:v>43999</c:v>
                </c:pt>
                <c:pt idx="59">
                  <c:v>44000</c:v>
                </c:pt>
                <c:pt idx="60">
                  <c:v>44001</c:v>
                </c:pt>
                <c:pt idx="61">
                  <c:v>44002</c:v>
                </c:pt>
                <c:pt idx="62">
                  <c:v>44003</c:v>
                </c:pt>
                <c:pt idx="63">
                  <c:v>44004</c:v>
                </c:pt>
                <c:pt idx="64">
                  <c:v>44005</c:v>
                </c:pt>
                <c:pt idx="65">
                  <c:v>44006</c:v>
                </c:pt>
                <c:pt idx="66">
                  <c:v>44007</c:v>
                </c:pt>
                <c:pt idx="67">
                  <c:v>44008</c:v>
                </c:pt>
                <c:pt idx="68">
                  <c:v>44009</c:v>
                </c:pt>
                <c:pt idx="69">
                  <c:v>44010</c:v>
                </c:pt>
                <c:pt idx="70">
                  <c:v>44011</c:v>
                </c:pt>
                <c:pt idx="71">
                  <c:v>44012</c:v>
                </c:pt>
                <c:pt idx="72">
                  <c:v>44013</c:v>
                </c:pt>
                <c:pt idx="73">
                  <c:v>44014</c:v>
                </c:pt>
                <c:pt idx="74">
                  <c:v>44015</c:v>
                </c:pt>
                <c:pt idx="75">
                  <c:v>44016</c:v>
                </c:pt>
                <c:pt idx="76">
                  <c:v>44017</c:v>
                </c:pt>
                <c:pt idx="77">
                  <c:v>44018</c:v>
                </c:pt>
                <c:pt idx="78">
                  <c:v>44019</c:v>
                </c:pt>
                <c:pt idx="79">
                  <c:v>44020</c:v>
                </c:pt>
                <c:pt idx="80">
                  <c:v>44021</c:v>
                </c:pt>
                <c:pt idx="81">
                  <c:v>44022</c:v>
                </c:pt>
                <c:pt idx="82">
                  <c:v>44023</c:v>
                </c:pt>
                <c:pt idx="83">
                  <c:v>44024</c:v>
                </c:pt>
                <c:pt idx="84">
                  <c:v>44025</c:v>
                </c:pt>
                <c:pt idx="85">
                  <c:v>44026</c:v>
                </c:pt>
                <c:pt idx="86">
                  <c:v>44027</c:v>
                </c:pt>
                <c:pt idx="87">
                  <c:v>44028</c:v>
                </c:pt>
                <c:pt idx="88">
                  <c:v>44029</c:v>
                </c:pt>
                <c:pt idx="89">
                  <c:v>44030</c:v>
                </c:pt>
                <c:pt idx="90">
                  <c:v>44031</c:v>
                </c:pt>
                <c:pt idx="91">
                  <c:v>44032</c:v>
                </c:pt>
                <c:pt idx="92">
                  <c:v>44033</c:v>
                </c:pt>
                <c:pt idx="93">
                  <c:v>44034</c:v>
                </c:pt>
                <c:pt idx="94">
                  <c:v>44035</c:v>
                </c:pt>
                <c:pt idx="95">
                  <c:v>44036</c:v>
                </c:pt>
                <c:pt idx="96">
                  <c:v>44037</c:v>
                </c:pt>
                <c:pt idx="97">
                  <c:v>44038</c:v>
                </c:pt>
                <c:pt idx="98">
                  <c:v>44039</c:v>
                </c:pt>
                <c:pt idx="99">
                  <c:v>44040</c:v>
                </c:pt>
                <c:pt idx="100">
                  <c:v>44041</c:v>
                </c:pt>
                <c:pt idx="101">
                  <c:v>44042</c:v>
                </c:pt>
                <c:pt idx="102">
                  <c:v>44043</c:v>
                </c:pt>
                <c:pt idx="103">
                  <c:v>44044</c:v>
                </c:pt>
                <c:pt idx="104">
                  <c:v>44045</c:v>
                </c:pt>
                <c:pt idx="105">
                  <c:v>44046</c:v>
                </c:pt>
                <c:pt idx="106">
                  <c:v>44047</c:v>
                </c:pt>
                <c:pt idx="107">
                  <c:v>44048</c:v>
                </c:pt>
                <c:pt idx="108">
                  <c:v>44049</c:v>
                </c:pt>
                <c:pt idx="109">
                  <c:v>44050</c:v>
                </c:pt>
                <c:pt idx="110">
                  <c:v>44051</c:v>
                </c:pt>
                <c:pt idx="111">
                  <c:v>44052</c:v>
                </c:pt>
                <c:pt idx="112">
                  <c:v>44053</c:v>
                </c:pt>
                <c:pt idx="113">
                  <c:v>44054</c:v>
                </c:pt>
                <c:pt idx="114">
                  <c:v>44055</c:v>
                </c:pt>
                <c:pt idx="115">
                  <c:v>44056</c:v>
                </c:pt>
                <c:pt idx="116">
                  <c:v>44057</c:v>
                </c:pt>
                <c:pt idx="117">
                  <c:v>44058</c:v>
                </c:pt>
                <c:pt idx="118">
                  <c:v>44059</c:v>
                </c:pt>
                <c:pt idx="119">
                  <c:v>44060</c:v>
                </c:pt>
                <c:pt idx="120">
                  <c:v>44061</c:v>
                </c:pt>
                <c:pt idx="121">
                  <c:v>44062</c:v>
                </c:pt>
                <c:pt idx="122">
                  <c:v>44063</c:v>
                </c:pt>
                <c:pt idx="123">
                  <c:v>44064</c:v>
                </c:pt>
                <c:pt idx="124">
                  <c:v>44065</c:v>
                </c:pt>
                <c:pt idx="125">
                  <c:v>44066</c:v>
                </c:pt>
                <c:pt idx="126">
                  <c:v>44067</c:v>
                </c:pt>
                <c:pt idx="127">
                  <c:v>44068</c:v>
                </c:pt>
                <c:pt idx="128">
                  <c:v>44069</c:v>
                </c:pt>
                <c:pt idx="129">
                  <c:v>44070</c:v>
                </c:pt>
                <c:pt idx="130">
                  <c:v>44071</c:v>
                </c:pt>
                <c:pt idx="131">
                  <c:v>44072</c:v>
                </c:pt>
                <c:pt idx="132">
                  <c:v>44073</c:v>
                </c:pt>
                <c:pt idx="133">
                  <c:v>44074</c:v>
                </c:pt>
                <c:pt idx="134">
                  <c:v>44075</c:v>
                </c:pt>
                <c:pt idx="135">
                  <c:v>44076</c:v>
                </c:pt>
                <c:pt idx="136">
                  <c:v>44077</c:v>
                </c:pt>
                <c:pt idx="137">
                  <c:v>44078</c:v>
                </c:pt>
                <c:pt idx="138">
                  <c:v>44079</c:v>
                </c:pt>
                <c:pt idx="139">
                  <c:v>44080</c:v>
                </c:pt>
                <c:pt idx="140">
                  <c:v>44081</c:v>
                </c:pt>
                <c:pt idx="141">
                  <c:v>44082</c:v>
                </c:pt>
                <c:pt idx="142">
                  <c:v>44083</c:v>
                </c:pt>
                <c:pt idx="143">
                  <c:v>44084</c:v>
                </c:pt>
                <c:pt idx="144">
                  <c:v>44085</c:v>
                </c:pt>
                <c:pt idx="145">
                  <c:v>44086</c:v>
                </c:pt>
                <c:pt idx="146">
                  <c:v>44087</c:v>
                </c:pt>
                <c:pt idx="147">
                  <c:v>44088</c:v>
                </c:pt>
                <c:pt idx="148">
                  <c:v>44089</c:v>
                </c:pt>
                <c:pt idx="149">
                  <c:v>44090</c:v>
                </c:pt>
                <c:pt idx="150">
                  <c:v>44091</c:v>
                </c:pt>
                <c:pt idx="151">
                  <c:v>44092</c:v>
                </c:pt>
                <c:pt idx="152">
                  <c:v>44093</c:v>
                </c:pt>
                <c:pt idx="153">
                  <c:v>44094</c:v>
                </c:pt>
                <c:pt idx="154">
                  <c:v>44095</c:v>
                </c:pt>
                <c:pt idx="155">
                  <c:v>44096</c:v>
                </c:pt>
                <c:pt idx="156">
                  <c:v>44097</c:v>
                </c:pt>
                <c:pt idx="157">
                  <c:v>44098</c:v>
                </c:pt>
                <c:pt idx="158">
                  <c:v>44099</c:v>
                </c:pt>
                <c:pt idx="159">
                  <c:v>44100</c:v>
                </c:pt>
                <c:pt idx="160">
                  <c:v>44101</c:v>
                </c:pt>
                <c:pt idx="161">
                  <c:v>44102</c:v>
                </c:pt>
                <c:pt idx="162">
                  <c:v>44103</c:v>
                </c:pt>
                <c:pt idx="163">
                  <c:v>44104</c:v>
                </c:pt>
                <c:pt idx="164">
                  <c:v>44105</c:v>
                </c:pt>
                <c:pt idx="165">
                  <c:v>44106</c:v>
                </c:pt>
                <c:pt idx="166">
                  <c:v>44107</c:v>
                </c:pt>
                <c:pt idx="167">
                  <c:v>44108</c:v>
                </c:pt>
                <c:pt idx="168">
                  <c:v>44109</c:v>
                </c:pt>
                <c:pt idx="169">
                  <c:v>44110</c:v>
                </c:pt>
                <c:pt idx="170">
                  <c:v>44111</c:v>
                </c:pt>
                <c:pt idx="171">
                  <c:v>44112</c:v>
                </c:pt>
                <c:pt idx="172">
                  <c:v>44113</c:v>
                </c:pt>
                <c:pt idx="173">
                  <c:v>44114</c:v>
                </c:pt>
                <c:pt idx="174">
                  <c:v>44115</c:v>
                </c:pt>
                <c:pt idx="175">
                  <c:v>44116</c:v>
                </c:pt>
                <c:pt idx="176">
                  <c:v>44117</c:v>
                </c:pt>
                <c:pt idx="177">
                  <c:v>44118</c:v>
                </c:pt>
                <c:pt idx="178">
                  <c:v>44119</c:v>
                </c:pt>
                <c:pt idx="179">
                  <c:v>44120</c:v>
                </c:pt>
                <c:pt idx="180">
                  <c:v>44121</c:v>
                </c:pt>
                <c:pt idx="181">
                  <c:v>44122</c:v>
                </c:pt>
                <c:pt idx="182">
                  <c:v>44123</c:v>
                </c:pt>
                <c:pt idx="183">
                  <c:v>44124</c:v>
                </c:pt>
                <c:pt idx="184">
                  <c:v>44125</c:v>
                </c:pt>
                <c:pt idx="185">
                  <c:v>44126</c:v>
                </c:pt>
                <c:pt idx="186">
                  <c:v>44127</c:v>
                </c:pt>
                <c:pt idx="187">
                  <c:v>44128</c:v>
                </c:pt>
                <c:pt idx="188">
                  <c:v>44129</c:v>
                </c:pt>
                <c:pt idx="189">
                  <c:v>44130</c:v>
                </c:pt>
                <c:pt idx="190">
                  <c:v>44131</c:v>
                </c:pt>
                <c:pt idx="191">
                  <c:v>44132</c:v>
                </c:pt>
                <c:pt idx="192">
                  <c:v>44133</c:v>
                </c:pt>
                <c:pt idx="193">
                  <c:v>44134</c:v>
                </c:pt>
                <c:pt idx="194">
                  <c:v>44135</c:v>
                </c:pt>
                <c:pt idx="195">
                  <c:v>44136</c:v>
                </c:pt>
                <c:pt idx="196">
                  <c:v>44137</c:v>
                </c:pt>
                <c:pt idx="197">
                  <c:v>44138</c:v>
                </c:pt>
                <c:pt idx="198">
                  <c:v>44139</c:v>
                </c:pt>
                <c:pt idx="199">
                  <c:v>44140</c:v>
                </c:pt>
                <c:pt idx="200">
                  <c:v>44141</c:v>
                </c:pt>
                <c:pt idx="201">
                  <c:v>44142</c:v>
                </c:pt>
                <c:pt idx="202">
                  <c:v>44143</c:v>
                </c:pt>
                <c:pt idx="203">
                  <c:v>44144</c:v>
                </c:pt>
                <c:pt idx="204">
                  <c:v>44145</c:v>
                </c:pt>
                <c:pt idx="205">
                  <c:v>44146</c:v>
                </c:pt>
                <c:pt idx="206">
                  <c:v>44147</c:v>
                </c:pt>
                <c:pt idx="207">
                  <c:v>44148</c:v>
                </c:pt>
                <c:pt idx="208">
                  <c:v>44149</c:v>
                </c:pt>
                <c:pt idx="209">
                  <c:v>44150</c:v>
                </c:pt>
                <c:pt idx="210">
                  <c:v>44151</c:v>
                </c:pt>
                <c:pt idx="211">
                  <c:v>44152</c:v>
                </c:pt>
                <c:pt idx="212">
                  <c:v>44153</c:v>
                </c:pt>
                <c:pt idx="213">
                  <c:v>44154</c:v>
                </c:pt>
                <c:pt idx="214">
                  <c:v>44155</c:v>
                </c:pt>
                <c:pt idx="215">
                  <c:v>44156</c:v>
                </c:pt>
                <c:pt idx="216">
                  <c:v>44157</c:v>
                </c:pt>
                <c:pt idx="217">
                  <c:v>44158</c:v>
                </c:pt>
                <c:pt idx="218">
                  <c:v>44159</c:v>
                </c:pt>
                <c:pt idx="219">
                  <c:v>44160</c:v>
                </c:pt>
                <c:pt idx="220">
                  <c:v>44161</c:v>
                </c:pt>
                <c:pt idx="221">
                  <c:v>44162</c:v>
                </c:pt>
                <c:pt idx="222">
                  <c:v>44163</c:v>
                </c:pt>
                <c:pt idx="223">
                  <c:v>44164</c:v>
                </c:pt>
                <c:pt idx="224">
                  <c:v>44165</c:v>
                </c:pt>
                <c:pt idx="225">
                  <c:v>44166</c:v>
                </c:pt>
                <c:pt idx="226">
                  <c:v>44167</c:v>
                </c:pt>
                <c:pt idx="227">
                  <c:v>44168</c:v>
                </c:pt>
                <c:pt idx="228">
                  <c:v>44169</c:v>
                </c:pt>
                <c:pt idx="229">
                  <c:v>44170</c:v>
                </c:pt>
                <c:pt idx="230">
                  <c:v>44171</c:v>
                </c:pt>
                <c:pt idx="231">
                  <c:v>44172</c:v>
                </c:pt>
                <c:pt idx="232">
                  <c:v>44173</c:v>
                </c:pt>
                <c:pt idx="233">
                  <c:v>44174</c:v>
                </c:pt>
                <c:pt idx="234">
                  <c:v>44175</c:v>
                </c:pt>
                <c:pt idx="235">
                  <c:v>44176</c:v>
                </c:pt>
                <c:pt idx="236">
                  <c:v>44177</c:v>
                </c:pt>
                <c:pt idx="237">
                  <c:v>44178</c:v>
                </c:pt>
                <c:pt idx="238">
                  <c:v>44179</c:v>
                </c:pt>
                <c:pt idx="239">
                  <c:v>44180</c:v>
                </c:pt>
                <c:pt idx="240">
                  <c:v>44181</c:v>
                </c:pt>
                <c:pt idx="241">
                  <c:v>44182</c:v>
                </c:pt>
                <c:pt idx="242">
                  <c:v>44183</c:v>
                </c:pt>
                <c:pt idx="243">
                  <c:v>44184</c:v>
                </c:pt>
                <c:pt idx="244">
                  <c:v>44185</c:v>
                </c:pt>
                <c:pt idx="245">
                  <c:v>44186</c:v>
                </c:pt>
                <c:pt idx="246">
                  <c:v>44187</c:v>
                </c:pt>
                <c:pt idx="247">
                  <c:v>44188</c:v>
                </c:pt>
                <c:pt idx="248">
                  <c:v>44189</c:v>
                </c:pt>
                <c:pt idx="249">
                  <c:v>44190</c:v>
                </c:pt>
                <c:pt idx="250">
                  <c:v>44191</c:v>
                </c:pt>
                <c:pt idx="251">
                  <c:v>44192</c:v>
                </c:pt>
                <c:pt idx="252">
                  <c:v>44193</c:v>
                </c:pt>
                <c:pt idx="253">
                  <c:v>44194</c:v>
                </c:pt>
                <c:pt idx="254">
                  <c:v>44195</c:v>
                </c:pt>
                <c:pt idx="255">
                  <c:v>44196</c:v>
                </c:pt>
                <c:pt idx="256">
                  <c:v>44197</c:v>
                </c:pt>
                <c:pt idx="257">
                  <c:v>44198</c:v>
                </c:pt>
                <c:pt idx="258">
                  <c:v>44199</c:v>
                </c:pt>
                <c:pt idx="259">
                  <c:v>44200</c:v>
                </c:pt>
                <c:pt idx="260">
                  <c:v>44201</c:v>
                </c:pt>
                <c:pt idx="261">
                  <c:v>44202</c:v>
                </c:pt>
                <c:pt idx="262">
                  <c:v>44203</c:v>
                </c:pt>
                <c:pt idx="263">
                  <c:v>44204</c:v>
                </c:pt>
                <c:pt idx="264">
                  <c:v>44205</c:v>
                </c:pt>
                <c:pt idx="265">
                  <c:v>44206</c:v>
                </c:pt>
                <c:pt idx="266">
                  <c:v>44207</c:v>
                </c:pt>
                <c:pt idx="267">
                  <c:v>44208</c:v>
                </c:pt>
                <c:pt idx="268">
                  <c:v>44209</c:v>
                </c:pt>
                <c:pt idx="269">
                  <c:v>44210</c:v>
                </c:pt>
                <c:pt idx="270">
                  <c:v>44211</c:v>
                </c:pt>
                <c:pt idx="271">
                  <c:v>44212</c:v>
                </c:pt>
                <c:pt idx="272">
                  <c:v>44213</c:v>
                </c:pt>
                <c:pt idx="273">
                  <c:v>44214</c:v>
                </c:pt>
                <c:pt idx="274">
                  <c:v>44215</c:v>
                </c:pt>
                <c:pt idx="275">
                  <c:v>44216</c:v>
                </c:pt>
                <c:pt idx="276">
                  <c:v>44217</c:v>
                </c:pt>
                <c:pt idx="277">
                  <c:v>44218</c:v>
                </c:pt>
                <c:pt idx="278">
                  <c:v>44219</c:v>
                </c:pt>
                <c:pt idx="279">
                  <c:v>44220</c:v>
                </c:pt>
                <c:pt idx="280">
                  <c:v>44221</c:v>
                </c:pt>
                <c:pt idx="281">
                  <c:v>44222</c:v>
                </c:pt>
                <c:pt idx="282">
                  <c:v>44223</c:v>
                </c:pt>
                <c:pt idx="283">
                  <c:v>44224</c:v>
                </c:pt>
                <c:pt idx="284">
                  <c:v>44225</c:v>
                </c:pt>
                <c:pt idx="285">
                  <c:v>44226</c:v>
                </c:pt>
                <c:pt idx="286">
                  <c:v>44227</c:v>
                </c:pt>
                <c:pt idx="287">
                  <c:v>44228</c:v>
                </c:pt>
                <c:pt idx="288">
                  <c:v>44229</c:v>
                </c:pt>
                <c:pt idx="289">
                  <c:v>44230</c:v>
                </c:pt>
                <c:pt idx="290">
                  <c:v>44231</c:v>
                </c:pt>
                <c:pt idx="291">
                  <c:v>44232</c:v>
                </c:pt>
                <c:pt idx="292">
                  <c:v>44233</c:v>
                </c:pt>
                <c:pt idx="293">
                  <c:v>44234</c:v>
                </c:pt>
                <c:pt idx="294">
                  <c:v>44235</c:v>
                </c:pt>
                <c:pt idx="295">
                  <c:v>44236</c:v>
                </c:pt>
                <c:pt idx="296">
                  <c:v>44237</c:v>
                </c:pt>
                <c:pt idx="297">
                  <c:v>44238</c:v>
                </c:pt>
                <c:pt idx="298">
                  <c:v>44239</c:v>
                </c:pt>
                <c:pt idx="299">
                  <c:v>44240</c:v>
                </c:pt>
                <c:pt idx="300">
                  <c:v>44241</c:v>
                </c:pt>
                <c:pt idx="301">
                  <c:v>44242</c:v>
                </c:pt>
                <c:pt idx="302">
                  <c:v>44243</c:v>
                </c:pt>
                <c:pt idx="303">
                  <c:v>44244</c:v>
                </c:pt>
                <c:pt idx="304">
                  <c:v>44245</c:v>
                </c:pt>
                <c:pt idx="305">
                  <c:v>44246</c:v>
                </c:pt>
                <c:pt idx="306">
                  <c:v>44247</c:v>
                </c:pt>
                <c:pt idx="307">
                  <c:v>44248</c:v>
                </c:pt>
                <c:pt idx="308">
                  <c:v>44249</c:v>
                </c:pt>
                <c:pt idx="309">
                  <c:v>44250</c:v>
                </c:pt>
                <c:pt idx="310">
                  <c:v>44251</c:v>
                </c:pt>
                <c:pt idx="311">
                  <c:v>44252</c:v>
                </c:pt>
                <c:pt idx="312">
                  <c:v>44253</c:v>
                </c:pt>
                <c:pt idx="313">
                  <c:v>44254</c:v>
                </c:pt>
                <c:pt idx="314">
                  <c:v>44255</c:v>
                </c:pt>
                <c:pt idx="315">
                  <c:v>44256</c:v>
                </c:pt>
                <c:pt idx="316">
                  <c:v>44257</c:v>
                </c:pt>
                <c:pt idx="317">
                  <c:v>44258</c:v>
                </c:pt>
                <c:pt idx="318">
                  <c:v>44259</c:v>
                </c:pt>
                <c:pt idx="319">
                  <c:v>44260</c:v>
                </c:pt>
                <c:pt idx="320">
                  <c:v>44261</c:v>
                </c:pt>
                <c:pt idx="321">
                  <c:v>44262</c:v>
                </c:pt>
                <c:pt idx="322">
                  <c:v>44263</c:v>
                </c:pt>
                <c:pt idx="323">
                  <c:v>44264</c:v>
                </c:pt>
                <c:pt idx="324">
                  <c:v>44265</c:v>
                </c:pt>
                <c:pt idx="325">
                  <c:v>44266</c:v>
                </c:pt>
                <c:pt idx="326">
                  <c:v>44267</c:v>
                </c:pt>
                <c:pt idx="327">
                  <c:v>44268</c:v>
                </c:pt>
                <c:pt idx="328">
                  <c:v>44269</c:v>
                </c:pt>
                <c:pt idx="329">
                  <c:v>44270</c:v>
                </c:pt>
                <c:pt idx="330">
                  <c:v>44271</c:v>
                </c:pt>
                <c:pt idx="331">
                  <c:v>44272</c:v>
                </c:pt>
                <c:pt idx="332">
                  <c:v>44273</c:v>
                </c:pt>
                <c:pt idx="333">
                  <c:v>44274</c:v>
                </c:pt>
                <c:pt idx="334">
                  <c:v>44275</c:v>
                </c:pt>
                <c:pt idx="335">
                  <c:v>44276</c:v>
                </c:pt>
                <c:pt idx="336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census!$AH$9:$AH$386</c15:sqref>
                  </c15:fullRef>
                </c:ext>
              </c:extLst>
              <c:f>(census!$AH$38:$AH$88,census!$AH$101:$AH$386)</c:f>
              <c:numCache>
                <c:formatCode>0</c:formatCode>
                <c:ptCount val="337"/>
                <c:pt idx="0">
                  <c:v>14</c:v>
                </c:pt>
                <c:pt idx="1">
                  <c:v>19</c:v>
                </c:pt>
                <c:pt idx="2">
                  <c:v>21</c:v>
                </c:pt>
                <c:pt idx="3">
                  <c:v>28</c:v>
                </c:pt>
                <c:pt idx="4">
                  <c:v>23</c:v>
                </c:pt>
                <c:pt idx="5">
                  <c:v>21</c:v>
                </c:pt>
                <c:pt idx="6">
                  <c:v>19</c:v>
                </c:pt>
                <c:pt idx="7">
                  <c:v>26</c:v>
                </c:pt>
                <c:pt idx="8">
                  <c:v>26</c:v>
                </c:pt>
                <c:pt idx="9">
                  <c:v>24</c:v>
                </c:pt>
                <c:pt idx="10">
                  <c:v>19</c:v>
                </c:pt>
                <c:pt idx="11">
                  <c:v>18</c:v>
                </c:pt>
                <c:pt idx="12">
                  <c:v>20</c:v>
                </c:pt>
                <c:pt idx="13">
                  <c:v>21</c:v>
                </c:pt>
                <c:pt idx="14">
                  <c:v>22</c:v>
                </c:pt>
                <c:pt idx="15">
                  <c:v>25</c:v>
                </c:pt>
                <c:pt idx="16">
                  <c:v>25</c:v>
                </c:pt>
                <c:pt idx="17">
                  <c:v>26</c:v>
                </c:pt>
                <c:pt idx="18">
                  <c:v>27</c:v>
                </c:pt>
                <c:pt idx="19">
                  <c:v>27</c:v>
                </c:pt>
                <c:pt idx="20">
                  <c:v>28</c:v>
                </c:pt>
                <c:pt idx="21">
                  <c:v>29</c:v>
                </c:pt>
                <c:pt idx="22">
                  <c:v>27</c:v>
                </c:pt>
                <c:pt idx="23">
                  <c:v>27</c:v>
                </c:pt>
                <c:pt idx="24">
                  <c:v>30</c:v>
                </c:pt>
                <c:pt idx="25">
                  <c:v>31</c:v>
                </c:pt>
                <c:pt idx="26">
                  <c:v>28</c:v>
                </c:pt>
                <c:pt idx="27">
                  <c:v>28</c:v>
                </c:pt>
                <c:pt idx="28">
                  <c:v>27</c:v>
                </c:pt>
                <c:pt idx="29">
                  <c:v>28</c:v>
                </c:pt>
                <c:pt idx="30">
                  <c:v>30</c:v>
                </c:pt>
                <c:pt idx="31">
                  <c:v>34</c:v>
                </c:pt>
                <c:pt idx="32">
                  <c:v>32</c:v>
                </c:pt>
                <c:pt idx="33">
                  <c:v>28</c:v>
                </c:pt>
                <c:pt idx="34">
                  <c:v>28</c:v>
                </c:pt>
                <c:pt idx="35">
                  <c:v>29</c:v>
                </c:pt>
                <c:pt idx="36">
                  <c:v>29</c:v>
                </c:pt>
                <c:pt idx="37">
                  <c:v>23</c:v>
                </c:pt>
                <c:pt idx="38">
                  <c:v>23</c:v>
                </c:pt>
                <c:pt idx="39">
                  <c:v>22</c:v>
                </c:pt>
                <c:pt idx="40">
                  <c:v>22</c:v>
                </c:pt>
                <c:pt idx="41">
                  <c:v>21</c:v>
                </c:pt>
                <c:pt idx="42">
                  <c:v>22</c:v>
                </c:pt>
                <c:pt idx="43">
                  <c:v>22</c:v>
                </c:pt>
                <c:pt idx="44">
                  <c:v>19</c:v>
                </c:pt>
                <c:pt idx="45">
                  <c:v>19</c:v>
                </c:pt>
                <c:pt idx="46">
                  <c:v>21</c:v>
                </c:pt>
                <c:pt idx="47">
                  <c:v>20</c:v>
                </c:pt>
                <c:pt idx="48">
                  <c:v>19</c:v>
                </c:pt>
                <c:pt idx="49">
                  <c:v>19</c:v>
                </c:pt>
                <c:pt idx="50">
                  <c:v>19</c:v>
                </c:pt>
                <c:pt idx="51">
                  <c:v>11</c:v>
                </c:pt>
                <c:pt idx="52">
                  <c:v>10</c:v>
                </c:pt>
                <c:pt idx="53">
                  <c:v>11</c:v>
                </c:pt>
                <c:pt idx="54">
                  <c:v>11</c:v>
                </c:pt>
                <c:pt idx="55">
                  <c:v>10</c:v>
                </c:pt>
                <c:pt idx="56">
                  <c:v>9</c:v>
                </c:pt>
                <c:pt idx="57">
                  <c:v>11</c:v>
                </c:pt>
                <c:pt idx="58">
                  <c:v>12</c:v>
                </c:pt>
                <c:pt idx="59">
                  <c:v>11</c:v>
                </c:pt>
                <c:pt idx="60">
                  <c:v>11</c:v>
                </c:pt>
                <c:pt idx="61">
                  <c:v>11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9</c:v>
                </c:pt>
                <c:pt idx="66">
                  <c:v>9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9</c:v>
                </c:pt>
                <c:pt idx="72">
                  <c:v>8</c:v>
                </c:pt>
                <c:pt idx="73">
                  <c:v>8</c:v>
                </c:pt>
                <c:pt idx="74">
                  <c:v>7</c:v>
                </c:pt>
                <c:pt idx="75">
                  <c:v>8</c:v>
                </c:pt>
                <c:pt idx="76">
                  <c:v>8</c:v>
                </c:pt>
                <c:pt idx="77">
                  <c:v>7</c:v>
                </c:pt>
                <c:pt idx="78">
                  <c:v>7</c:v>
                </c:pt>
                <c:pt idx="79">
                  <c:v>6</c:v>
                </c:pt>
                <c:pt idx="80">
                  <c:v>6</c:v>
                </c:pt>
                <c:pt idx="81">
                  <c:v>7</c:v>
                </c:pt>
                <c:pt idx="82">
                  <c:v>7</c:v>
                </c:pt>
                <c:pt idx="83">
                  <c:v>8</c:v>
                </c:pt>
                <c:pt idx="84">
                  <c:v>7</c:v>
                </c:pt>
                <c:pt idx="85">
                  <c:v>6</c:v>
                </c:pt>
                <c:pt idx="86">
                  <c:v>5</c:v>
                </c:pt>
                <c:pt idx="87">
                  <c:v>5</c:v>
                </c:pt>
                <c:pt idx="88">
                  <c:v>6</c:v>
                </c:pt>
                <c:pt idx="89">
                  <c:v>5</c:v>
                </c:pt>
                <c:pt idx="90">
                  <c:v>6</c:v>
                </c:pt>
                <c:pt idx="91">
                  <c:v>7</c:v>
                </c:pt>
                <c:pt idx="92">
                  <c:v>4</c:v>
                </c:pt>
                <c:pt idx="93">
                  <c:v>5</c:v>
                </c:pt>
                <c:pt idx="94">
                  <c:v>4</c:v>
                </c:pt>
                <c:pt idx="95">
                  <c:v>6</c:v>
                </c:pt>
                <c:pt idx="96">
                  <c:v>5</c:v>
                </c:pt>
                <c:pt idx="97">
                  <c:v>6</c:v>
                </c:pt>
                <c:pt idx="98">
                  <c:v>6</c:v>
                </c:pt>
                <c:pt idx="99">
                  <c:v>4</c:v>
                </c:pt>
                <c:pt idx="100">
                  <c:v>3</c:v>
                </c:pt>
                <c:pt idx="101">
                  <c:v>3</c:v>
                </c:pt>
                <c:pt idx="102">
                  <c:v>4</c:v>
                </c:pt>
                <c:pt idx="103">
                  <c:v>4</c:v>
                </c:pt>
                <c:pt idx="104">
                  <c:v>5</c:v>
                </c:pt>
                <c:pt idx="105">
                  <c:v>5</c:v>
                </c:pt>
                <c:pt idx="106">
                  <c:v>4</c:v>
                </c:pt>
                <c:pt idx="107">
                  <c:v>3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4.6925707291467775</c:v>
                </c:pt>
                <c:pt idx="117">
                  <c:v>6</c:v>
                </c:pt>
                <c:pt idx="118">
                  <c:v>5.5122957188004289</c:v>
                </c:pt>
                <c:pt idx="119">
                  <c:v>5.4000006088690284</c:v>
                </c:pt>
                <c:pt idx="120">
                  <c:v>4.7790030651577515</c:v>
                </c:pt>
                <c:pt idx="121">
                  <c:v>4.6911195587910148</c:v>
                </c:pt>
                <c:pt idx="122">
                  <c:v>5.6019766076376358</c:v>
                </c:pt>
                <c:pt idx="123">
                  <c:v>3.7215351776620378</c:v>
                </c:pt>
                <c:pt idx="124">
                  <c:v>3.6188793864789548</c:v>
                </c:pt>
                <c:pt idx="125">
                  <c:v>4.576042465454826</c:v>
                </c:pt>
                <c:pt idx="126">
                  <c:v>4.5200699758928868</c:v>
                </c:pt>
                <c:pt idx="127">
                  <c:v>6</c:v>
                </c:pt>
                <c:pt idx="128">
                  <c:v>6</c:v>
                </c:pt>
                <c:pt idx="129">
                  <c:v>6</c:v>
                </c:pt>
                <c:pt idx="130">
                  <c:v>4</c:v>
                </c:pt>
                <c:pt idx="131">
                  <c:v>5</c:v>
                </c:pt>
                <c:pt idx="132">
                  <c:v>4</c:v>
                </c:pt>
                <c:pt idx="133">
                  <c:v>4</c:v>
                </c:pt>
                <c:pt idx="134">
                  <c:v>2</c:v>
                </c:pt>
                <c:pt idx="135">
                  <c:v>3</c:v>
                </c:pt>
                <c:pt idx="136">
                  <c:v>3</c:v>
                </c:pt>
                <c:pt idx="137" formatCode="#,##0">
                  <c:v>0.87259878591515638</c:v>
                </c:pt>
                <c:pt idx="138" formatCode="#,##0">
                  <c:v>0.83214988839160753</c:v>
                </c:pt>
                <c:pt idx="139" formatCode="#,##0">
                  <c:v>0.79273741685691956</c:v>
                </c:pt>
                <c:pt idx="140" formatCode="#,##0">
                  <c:v>0.75437539448587987</c:v>
                </c:pt>
                <c:pt idx="141" formatCode="#,##0">
                  <c:v>1.7252759132248412</c:v>
                </c:pt>
                <c:pt idx="142" formatCode="#,##0">
                  <c:v>3</c:v>
                </c:pt>
                <c:pt idx="143">
                  <c:v>3</c:v>
                </c:pt>
                <c:pt idx="144">
                  <c:v>3.34542954856926</c:v>
                </c:pt>
                <c:pt idx="145">
                  <c:v>4.1257090741751501</c:v>
                </c:pt>
                <c:pt idx="146">
                  <c:v>4.8488509538132449</c:v>
                </c:pt>
                <c:pt idx="147">
                  <c:v>4.5163923881826893</c:v>
                </c:pt>
                <c:pt idx="148">
                  <c:v>3.2913153395535466</c:v>
                </c:pt>
                <c:pt idx="149">
                  <c:v>4.0560692585750431</c:v>
                </c:pt>
                <c:pt idx="150">
                  <c:v>3.7598602301600055</c:v>
                </c:pt>
                <c:pt idx="151">
                  <c:v>3.479313858390773</c:v>
                </c:pt>
                <c:pt idx="152">
                  <c:v>3.2140570199951166</c:v>
                </c:pt>
                <c:pt idx="153">
                  <c:v>3.9636960730459601</c:v>
                </c:pt>
                <c:pt idx="154">
                  <c:v>4</c:v>
                </c:pt>
                <c:pt idx="155">
                  <c:v>2.9664438213113669</c:v>
                </c:pt>
                <c:pt idx="156">
                  <c:v>2.6045859561208999</c:v>
                </c:pt>
                <c:pt idx="157">
                  <c:v>3.2849602443355668</c:v>
                </c:pt>
                <c:pt idx="158">
                  <c:v>2.8684040751645496</c:v>
                </c:pt>
                <c:pt idx="159">
                  <c:v>2.5021070549208209</c:v>
                </c:pt>
                <c:pt idx="160">
                  <c:v>2.1802760647952337</c:v>
                </c:pt>
                <c:pt idx="161">
                  <c:v>3</c:v>
                </c:pt>
                <c:pt idx="162">
                  <c:v>4.0005106624427631</c:v>
                </c:pt>
                <c:pt idx="163">
                  <c:v>3.6542786411377395</c:v>
                </c:pt>
                <c:pt idx="164">
                  <c:v>4.3311365845285295</c:v>
                </c:pt>
                <c:pt idx="165">
                  <c:v>3.9398150651793835</c:v>
                </c:pt>
                <c:pt idx="166">
                  <c:v>4.5761113693688413</c:v>
                </c:pt>
                <c:pt idx="167">
                  <c:v>4.1693546535587984</c:v>
                </c:pt>
                <c:pt idx="168">
                  <c:v>4.790696762588408</c:v>
                </c:pt>
                <c:pt idx="169">
                  <c:v>5.2951519339183539</c:v>
                </c:pt>
                <c:pt idx="170">
                  <c:v>5.0748446317715805</c:v>
                </c:pt>
                <c:pt idx="171">
                  <c:v>4.8566652754386039</c:v>
                </c:pt>
                <c:pt idx="172">
                  <c:v>4.6409059790214817</c:v>
                </c:pt>
                <c:pt idx="173">
                  <c:v>4.4278594054881015</c:v>
                </c:pt>
                <c:pt idx="174">
                  <c:v>5.2178174536262487</c:v>
                </c:pt>
                <c:pt idx="175">
                  <c:v>4.9620522006098318</c:v>
                </c:pt>
                <c:pt idx="176">
                  <c:v>6.3318216290225555</c:v>
                </c:pt>
                <c:pt idx="177">
                  <c:v>7.0562491564164356</c:v>
                </c:pt>
                <c:pt idx="178">
                  <c:v>6.7389115750174486</c:v>
                </c:pt>
                <c:pt idx="179">
                  <c:v>7.4257432734393358</c:v>
                </c:pt>
                <c:pt idx="180">
                  <c:v>7.0691538901572422</c:v>
                </c:pt>
                <c:pt idx="181">
                  <c:v>7.7183726546228897</c:v>
                </c:pt>
                <c:pt idx="182">
                  <c:v>8.3226097364417839</c:v>
                </c:pt>
                <c:pt idx="183">
                  <c:v>6.8753756340774865</c:v>
                </c:pt>
                <c:pt idx="184">
                  <c:v>7.4480038408182159</c:v>
                </c:pt>
                <c:pt idx="185">
                  <c:v>8.9696054000690459</c:v>
                </c:pt>
                <c:pt idx="186">
                  <c:v>9.4938620893013379</c:v>
                </c:pt>
                <c:pt idx="187">
                  <c:v>9.9735274829378451</c:v>
                </c:pt>
                <c:pt idx="188">
                  <c:v>10.40868283246667</c:v>
                </c:pt>
                <c:pt idx="189">
                  <c:v>10.79954377703797</c:v>
                </c:pt>
                <c:pt idx="190">
                  <c:v>5.4369582603310214</c:v>
                </c:pt>
                <c:pt idx="191">
                  <c:v>6.0650461998855523</c:v>
                </c:pt>
                <c:pt idx="192">
                  <c:v>6.6411510936999338</c:v>
                </c:pt>
                <c:pt idx="193">
                  <c:v>5.2502007670688382</c:v>
                </c:pt>
                <c:pt idx="194">
                  <c:v>4.8261538262543313</c:v>
                </c:pt>
                <c:pt idx="195">
                  <c:v>5.4233629517824076</c:v>
                </c:pt>
                <c:pt idx="196">
                  <c:v>4.9556411956892674</c:v>
                </c:pt>
                <c:pt idx="197">
                  <c:v>4.2036568527709441</c:v>
                </c:pt>
                <c:pt idx="198">
                  <c:v>4.8267567649433349</c:v>
                </c:pt>
                <c:pt idx="199">
                  <c:v>5.3845815233452541</c:v>
                </c:pt>
                <c:pt idx="200">
                  <c:v>4.8735390265776832</c:v>
                </c:pt>
                <c:pt idx="201">
                  <c:v>4.3010495113332281</c:v>
                </c:pt>
                <c:pt idx="202">
                  <c:v>4.8028631324362703</c:v>
                </c:pt>
                <c:pt idx="203">
                  <c:v>5.1366398142274816</c:v>
                </c:pt>
                <c:pt idx="204">
                  <c:v>5.5348622285093736</c:v>
                </c:pt>
                <c:pt idx="205">
                  <c:v>4.8614539907073997</c:v>
                </c:pt>
                <c:pt idx="206">
                  <c:v>5.283286069028609</c:v>
                </c:pt>
                <c:pt idx="207">
                  <c:v>9.0950000000000006</c:v>
                </c:pt>
                <c:pt idx="208">
                  <c:v>11.180447222222224</c:v>
                </c:pt>
                <c:pt idx="209">
                  <c:v>12.018715937705762</c:v>
                </c:pt>
                <c:pt idx="210">
                  <c:v>12.729597368979988</c:v>
                </c:pt>
                <c:pt idx="211">
                  <c:v>12.268898878037543</c:v>
                </c:pt>
                <c:pt idx="212">
                  <c:v>11.951706360240728</c:v>
                </c:pt>
                <c:pt idx="213">
                  <c:v>11.704737619059092</c:v>
                </c:pt>
                <c:pt idx="214">
                  <c:v>12.299911708334395</c:v>
                </c:pt>
                <c:pt idx="215">
                  <c:v>10.960587758905517</c:v>
                </c:pt>
                <c:pt idx="216">
                  <c:v>10.819898724408121</c:v>
                </c:pt>
                <c:pt idx="217">
                  <c:v>10.654579231257006</c:v>
                </c:pt>
                <c:pt idx="218">
                  <c:v>15.781714064819361</c:v>
                </c:pt>
                <c:pt idx="219">
                  <c:v>17.651979535633885</c:v>
                </c:pt>
                <c:pt idx="220">
                  <c:v>17.702302573801326</c:v>
                </c:pt>
                <c:pt idx="221">
                  <c:v>17.391546811862678</c:v>
                </c:pt>
                <c:pt idx="222">
                  <c:v>19.141815647751905</c:v>
                </c:pt>
                <c:pt idx="223">
                  <c:v>17.816993063954268</c:v>
                </c:pt>
                <c:pt idx="224">
                  <c:v>19.492412441760003</c:v>
                </c:pt>
                <c:pt idx="225">
                  <c:v>17.17279978077001</c:v>
                </c:pt>
                <c:pt idx="226">
                  <c:v>15.792343100644427</c:v>
                </c:pt>
                <c:pt idx="227">
                  <c:v>15.60539012242177</c:v>
                </c:pt>
                <c:pt idx="228">
                  <c:v>15.924630733582815</c:v>
                </c:pt>
                <c:pt idx="229">
                  <c:v>16.666872649912094</c:v>
                </c:pt>
                <c:pt idx="230">
                  <c:v>17.255508931129384</c:v>
                </c:pt>
                <c:pt idx="231">
                  <c:v>18.696950933981675</c:v>
                </c:pt>
                <c:pt idx="232">
                  <c:v>25.593118605572286</c:v>
                </c:pt>
                <c:pt idx="233">
                  <c:v>25.015764941513577</c:v>
                </c:pt>
                <c:pt idx="234">
                  <c:v>26.495709780136885</c:v>
                </c:pt>
                <c:pt idx="235">
                  <c:v>21.808579556735946</c:v>
                </c:pt>
                <c:pt idx="236">
                  <c:v>22.502336510368949</c:v>
                </c:pt>
                <c:pt idx="237">
                  <c:v>22.154540313133307</c:v>
                </c:pt>
                <c:pt idx="238">
                  <c:v>22.837191344861058</c:v>
                </c:pt>
                <c:pt idx="239">
                  <c:v>15.915030875396727</c:v>
                </c:pt>
                <c:pt idx="240">
                  <c:v>16.044677624398467</c:v>
                </c:pt>
                <c:pt idx="241">
                  <c:v>16.167234316814174</c:v>
                </c:pt>
                <c:pt idx="242" formatCode="#,##0">
                  <c:v>16.714225943756105</c:v>
                </c:pt>
                <c:pt idx="243" formatCode="#,##0">
                  <c:v>17.774050734419824</c:v>
                </c:pt>
                <c:pt idx="244" formatCode="#,##0">
                  <c:v>18.774260380608709</c:v>
                </c:pt>
                <c:pt idx="245" formatCode="#,##0">
                  <c:v>18.718208234199469</c:v>
                </c:pt>
                <c:pt idx="246">
                  <c:v>10.100989921428733</c:v>
                </c:pt>
                <c:pt idx="247">
                  <c:v>11.621446418649414</c:v>
                </c:pt>
                <c:pt idx="248">
                  <c:v>10.837670983283216</c:v>
                </c:pt>
                <c:pt idx="249">
                  <c:v>13.102802951388888</c:v>
                </c:pt>
                <c:pt idx="250">
                  <c:v>11.95630769314236</c:v>
                </c:pt>
                <c:pt idx="251">
                  <c:v>11.935039744353116</c:v>
                </c:pt>
                <c:pt idx="252">
                  <c:v>13.890723766722218</c:v>
                </c:pt>
                <c:pt idx="253">
                  <c:v>13.675285437134024</c:v>
                </c:pt>
                <c:pt idx="254">
                  <c:v>15.33374221475939</c:v>
                </c:pt>
                <c:pt idx="255">
                  <c:v>15.185923341475315</c:v>
                </c:pt>
                <c:pt idx="256">
                  <c:v>17.206975243678187</c:v>
                </c:pt>
                <c:pt idx="257">
                  <c:v>17.229205963756748</c:v>
                </c:pt>
                <c:pt idx="258">
                  <c:v>19.293905870926356</c:v>
                </c:pt>
                <c:pt idx="259">
                  <c:v>18.283055488684042</c:v>
                </c:pt>
                <c:pt idx="260">
                  <c:v>11.846297666009207</c:v>
                </c:pt>
                <c:pt idx="261">
                  <c:v>11.878090645229609</c:v>
                </c:pt>
                <c:pt idx="262">
                  <c:v>11.907285159802189</c:v>
                </c:pt>
                <c:pt idx="263">
                  <c:v>14.937622632108813</c:v>
                </c:pt>
                <c:pt idx="264">
                  <c:v>13.716759243907612</c:v>
                </c:pt>
                <c:pt idx="265">
                  <c:v>15.584686966565878</c:v>
                </c:pt>
                <c:pt idx="266">
                  <c:v>16.310938512567706</c:v>
                </c:pt>
                <c:pt idx="267">
                  <c:v>10.344328703703702</c:v>
                </c:pt>
                <c:pt idx="268">
                  <c:v>11.482301311728394</c:v>
                </c:pt>
                <c:pt idx="269">
                  <c:v>12.52544286908436</c:v>
                </c:pt>
                <c:pt idx="270">
                  <c:v>12.840277777777777</c:v>
                </c:pt>
                <c:pt idx="271">
                  <c:v>11.770254629629628</c:v>
                </c:pt>
                <c:pt idx="272">
                  <c:v>11.789400077160492</c:v>
                </c:pt>
                <c:pt idx="273">
                  <c:v>11.806950070730451</c:v>
                </c:pt>
                <c:pt idx="274">
                  <c:v>15.559319072251304</c:v>
                </c:pt>
                <c:pt idx="275">
                  <c:v>14.312578761974757</c:v>
                </c:pt>
                <c:pt idx="276">
                  <c:v>15.154269102552121</c:v>
                </c:pt>
                <c:pt idx="277">
                  <c:v>14.042175958771084</c:v>
                </c:pt>
                <c:pt idx="278">
                  <c:v>13.99737119993395</c:v>
                </c:pt>
                <c:pt idx="279">
                  <c:v>14.967115970817932</c:v>
                </c:pt>
                <c:pt idx="280">
                  <c:v>14.843211657990945</c:v>
                </c:pt>
                <c:pt idx="281">
                  <c:v>12.96524281173977</c:v>
                </c:pt>
                <c:pt idx="282">
                  <c:v>12.370990400963965</c:v>
                </c:pt>
                <c:pt idx="283">
                  <c:v>11.756922010900738</c:v>
                </c:pt>
                <c:pt idx="284">
                  <c:v>9.1596312546331777</c:v>
                </c:pt>
                <c:pt idx="285">
                  <c:v>9.6236122754243176</c:v>
                </c:pt>
                <c:pt idx="286">
                  <c:v>10.019168630037095</c:v>
                </c:pt>
                <c:pt idx="287">
                  <c:v>9.3480008062442312</c:v>
                </c:pt>
                <c:pt idx="288">
                  <c:v>5.5500912441381747</c:v>
                </c:pt>
                <c:pt idx="289">
                  <c:v>5.01991753994837</c:v>
                </c:pt>
                <c:pt idx="290">
                  <c:v>5.0080377338567059</c:v>
                </c:pt>
                <c:pt idx="291">
                  <c:v>5.3746907943107747</c:v>
                </c:pt>
                <c:pt idx="292">
                  <c:v>4.8155188809604903</c:v>
                </c:pt>
                <c:pt idx="293">
                  <c:v>4.2811230846183861</c:v>
                </c:pt>
                <c:pt idx="294">
                  <c:v>3.7960593756987673</c:v>
                </c:pt>
                <c:pt idx="295">
                  <c:v>3.8743996475500779</c:v>
                </c:pt>
                <c:pt idx="296">
                  <c:v>3.3343048295082731</c:v>
                </c:pt>
                <c:pt idx="297">
                  <c:v>3.8602656430235034</c:v>
                </c:pt>
                <c:pt idx="298">
                  <c:v>3.5230103787173754</c:v>
                </c:pt>
                <c:pt idx="299">
                  <c:v>2.9521785850785909</c:v>
                </c:pt>
                <c:pt idx="300">
                  <c:v>2.4684328790640073</c:v>
                </c:pt>
                <c:pt idx="301">
                  <c:v>2.0857617027177335</c:v>
                </c:pt>
                <c:pt idx="302">
                  <c:v>1.7027043547159451</c:v>
                </c:pt>
                <c:pt idx="303">
                  <c:v>1.3871497187156236</c:v>
                </c:pt>
                <c:pt idx="304">
                  <c:v>1.1326680226965653</c:v>
                </c:pt>
                <c:pt idx="305">
                  <c:v>2.0240021845370371</c:v>
                </c:pt>
                <c:pt idx="306">
                  <c:v>2.6256927167345587</c:v>
                </c:pt>
                <c:pt idx="307">
                  <c:v>2.1094987707827428</c:v>
                </c:pt>
                <c:pt idx="308">
                  <c:v>1.6866581913032539</c:v>
                </c:pt>
                <c:pt idx="309">
                  <c:v>2.5934351576056143</c:v>
                </c:pt>
                <c:pt idx="310">
                  <c:v>2.2234484898344733</c:v>
                </c:pt>
                <c:pt idx="311">
                  <c:v>2.9150889356320375</c:v>
                </c:pt>
                <c:pt idx="312">
                  <c:v>3.321884906173354</c:v>
                </c:pt>
                <c:pt idx="313">
                  <c:v>2.9399811312459412</c:v>
                </c:pt>
                <c:pt idx="314">
                  <c:v>2.6498044221670627</c:v>
                </c:pt>
                <c:pt idx="315">
                  <c:v>3.3665083978777974</c:v>
                </c:pt>
                <c:pt idx="316">
                  <c:v>4.7937359433569338</c:v>
                </c:pt>
                <c:pt idx="317">
                  <c:v>4.5524186237593733</c:v>
                </c:pt>
                <c:pt idx="318">
                  <c:v>4.308870863566999</c:v>
                </c:pt>
                <c:pt idx="319">
                  <c:v>1.3980633937248368</c:v>
                </c:pt>
                <c:pt idx="320">
                  <c:v>2.2011932423635843</c:v>
                </c:pt>
                <c:pt idx="321">
                  <c:v>1.8705062060624369</c:v>
                </c:pt>
                <c:pt idx="322">
                  <c:v>3.5706844204818511</c:v>
                </c:pt>
                <c:pt idx="323">
                  <c:v>3.010628287596218</c:v>
                </c:pt>
                <c:pt idx="324">
                  <c:v>2.5252412779633584</c:v>
                </c:pt>
                <c:pt idx="325">
                  <c:v>2.0911157365914264</c:v>
                </c:pt>
                <c:pt idx="326">
                  <c:v>3.7805349160072197</c:v>
                </c:pt>
                <c:pt idx="327">
                  <c:v>4.2378867069748907</c:v>
                </c:pt>
                <c:pt idx="328">
                  <c:v>3.589127617066028</c:v>
                </c:pt>
                <c:pt idx="329">
                  <c:v>4.0028859997303883</c:v>
                </c:pt>
                <c:pt idx="330">
                  <c:v>5.2408243478797418</c:v>
                </c:pt>
                <c:pt idx="331">
                  <c:v>4.7113941331449514</c:v>
                </c:pt>
                <c:pt idx="332">
                  <c:v>4.4191640743033807</c:v>
                </c:pt>
                <c:pt idx="333">
                  <c:v>4.2099490820279355</c:v>
                </c:pt>
                <c:pt idx="334">
                  <c:v>3.980836206815531</c:v>
                </c:pt>
                <c:pt idx="335">
                  <c:v>3.7502891147845174</c:v>
                </c:pt>
                <c:pt idx="336">
                  <c:v>3.5185155983672889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98-4AA4-A329-FF6DACAF1D45}"/>
            </c:ext>
          </c:extLst>
        </c:ser>
        <c:ser>
          <c:idx val="4"/>
          <c:order val="4"/>
          <c:tx>
            <c:strRef>
              <c:f>census!$AK$3</c:f>
              <c:strCache>
                <c:ptCount val="1"/>
                <c:pt idx="0">
                  <c:v>max, Pred. 1 wk. ago</c:v>
                </c:pt>
              </c:strCache>
            </c:strRef>
          </c:tx>
          <c:spPr>
            <a:ln w="25400" cap="rnd">
              <a:solidFill>
                <a:schemeClr val="accent1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circle"/>
            <c:size val="2"/>
            <c:spPr>
              <a:solidFill>
                <a:schemeClr val="accent1">
                  <a:lumMod val="75000"/>
                </a:schemeClr>
              </a:solidFill>
              <a:ln w="317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census!$A$9:$A$386</c15:sqref>
                  </c15:fullRef>
                </c:ext>
              </c:extLst>
              <c:f>(census!$A$38:$A$88,census!$A$101:$A$386)</c:f>
              <c:numCache>
                <c:formatCode>m/d/yy;@</c:formatCode>
                <c:ptCount val="337"/>
                <c:pt idx="0">
                  <c:v>43929</c:v>
                </c:pt>
                <c:pt idx="1">
                  <c:v>43930</c:v>
                </c:pt>
                <c:pt idx="2">
                  <c:v>43931</c:v>
                </c:pt>
                <c:pt idx="3">
                  <c:v>43932</c:v>
                </c:pt>
                <c:pt idx="4">
                  <c:v>43933</c:v>
                </c:pt>
                <c:pt idx="5">
                  <c:v>43934</c:v>
                </c:pt>
                <c:pt idx="6">
                  <c:v>43935</c:v>
                </c:pt>
                <c:pt idx="7">
                  <c:v>43936</c:v>
                </c:pt>
                <c:pt idx="8">
                  <c:v>43937</c:v>
                </c:pt>
                <c:pt idx="9">
                  <c:v>43938</c:v>
                </c:pt>
                <c:pt idx="10">
                  <c:v>43939</c:v>
                </c:pt>
                <c:pt idx="11">
                  <c:v>43940</c:v>
                </c:pt>
                <c:pt idx="12">
                  <c:v>43941</c:v>
                </c:pt>
                <c:pt idx="13">
                  <c:v>43942</c:v>
                </c:pt>
                <c:pt idx="14">
                  <c:v>43943</c:v>
                </c:pt>
                <c:pt idx="15">
                  <c:v>43944</c:v>
                </c:pt>
                <c:pt idx="16">
                  <c:v>43945</c:v>
                </c:pt>
                <c:pt idx="17">
                  <c:v>43946</c:v>
                </c:pt>
                <c:pt idx="18">
                  <c:v>43947</c:v>
                </c:pt>
                <c:pt idx="19">
                  <c:v>43948</c:v>
                </c:pt>
                <c:pt idx="20">
                  <c:v>43949</c:v>
                </c:pt>
                <c:pt idx="21">
                  <c:v>43950</c:v>
                </c:pt>
                <c:pt idx="22">
                  <c:v>43951</c:v>
                </c:pt>
                <c:pt idx="23">
                  <c:v>43952</c:v>
                </c:pt>
                <c:pt idx="24">
                  <c:v>43953</c:v>
                </c:pt>
                <c:pt idx="25">
                  <c:v>43954</c:v>
                </c:pt>
                <c:pt idx="26">
                  <c:v>43955</c:v>
                </c:pt>
                <c:pt idx="27">
                  <c:v>43956</c:v>
                </c:pt>
                <c:pt idx="28">
                  <c:v>43957</c:v>
                </c:pt>
                <c:pt idx="29">
                  <c:v>43958</c:v>
                </c:pt>
                <c:pt idx="30">
                  <c:v>43959</c:v>
                </c:pt>
                <c:pt idx="31">
                  <c:v>43960</c:v>
                </c:pt>
                <c:pt idx="32">
                  <c:v>43961</c:v>
                </c:pt>
                <c:pt idx="33">
                  <c:v>43962</c:v>
                </c:pt>
                <c:pt idx="34">
                  <c:v>43963</c:v>
                </c:pt>
                <c:pt idx="35">
                  <c:v>43964</c:v>
                </c:pt>
                <c:pt idx="36">
                  <c:v>43965</c:v>
                </c:pt>
                <c:pt idx="37">
                  <c:v>43966</c:v>
                </c:pt>
                <c:pt idx="38">
                  <c:v>43967</c:v>
                </c:pt>
                <c:pt idx="39">
                  <c:v>43968</c:v>
                </c:pt>
                <c:pt idx="40">
                  <c:v>43969</c:v>
                </c:pt>
                <c:pt idx="41">
                  <c:v>43970</c:v>
                </c:pt>
                <c:pt idx="42">
                  <c:v>43971</c:v>
                </c:pt>
                <c:pt idx="43">
                  <c:v>43972</c:v>
                </c:pt>
                <c:pt idx="44">
                  <c:v>43973</c:v>
                </c:pt>
                <c:pt idx="45">
                  <c:v>43974</c:v>
                </c:pt>
                <c:pt idx="46">
                  <c:v>43975</c:v>
                </c:pt>
                <c:pt idx="47">
                  <c:v>43976</c:v>
                </c:pt>
                <c:pt idx="48">
                  <c:v>43977</c:v>
                </c:pt>
                <c:pt idx="49">
                  <c:v>43978</c:v>
                </c:pt>
                <c:pt idx="50">
                  <c:v>43979</c:v>
                </c:pt>
                <c:pt idx="51">
                  <c:v>43992</c:v>
                </c:pt>
                <c:pt idx="52">
                  <c:v>43993</c:v>
                </c:pt>
                <c:pt idx="53">
                  <c:v>43994</c:v>
                </c:pt>
                <c:pt idx="54">
                  <c:v>43995</c:v>
                </c:pt>
                <c:pt idx="55">
                  <c:v>43996</c:v>
                </c:pt>
                <c:pt idx="56">
                  <c:v>43997</c:v>
                </c:pt>
                <c:pt idx="57">
                  <c:v>43998</c:v>
                </c:pt>
                <c:pt idx="58">
                  <c:v>43999</c:v>
                </c:pt>
                <c:pt idx="59">
                  <c:v>44000</c:v>
                </c:pt>
                <c:pt idx="60">
                  <c:v>44001</c:v>
                </c:pt>
                <c:pt idx="61">
                  <c:v>44002</c:v>
                </c:pt>
                <c:pt idx="62">
                  <c:v>44003</c:v>
                </c:pt>
                <c:pt idx="63">
                  <c:v>44004</c:v>
                </c:pt>
                <c:pt idx="64">
                  <c:v>44005</c:v>
                </c:pt>
                <c:pt idx="65">
                  <c:v>44006</c:v>
                </c:pt>
                <c:pt idx="66">
                  <c:v>44007</c:v>
                </c:pt>
                <c:pt idx="67">
                  <c:v>44008</c:v>
                </c:pt>
                <c:pt idx="68">
                  <c:v>44009</c:v>
                </c:pt>
                <c:pt idx="69">
                  <c:v>44010</c:v>
                </c:pt>
                <c:pt idx="70">
                  <c:v>44011</c:v>
                </c:pt>
                <c:pt idx="71">
                  <c:v>44012</c:v>
                </c:pt>
                <c:pt idx="72">
                  <c:v>44013</c:v>
                </c:pt>
                <c:pt idx="73">
                  <c:v>44014</c:v>
                </c:pt>
                <c:pt idx="74">
                  <c:v>44015</c:v>
                </c:pt>
                <c:pt idx="75">
                  <c:v>44016</c:v>
                </c:pt>
                <c:pt idx="76">
                  <c:v>44017</c:v>
                </c:pt>
                <c:pt idx="77">
                  <c:v>44018</c:v>
                </c:pt>
                <c:pt idx="78">
                  <c:v>44019</c:v>
                </c:pt>
                <c:pt idx="79">
                  <c:v>44020</c:v>
                </c:pt>
                <c:pt idx="80">
                  <c:v>44021</c:v>
                </c:pt>
                <c:pt idx="81">
                  <c:v>44022</c:v>
                </c:pt>
                <c:pt idx="82">
                  <c:v>44023</c:v>
                </c:pt>
                <c:pt idx="83">
                  <c:v>44024</c:v>
                </c:pt>
                <c:pt idx="84">
                  <c:v>44025</c:v>
                </c:pt>
                <c:pt idx="85">
                  <c:v>44026</c:v>
                </c:pt>
                <c:pt idx="86">
                  <c:v>44027</c:v>
                </c:pt>
                <c:pt idx="87">
                  <c:v>44028</c:v>
                </c:pt>
                <c:pt idx="88">
                  <c:v>44029</c:v>
                </c:pt>
                <c:pt idx="89">
                  <c:v>44030</c:v>
                </c:pt>
                <c:pt idx="90">
                  <c:v>44031</c:v>
                </c:pt>
                <c:pt idx="91">
                  <c:v>44032</c:v>
                </c:pt>
                <c:pt idx="92">
                  <c:v>44033</c:v>
                </c:pt>
                <c:pt idx="93">
                  <c:v>44034</c:v>
                </c:pt>
                <c:pt idx="94">
                  <c:v>44035</c:v>
                </c:pt>
                <c:pt idx="95">
                  <c:v>44036</c:v>
                </c:pt>
                <c:pt idx="96">
                  <c:v>44037</c:v>
                </c:pt>
                <c:pt idx="97">
                  <c:v>44038</c:v>
                </c:pt>
                <c:pt idx="98">
                  <c:v>44039</c:v>
                </c:pt>
                <c:pt idx="99">
                  <c:v>44040</c:v>
                </c:pt>
                <c:pt idx="100">
                  <c:v>44041</c:v>
                </c:pt>
                <c:pt idx="101">
                  <c:v>44042</c:v>
                </c:pt>
                <c:pt idx="102">
                  <c:v>44043</c:v>
                </c:pt>
                <c:pt idx="103">
                  <c:v>44044</c:v>
                </c:pt>
                <c:pt idx="104">
                  <c:v>44045</c:v>
                </c:pt>
                <c:pt idx="105">
                  <c:v>44046</c:v>
                </c:pt>
                <c:pt idx="106">
                  <c:v>44047</c:v>
                </c:pt>
                <c:pt idx="107">
                  <c:v>44048</c:v>
                </c:pt>
                <c:pt idx="108">
                  <c:v>44049</c:v>
                </c:pt>
                <c:pt idx="109">
                  <c:v>44050</c:v>
                </c:pt>
                <c:pt idx="110">
                  <c:v>44051</c:v>
                </c:pt>
                <c:pt idx="111">
                  <c:v>44052</c:v>
                </c:pt>
                <c:pt idx="112">
                  <c:v>44053</c:v>
                </c:pt>
                <c:pt idx="113">
                  <c:v>44054</c:v>
                </c:pt>
                <c:pt idx="114">
                  <c:v>44055</c:v>
                </c:pt>
                <c:pt idx="115">
                  <c:v>44056</c:v>
                </c:pt>
                <c:pt idx="116">
                  <c:v>44057</c:v>
                </c:pt>
                <c:pt idx="117">
                  <c:v>44058</c:v>
                </c:pt>
                <c:pt idx="118">
                  <c:v>44059</c:v>
                </c:pt>
                <c:pt idx="119">
                  <c:v>44060</c:v>
                </c:pt>
                <c:pt idx="120">
                  <c:v>44061</c:v>
                </c:pt>
                <c:pt idx="121">
                  <c:v>44062</c:v>
                </c:pt>
                <c:pt idx="122">
                  <c:v>44063</c:v>
                </c:pt>
                <c:pt idx="123">
                  <c:v>44064</c:v>
                </c:pt>
                <c:pt idx="124">
                  <c:v>44065</c:v>
                </c:pt>
                <c:pt idx="125">
                  <c:v>44066</c:v>
                </c:pt>
                <c:pt idx="126">
                  <c:v>44067</c:v>
                </c:pt>
                <c:pt idx="127">
                  <c:v>44068</c:v>
                </c:pt>
                <c:pt idx="128">
                  <c:v>44069</c:v>
                </c:pt>
                <c:pt idx="129">
                  <c:v>44070</c:v>
                </c:pt>
                <c:pt idx="130">
                  <c:v>44071</c:v>
                </c:pt>
                <c:pt idx="131">
                  <c:v>44072</c:v>
                </c:pt>
                <c:pt idx="132">
                  <c:v>44073</c:v>
                </c:pt>
                <c:pt idx="133">
                  <c:v>44074</c:v>
                </c:pt>
                <c:pt idx="134">
                  <c:v>44075</c:v>
                </c:pt>
                <c:pt idx="135">
                  <c:v>44076</c:v>
                </c:pt>
                <c:pt idx="136">
                  <c:v>44077</c:v>
                </c:pt>
                <c:pt idx="137">
                  <c:v>44078</c:v>
                </c:pt>
                <c:pt idx="138">
                  <c:v>44079</c:v>
                </c:pt>
                <c:pt idx="139">
                  <c:v>44080</c:v>
                </c:pt>
                <c:pt idx="140">
                  <c:v>44081</c:v>
                </c:pt>
                <c:pt idx="141">
                  <c:v>44082</c:v>
                </c:pt>
                <c:pt idx="142">
                  <c:v>44083</c:v>
                </c:pt>
                <c:pt idx="143">
                  <c:v>44084</c:v>
                </c:pt>
                <c:pt idx="144">
                  <c:v>44085</c:v>
                </c:pt>
                <c:pt idx="145">
                  <c:v>44086</c:v>
                </c:pt>
                <c:pt idx="146">
                  <c:v>44087</c:v>
                </c:pt>
                <c:pt idx="147">
                  <c:v>44088</c:v>
                </c:pt>
                <c:pt idx="148">
                  <c:v>44089</c:v>
                </c:pt>
                <c:pt idx="149">
                  <c:v>44090</c:v>
                </c:pt>
                <c:pt idx="150">
                  <c:v>44091</c:v>
                </c:pt>
                <c:pt idx="151">
                  <c:v>44092</c:v>
                </c:pt>
                <c:pt idx="152">
                  <c:v>44093</c:v>
                </c:pt>
                <c:pt idx="153">
                  <c:v>44094</c:v>
                </c:pt>
                <c:pt idx="154">
                  <c:v>44095</c:v>
                </c:pt>
                <c:pt idx="155">
                  <c:v>44096</c:v>
                </c:pt>
                <c:pt idx="156">
                  <c:v>44097</c:v>
                </c:pt>
                <c:pt idx="157">
                  <c:v>44098</c:v>
                </c:pt>
                <c:pt idx="158">
                  <c:v>44099</c:v>
                </c:pt>
                <c:pt idx="159">
                  <c:v>44100</c:v>
                </c:pt>
                <c:pt idx="160">
                  <c:v>44101</c:v>
                </c:pt>
                <c:pt idx="161">
                  <c:v>44102</c:v>
                </c:pt>
                <c:pt idx="162">
                  <c:v>44103</c:v>
                </c:pt>
                <c:pt idx="163">
                  <c:v>44104</c:v>
                </c:pt>
                <c:pt idx="164">
                  <c:v>44105</c:v>
                </c:pt>
                <c:pt idx="165">
                  <c:v>44106</c:v>
                </c:pt>
                <c:pt idx="166">
                  <c:v>44107</c:v>
                </c:pt>
                <c:pt idx="167">
                  <c:v>44108</c:v>
                </c:pt>
                <c:pt idx="168">
                  <c:v>44109</c:v>
                </c:pt>
                <c:pt idx="169">
                  <c:v>44110</c:v>
                </c:pt>
                <c:pt idx="170">
                  <c:v>44111</c:v>
                </c:pt>
                <c:pt idx="171">
                  <c:v>44112</c:v>
                </c:pt>
                <c:pt idx="172">
                  <c:v>44113</c:v>
                </c:pt>
                <c:pt idx="173">
                  <c:v>44114</c:v>
                </c:pt>
                <c:pt idx="174">
                  <c:v>44115</c:v>
                </c:pt>
                <c:pt idx="175">
                  <c:v>44116</c:v>
                </c:pt>
                <c:pt idx="176">
                  <c:v>44117</c:v>
                </c:pt>
                <c:pt idx="177">
                  <c:v>44118</c:v>
                </c:pt>
                <c:pt idx="178">
                  <c:v>44119</c:v>
                </c:pt>
                <c:pt idx="179">
                  <c:v>44120</c:v>
                </c:pt>
                <c:pt idx="180">
                  <c:v>44121</c:v>
                </c:pt>
                <c:pt idx="181">
                  <c:v>44122</c:v>
                </c:pt>
                <c:pt idx="182">
                  <c:v>44123</c:v>
                </c:pt>
                <c:pt idx="183">
                  <c:v>44124</c:v>
                </c:pt>
                <c:pt idx="184">
                  <c:v>44125</c:v>
                </c:pt>
                <c:pt idx="185">
                  <c:v>44126</c:v>
                </c:pt>
                <c:pt idx="186">
                  <c:v>44127</c:v>
                </c:pt>
                <c:pt idx="187">
                  <c:v>44128</c:v>
                </c:pt>
                <c:pt idx="188">
                  <c:v>44129</c:v>
                </c:pt>
                <c:pt idx="189">
                  <c:v>44130</c:v>
                </c:pt>
                <c:pt idx="190">
                  <c:v>44131</c:v>
                </c:pt>
                <c:pt idx="191">
                  <c:v>44132</c:v>
                </c:pt>
                <c:pt idx="192">
                  <c:v>44133</c:v>
                </c:pt>
                <c:pt idx="193">
                  <c:v>44134</c:v>
                </c:pt>
                <c:pt idx="194">
                  <c:v>44135</c:v>
                </c:pt>
                <c:pt idx="195">
                  <c:v>44136</c:v>
                </c:pt>
                <c:pt idx="196">
                  <c:v>44137</c:v>
                </c:pt>
                <c:pt idx="197">
                  <c:v>44138</c:v>
                </c:pt>
                <c:pt idx="198">
                  <c:v>44139</c:v>
                </c:pt>
                <c:pt idx="199">
                  <c:v>44140</c:v>
                </c:pt>
                <c:pt idx="200">
                  <c:v>44141</c:v>
                </c:pt>
                <c:pt idx="201">
                  <c:v>44142</c:v>
                </c:pt>
                <c:pt idx="202">
                  <c:v>44143</c:v>
                </c:pt>
                <c:pt idx="203">
                  <c:v>44144</c:v>
                </c:pt>
                <c:pt idx="204">
                  <c:v>44145</c:v>
                </c:pt>
                <c:pt idx="205">
                  <c:v>44146</c:v>
                </c:pt>
                <c:pt idx="206">
                  <c:v>44147</c:v>
                </c:pt>
                <c:pt idx="207">
                  <c:v>44148</c:v>
                </c:pt>
                <c:pt idx="208">
                  <c:v>44149</c:v>
                </c:pt>
                <c:pt idx="209">
                  <c:v>44150</c:v>
                </c:pt>
                <c:pt idx="210">
                  <c:v>44151</c:v>
                </c:pt>
                <c:pt idx="211">
                  <c:v>44152</c:v>
                </c:pt>
                <c:pt idx="212">
                  <c:v>44153</c:v>
                </c:pt>
                <c:pt idx="213">
                  <c:v>44154</c:v>
                </c:pt>
                <c:pt idx="214">
                  <c:v>44155</c:v>
                </c:pt>
                <c:pt idx="215">
                  <c:v>44156</c:v>
                </c:pt>
                <c:pt idx="216">
                  <c:v>44157</c:v>
                </c:pt>
                <c:pt idx="217">
                  <c:v>44158</c:v>
                </c:pt>
                <c:pt idx="218">
                  <c:v>44159</c:v>
                </c:pt>
                <c:pt idx="219">
                  <c:v>44160</c:v>
                </c:pt>
                <c:pt idx="220">
                  <c:v>44161</c:v>
                </c:pt>
                <c:pt idx="221">
                  <c:v>44162</c:v>
                </c:pt>
                <c:pt idx="222">
                  <c:v>44163</c:v>
                </c:pt>
                <c:pt idx="223">
                  <c:v>44164</c:v>
                </c:pt>
                <c:pt idx="224">
                  <c:v>44165</c:v>
                </c:pt>
                <c:pt idx="225">
                  <c:v>44166</c:v>
                </c:pt>
                <c:pt idx="226">
                  <c:v>44167</c:v>
                </c:pt>
                <c:pt idx="227">
                  <c:v>44168</c:v>
                </c:pt>
                <c:pt idx="228">
                  <c:v>44169</c:v>
                </c:pt>
                <c:pt idx="229">
                  <c:v>44170</c:v>
                </c:pt>
                <c:pt idx="230">
                  <c:v>44171</c:v>
                </c:pt>
                <c:pt idx="231">
                  <c:v>44172</c:v>
                </c:pt>
                <c:pt idx="232">
                  <c:v>44173</c:v>
                </c:pt>
                <c:pt idx="233">
                  <c:v>44174</c:v>
                </c:pt>
                <c:pt idx="234">
                  <c:v>44175</c:v>
                </c:pt>
                <c:pt idx="235">
                  <c:v>44176</c:v>
                </c:pt>
                <c:pt idx="236">
                  <c:v>44177</c:v>
                </c:pt>
                <c:pt idx="237">
                  <c:v>44178</c:v>
                </c:pt>
                <c:pt idx="238">
                  <c:v>44179</c:v>
                </c:pt>
                <c:pt idx="239">
                  <c:v>44180</c:v>
                </c:pt>
                <c:pt idx="240">
                  <c:v>44181</c:v>
                </c:pt>
                <c:pt idx="241">
                  <c:v>44182</c:v>
                </c:pt>
                <c:pt idx="242">
                  <c:v>44183</c:v>
                </c:pt>
                <c:pt idx="243">
                  <c:v>44184</c:v>
                </c:pt>
                <c:pt idx="244">
                  <c:v>44185</c:v>
                </c:pt>
                <c:pt idx="245">
                  <c:v>44186</c:v>
                </c:pt>
                <c:pt idx="246">
                  <c:v>44187</c:v>
                </c:pt>
                <c:pt idx="247">
                  <c:v>44188</c:v>
                </c:pt>
                <c:pt idx="248">
                  <c:v>44189</c:v>
                </c:pt>
                <c:pt idx="249">
                  <c:v>44190</c:v>
                </c:pt>
                <c:pt idx="250">
                  <c:v>44191</c:v>
                </c:pt>
                <c:pt idx="251">
                  <c:v>44192</c:v>
                </c:pt>
                <c:pt idx="252">
                  <c:v>44193</c:v>
                </c:pt>
                <c:pt idx="253">
                  <c:v>44194</c:v>
                </c:pt>
                <c:pt idx="254">
                  <c:v>44195</c:v>
                </c:pt>
                <c:pt idx="255">
                  <c:v>44196</c:v>
                </c:pt>
                <c:pt idx="256">
                  <c:v>44197</c:v>
                </c:pt>
                <c:pt idx="257">
                  <c:v>44198</c:v>
                </c:pt>
                <c:pt idx="258">
                  <c:v>44199</c:v>
                </c:pt>
                <c:pt idx="259">
                  <c:v>44200</c:v>
                </c:pt>
                <c:pt idx="260">
                  <c:v>44201</c:v>
                </c:pt>
                <c:pt idx="261">
                  <c:v>44202</c:v>
                </c:pt>
                <c:pt idx="262">
                  <c:v>44203</c:v>
                </c:pt>
                <c:pt idx="263">
                  <c:v>44204</c:v>
                </c:pt>
                <c:pt idx="264">
                  <c:v>44205</c:v>
                </c:pt>
                <c:pt idx="265">
                  <c:v>44206</c:v>
                </c:pt>
                <c:pt idx="266">
                  <c:v>44207</c:v>
                </c:pt>
                <c:pt idx="267">
                  <c:v>44208</c:v>
                </c:pt>
                <c:pt idx="268">
                  <c:v>44209</c:v>
                </c:pt>
                <c:pt idx="269">
                  <c:v>44210</c:v>
                </c:pt>
                <c:pt idx="270">
                  <c:v>44211</c:v>
                </c:pt>
                <c:pt idx="271">
                  <c:v>44212</c:v>
                </c:pt>
                <c:pt idx="272">
                  <c:v>44213</c:v>
                </c:pt>
                <c:pt idx="273">
                  <c:v>44214</c:v>
                </c:pt>
                <c:pt idx="274">
                  <c:v>44215</c:v>
                </c:pt>
                <c:pt idx="275">
                  <c:v>44216</c:v>
                </c:pt>
                <c:pt idx="276">
                  <c:v>44217</c:v>
                </c:pt>
                <c:pt idx="277">
                  <c:v>44218</c:v>
                </c:pt>
                <c:pt idx="278">
                  <c:v>44219</c:v>
                </c:pt>
                <c:pt idx="279">
                  <c:v>44220</c:v>
                </c:pt>
                <c:pt idx="280">
                  <c:v>44221</c:v>
                </c:pt>
                <c:pt idx="281">
                  <c:v>44222</c:v>
                </c:pt>
                <c:pt idx="282">
                  <c:v>44223</c:v>
                </c:pt>
                <c:pt idx="283">
                  <c:v>44224</c:v>
                </c:pt>
                <c:pt idx="284">
                  <c:v>44225</c:v>
                </c:pt>
                <c:pt idx="285">
                  <c:v>44226</c:v>
                </c:pt>
                <c:pt idx="286">
                  <c:v>44227</c:v>
                </c:pt>
                <c:pt idx="287">
                  <c:v>44228</c:v>
                </c:pt>
                <c:pt idx="288">
                  <c:v>44229</c:v>
                </c:pt>
                <c:pt idx="289">
                  <c:v>44230</c:v>
                </c:pt>
                <c:pt idx="290">
                  <c:v>44231</c:v>
                </c:pt>
                <c:pt idx="291">
                  <c:v>44232</c:v>
                </c:pt>
                <c:pt idx="292">
                  <c:v>44233</c:v>
                </c:pt>
                <c:pt idx="293">
                  <c:v>44234</c:v>
                </c:pt>
                <c:pt idx="294">
                  <c:v>44235</c:v>
                </c:pt>
                <c:pt idx="295">
                  <c:v>44236</c:v>
                </c:pt>
                <c:pt idx="296">
                  <c:v>44237</c:v>
                </c:pt>
                <c:pt idx="297">
                  <c:v>44238</c:v>
                </c:pt>
                <c:pt idx="298">
                  <c:v>44239</c:v>
                </c:pt>
                <c:pt idx="299">
                  <c:v>44240</c:v>
                </c:pt>
                <c:pt idx="300">
                  <c:v>44241</c:v>
                </c:pt>
                <c:pt idx="301">
                  <c:v>44242</c:v>
                </c:pt>
                <c:pt idx="302">
                  <c:v>44243</c:v>
                </c:pt>
                <c:pt idx="303">
                  <c:v>44244</c:v>
                </c:pt>
                <c:pt idx="304">
                  <c:v>44245</c:v>
                </c:pt>
                <c:pt idx="305">
                  <c:v>44246</c:v>
                </c:pt>
                <c:pt idx="306">
                  <c:v>44247</c:v>
                </c:pt>
                <c:pt idx="307">
                  <c:v>44248</c:v>
                </c:pt>
                <c:pt idx="308">
                  <c:v>44249</c:v>
                </c:pt>
                <c:pt idx="309">
                  <c:v>44250</c:v>
                </c:pt>
                <c:pt idx="310">
                  <c:v>44251</c:v>
                </c:pt>
                <c:pt idx="311">
                  <c:v>44252</c:v>
                </c:pt>
                <c:pt idx="312">
                  <c:v>44253</c:v>
                </c:pt>
                <c:pt idx="313">
                  <c:v>44254</c:v>
                </c:pt>
                <c:pt idx="314">
                  <c:v>44255</c:v>
                </c:pt>
                <c:pt idx="315">
                  <c:v>44256</c:v>
                </c:pt>
                <c:pt idx="316">
                  <c:v>44257</c:v>
                </c:pt>
                <c:pt idx="317">
                  <c:v>44258</c:v>
                </c:pt>
                <c:pt idx="318">
                  <c:v>44259</c:v>
                </c:pt>
                <c:pt idx="319">
                  <c:v>44260</c:v>
                </c:pt>
                <c:pt idx="320">
                  <c:v>44261</c:v>
                </c:pt>
                <c:pt idx="321">
                  <c:v>44262</c:v>
                </c:pt>
                <c:pt idx="322">
                  <c:v>44263</c:v>
                </c:pt>
                <c:pt idx="323">
                  <c:v>44264</c:v>
                </c:pt>
                <c:pt idx="324">
                  <c:v>44265</c:v>
                </c:pt>
                <c:pt idx="325">
                  <c:v>44266</c:v>
                </c:pt>
                <c:pt idx="326">
                  <c:v>44267</c:v>
                </c:pt>
                <c:pt idx="327">
                  <c:v>44268</c:v>
                </c:pt>
                <c:pt idx="328">
                  <c:v>44269</c:v>
                </c:pt>
                <c:pt idx="329">
                  <c:v>44270</c:v>
                </c:pt>
                <c:pt idx="330">
                  <c:v>44271</c:v>
                </c:pt>
                <c:pt idx="331">
                  <c:v>44272</c:v>
                </c:pt>
                <c:pt idx="332">
                  <c:v>44273</c:v>
                </c:pt>
                <c:pt idx="333">
                  <c:v>44274</c:v>
                </c:pt>
                <c:pt idx="334">
                  <c:v>44275</c:v>
                </c:pt>
                <c:pt idx="335">
                  <c:v>44276</c:v>
                </c:pt>
                <c:pt idx="336">
                  <c:v>44277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census!$AK$9:$AK$386</c15:sqref>
                  </c15:fullRef>
                </c:ext>
              </c:extLst>
              <c:f>(census!$AK$38:$AK$88,census!$AK$101:$AK$386)</c:f>
              <c:numCache>
                <c:formatCode>0</c:formatCode>
                <c:ptCount val="337"/>
                <c:pt idx="4">
                  <c:v>17</c:v>
                </c:pt>
                <c:pt idx="5">
                  <c:v>17</c:v>
                </c:pt>
                <c:pt idx="6">
                  <c:v>18</c:v>
                </c:pt>
                <c:pt idx="7">
                  <c:v>26</c:v>
                </c:pt>
                <c:pt idx="8">
                  <c:v>29</c:v>
                </c:pt>
                <c:pt idx="9">
                  <c:v>30</c:v>
                </c:pt>
                <c:pt idx="10">
                  <c:v>29</c:v>
                </c:pt>
                <c:pt idx="11">
                  <c:v>26</c:v>
                </c:pt>
                <c:pt idx="12">
                  <c:v>25</c:v>
                </c:pt>
                <c:pt idx="13">
                  <c:v>33</c:v>
                </c:pt>
                <c:pt idx="14">
                  <c:v>31</c:v>
                </c:pt>
                <c:pt idx="15">
                  <c:v>28</c:v>
                </c:pt>
                <c:pt idx="16">
                  <c:v>25</c:v>
                </c:pt>
                <c:pt idx="17">
                  <c:v>23</c:v>
                </c:pt>
                <c:pt idx="18">
                  <c:v>27</c:v>
                </c:pt>
                <c:pt idx="19">
                  <c:v>26</c:v>
                </c:pt>
                <c:pt idx="20">
                  <c:v>27</c:v>
                </c:pt>
                <c:pt idx="21">
                  <c:v>31</c:v>
                </c:pt>
                <c:pt idx="22">
                  <c:v>32</c:v>
                </c:pt>
                <c:pt idx="23">
                  <c:v>29</c:v>
                </c:pt>
                <c:pt idx="24">
                  <c:v>30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  <c:pt idx="28">
                  <c:v>30</c:v>
                </c:pt>
                <c:pt idx="29">
                  <c:v>31</c:v>
                </c:pt>
                <c:pt idx="30">
                  <c:v>34</c:v>
                </c:pt>
                <c:pt idx="31">
                  <c:v>34</c:v>
                </c:pt>
                <c:pt idx="32">
                  <c:v>32</c:v>
                </c:pt>
                <c:pt idx="33">
                  <c:v>32</c:v>
                </c:pt>
                <c:pt idx="34">
                  <c:v>30</c:v>
                </c:pt>
                <c:pt idx="35">
                  <c:v>31</c:v>
                </c:pt>
                <c:pt idx="36">
                  <c:v>33</c:v>
                </c:pt>
                <c:pt idx="37">
                  <c:v>36</c:v>
                </c:pt>
                <c:pt idx="38">
                  <c:v>35</c:v>
                </c:pt>
                <c:pt idx="39">
                  <c:v>30</c:v>
                </c:pt>
                <c:pt idx="40">
                  <c:v>29</c:v>
                </c:pt>
                <c:pt idx="41">
                  <c:v>29</c:v>
                </c:pt>
                <c:pt idx="42">
                  <c:v>29</c:v>
                </c:pt>
                <c:pt idx="43">
                  <c:v>23</c:v>
                </c:pt>
                <c:pt idx="44">
                  <c:v>23</c:v>
                </c:pt>
                <c:pt idx="45">
                  <c:v>20</c:v>
                </c:pt>
                <c:pt idx="46">
                  <c:v>20</c:v>
                </c:pt>
                <c:pt idx="47">
                  <c:v>21</c:v>
                </c:pt>
                <c:pt idx="48">
                  <c:v>21</c:v>
                </c:pt>
                <c:pt idx="49">
                  <c:v>20</c:v>
                </c:pt>
                <c:pt idx="50">
                  <c:v>17</c:v>
                </c:pt>
                <c:pt idx="51">
                  <c:v>12</c:v>
                </c:pt>
                <c:pt idx="52">
                  <c:v>12</c:v>
                </c:pt>
                <c:pt idx="53">
                  <c:v>10</c:v>
                </c:pt>
                <c:pt idx="54">
                  <c:v>10</c:v>
                </c:pt>
                <c:pt idx="55">
                  <c:v>9</c:v>
                </c:pt>
                <c:pt idx="56">
                  <c:v>7</c:v>
                </c:pt>
                <c:pt idx="57">
                  <c:v>7</c:v>
                </c:pt>
                <c:pt idx="58">
                  <c:v>8</c:v>
                </c:pt>
                <c:pt idx="59">
                  <c:v>9</c:v>
                </c:pt>
                <c:pt idx="60">
                  <c:v>7</c:v>
                </c:pt>
                <c:pt idx="61">
                  <c:v>7</c:v>
                </c:pt>
                <c:pt idx="62">
                  <c:v>6</c:v>
                </c:pt>
                <c:pt idx="63">
                  <c:v>8</c:v>
                </c:pt>
                <c:pt idx="64">
                  <c:v>9</c:v>
                </c:pt>
                <c:pt idx="65">
                  <c:v>9</c:v>
                </c:pt>
                <c:pt idx="66">
                  <c:v>10</c:v>
                </c:pt>
                <c:pt idx="67">
                  <c:v>9</c:v>
                </c:pt>
                <c:pt idx="68">
                  <c:v>9</c:v>
                </c:pt>
                <c:pt idx="69">
                  <c:v>9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9</c:v>
                </c:pt>
                <c:pt idx="75">
                  <c:v>8</c:v>
                </c:pt>
                <c:pt idx="76">
                  <c:v>9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7</c:v>
                </c:pt>
                <c:pt idx="81">
                  <c:v>8</c:v>
                </c:pt>
                <c:pt idx="82">
                  <c:v>8</c:v>
                </c:pt>
                <c:pt idx="83">
                  <c:v>7</c:v>
                </c:pt>
                <c:pt idx="84">
                  <c:v>6</c:v>
                </c:pt>
                <c:pt idx="85">
                  <c:v>6</c:v>
                </c:pt>
                <c:pt idx="86">
                  <c:v>5</c:v>
                </c:pt>
                <c:pt idx="87">
                  <c:v>9</c:v>
                </c:pt>
                <c:pt idx="88">
                  <c:v>8</c:v>
                </c:pt>
                <c:pt idx="89">
                  <c:v>9</c:v>
                </c:pt>
                <c:pt idx="90">
                  <c:v>9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9</c:v>
                </c:pt>
                <c:pt idx="95">
                  <c:v>9</c:v>
                </c:pt>
                <c:pt idx="96">
                  <c:v>10</c:v>
                </c:pt>
                <c:pt idx="97">
                  <c:v>9</c:v>
                </c:pt>
                <c:pt idx="98">
                  <c:v>6</c:v>
                </c:pt>
                <c:pt idx="99">
                  <c:v>6</c:v>
                </c:pt>
                <c:pt idx="100">
                  <c:v>6</c:v>
                </c:pt>
                <c:pt idx="101">
                  <c:v>7</c:v>
                </c:pt>
                <c:pt idx="102">
                  <c:v>7</c:v>
                </c:pt>
                <c:pt idx="103">
                  <c:v>8</c:v>
                </c:pt>
                <c:pt idx="104">
                  <c:v>8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6</c:v>
                </c:pt>
                <c:pt idx="109">
                  <c:v>6</c:v>
                </c:pt>
                <c:pt idx="110">
                  <c:v>7</c:v>
                </c:pt>
                <c:pt idx="111">
                  <c:v>6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5</c:v>
                </c:pt>
                <c:pt idx="116">
                  <c:v>4</c:v>
                </c:pt>
                <c:pt idx="117">
                  <c:v>4</c:v>
                </c:pt>
                <c:pt idx="118">
                  <c:v>5</c:v>
                </c:pt>
                <c:pt idx="119">
                  <c:v>6</c:v>
                </c:pt>
                <c:pt idx="120">
                  <c:v>6</c:v>
                </c:pt>
                <c:pt idx="121">
                  <c:v>6</c:v>
                </c:pt>
                <c:pt idx="122">
                  <c:v>6.8680377010810307</c:v>
                </c:pt>
                <c:pt idx="123">
                  <c:v>7.685121723987324</c:v>
                </c:pt>
                <c:pt idx="124">
                  <c:v>7.4759948971928116</c:v>
                </c:pt>
                <c:pt idx="125">
                  <c:v>8.268136286783708</c:v>
                </c:pt>
                <c:pt idx="126">
                  <c:v>6.9273247690107862</c:v>
                </c:pt>
                <c:pt idx="127">
                  <c:v>7.7648109177441116</c:v>
                </c:pt>
                <c:pt idx="128">
                  <c:v>7.6068231332963654</c:v>
                </c:pt>
                <c:pt idx="129">
                  <c:v>4.2951816776679967</c:v>
                </c:pt>
                <c:pt idx="130">
                  <c:v>4.2352815327905793</c:v>
                </c:pt>
                <c:pt idx="131">
                  <c:v>5.1742479228067451</c:v>
                </c:pt>
                <c:pt idx="132">
                  <c:v>5.0971976028198132</c:v>
                </c:pt>
                <c:pt idx="133">
                  <c:v>6</c:v>
                </c:pt>
                <c:pt idx="134">
                  <c:v>6</c:v>
                </c:pt>
                <c:pt idx="135">
                  <c:v>6</c:v>
                </c:pt>
                <c:pt idx="136">
                  <c:v>5</c:v>
                </c:pt>
                <c:pt idx="137">
                  <c:v>5</c:v>
                </c:pt>
                <c:pt idx="138">
                  <c:v>6</c:v>
                </c:pt>
                <c:pt idx="139">
                  <c:v>6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 formatCode="#,##0">
                  <c:v>1.5905398955737089</c:v>
                </c:pt>
                <c:pt idx="144" formatCode="#,##0">
                  <c:v>1.5250970193527527</c:v>
                </c:pt>
                <c:pt idx="145" formatCode="#,##0">
                  <c:v>1.4609826595767241</c:v>
                </c:pt>
                <c:pt idx="146" formatCode="#,##0">
                  <c:v>2.3982284411254637</c:v>
                </c:pt>
                <c:pt idx="147" formatCode="#,##0">
                  <c:v>2.2929769059212668</c:v>
                </c:pt>
                <c:pt idx="148" formatCode="#,##0">
                  <c:v>3</c:v>
                </c:pt>
                <c:pt idx="149">
                  <c:v>3</c:v>
                </c:pt>
                <c:pt idx="150">
                  <c:v>5.4015829455187694</c:v>
                </c:pt>
                <c:pt idx="151">
                  <c:v>5.997956283378163</c:v>
                </c:pt>
                <c:pt idx="152">
                  <c:v>5.5400230955277001</c:v>
                </c:pt>
                <c:pt idx="153">
                  <c:v>6.1078572663219699</c:v>
                </c:pt>
                <c:pt idx="154">
                  <c:v>3.6482294760724816</c:v>
                </c:pt>
                <c:pt idx="155">
                  <c:v>3.3515583987249502</c:v>
                </c:pt>
                <c:pt idx="156">
                  <c:v>3.0730874604316383</c:v>
                </c:pt>
                <c:pt idx="157">
                  <c:v>3.812203106520851</c:v>
                </c:pt>
                <c:pt idx="158">
                  <c:v>3.4815373892628765</c:v>
                </c:pt>
                <c:pt idx="159">
                  <c:v>4.1729883280482989</c:v>
                </c:pt>
                <c:pt idx="160">
                  <c:v>4</c:v>
                </c:pt>
                <c:pt idx="161">
                  <c:v>2.9631682690591612</c:v>
                </c:pt>
                <c:pt idx="162">
                  <c:v>2.6681432078403038</c:v>
                </c:pt>
                <c:pt idx="163">
                  <c:v>2.3936370003567995</c:v>
                </c:pt>
                <c:pt idx="164">
                  <c:v>2.1391639694863693</c:v>
                </c:pt>
                <c:pt idx="165">
                  <c:v>1.9041639019232275</c:v>
                </c:pt>
                <c:pt idx="166">
                  <c:v>2.6880072131174972</c:v>
                </c:pt>
                <c:pt idx="167">
                  <c:v>2</c:v>
                </c:pt>
                <c:pt idx="168">
                  <c:v>4.790696762588408</c:v>
                </c:pt>
                <c:pt idx="169">
                  <c:v>5.3461505839190346</c:v>
                </c:pt>
                <c:pt idx="170">
                  <c:v>4.839277286472079</c:v>
                </c:pt>
                <c:pt idx="171">
                  <c:v>5.3704868327383704</c:v>
                </c:pt>
                <c:pt idx="172">
                  <c:v>4.8389272716514711</c:v>
                </c:pt>
                <c:pt idx="173">
                  <c:v>4.3521220997444265</c:v>
                </c:pt>
                <c:pt idx="174">
                  <c:v>4.9071190165331862</c:v>
                </c:pt>
                <c:pt idx="175">
                  <c:v>4.9620522006098318</c:v>
                </c:pt>
                <c:pt idx="176">
                  <c:v>4.7107163564353884</c:v>
                </c:pt>
                <c:pt idx="177">
                  <c:v>5.4641575634764887</c:v>
                </c:pt>
                <c:pt idx="178">
                  <c:v>5.2141651906274209</c:v>
                </c:pt>
                <c:pt idx="179">
                  <c:v>4.9676584668127584</c:v>
                </c:pt>
                <c:pt idx="180">
                  <c:v>5.7249772561979633</c:v>
                </c:pt>
                <c:pt idx="181">
                  <c:v>5.435976733870735</c:v>
                </c:pt>
                <c:pt idx="182">
                  <c:v>8.3226097364417839</c:v>
                </c:pt>
                <c:pt idx="183">
                  <c:v>7.881639450905749</c:v>
                </c:pt>
                <c:pt idx="184">
                  <c:v>8.5157939474789899</c:v>
                </c:pt>
                <c:pt idx="185">
                  <c:v>9.1073365732689613</c:v>
                </c:pt>
                <c:pt idx="186">
                  <c:v>8.7773761799955032</c:v>
                </c:pt>
                <c:pt idx="187">
                  <c:v>9.4487701136599593</c:v>
                </c:pt>
                <c:pt idx="188">
                  <c:v>10.08323711698119</c:v>
                </c:pt>
                <c:pt idx="189">
                  <c:v>10.79954377703797</c:v>
                </c:pt>
                <c:pt idx="190">
                  <c:v>11.146463574544338</c:v>
                </c:pt>
                <c:pt idx="191">
                  <c:v>11.44993546188245</c:v>
                </c:pt>
                <c:pt idx="192">
                  <c:v>11.710594060295254</c:v>
                </c:pt>
                <c:pt idx="193">
                  <c:v>12.007286373927956</c:v>
                </c:pt>
                <c:pt idx="194">
                  <c:v>12.262122580564991</c:v>
                </c:pt>
                <c:pt idx="195">
                  <c:v>12.475777872137703</c:v>
                </c:pt>
                <c:pt idx="196">
                  <c:v>9.4434605931370736</c:v>
                </c:pt>
                <c:pt idx="197">
                  <c:v>9.7632579276908196</c:v>
                </c:pt>
                <c:pt idx="198">
                  <c:v>11.04473282398043</c:v>
                </c:pt>
                <c:pt idx="199">
                  <c:v>6.3513804913236305</c:v>
                </c:pt>
                <c:pt idx="200">
                  <c:v>7.7621424329926221</c:v>
                </c:pt>
                <c:pt idx="201">
                  <c:v>7.01801947158524</c:v>
                </c:pt>
                <c:pt idx="202">
                  <c:v>7.3617951139935478</c:v>
                </c:pt>
                <c:pt idx="203">
                  <c:v>6.3481162997328644</c:v>
                </c:pt>
                <c:pt idx="204">
                  <c:v>7.7957774196070675</c:v>
                </c:pt>
                <c:pt idx="205">
                  <c:v>8.1027343935914935</c:v>
                </c:pt>
                <c:pt idx="206">
                  <c:v>6.592327663422715</c:v>
                </c:pt>
                <c:pt idx="207">
                  <c:v>6.9673587420261986</c:v>
                </c:pt>
                <c:pt idx="208">
                  <c:v>8.2924767582814027</c:v>
                </c:pt>
                <c:pt idx="209">
                  <c:v>10.507831915999184</c:v>
                </c:pt>
                <c:pt idx="210">
                  <c:v>9.8423366899808258</c:v>
                </c:pt>
                <c:pt idx="211">
                  <c:v>9.5948011741316428</c:v>
                </c:pt>
                <c:pt idx="212">
                  <c:v>9.3909538942601802</c:v>
                </c:pt>
                <c:pt idx="213">
                  <c:v>12.900741363490187</c:v>
                </c:pt>
                <c:pt idx="214">
                  <c:v>12.565959522132845</c:v>
                </c:pt>
                <c:pt idx="215">
                  <c:v>13.22391865637416</c:v>
                </c:pt>
                <c:pt idx="216">
                  <c:v>13.876199948092262</c:v>
                </c:pt>
                <c:pt idx="217">
                  <c:v>13.360584291262541</c:v>
                </c:pt>
                <c:pt idx="218">
                  <c:v>14.838515359094325</c:v>
                </c:pt>
                <c:pt idx="219">
                  <c:v>15.093487561790424</c:v>
                </c:pt>
                <c:pt idx="220">
                  <c:v>11.906141909484827</c:v>
                </c:pt>
                <c:pt idx="221">
                  <c:v>12.714700870453402</c:v>
                </c:pt>
                <c:pt idx="222">
                  <c:v>14.396848139655818</c:v>
                </c:pt>
                <c:pt idx="223">
                  <c:v>15.096568933939288</c:v>
                </c:pt>
                <c:pt idx="224">
                  <c:v>18.749684405664304</c:v>
                </c:pt>
                <c:pt idx="225">
                  <c:v>18.305372857809733</c:v>
                </c:pt>
                <c:pt idx="226">
                  <c:v>17.90933014351403</c:v>
                </c:pt>
                <c:pt idx="227">
                  <c:v>16.834352572299231</c:v>
                </c:pt>
                <c:pt idx="228">
                  <c:v>19.844501615116158</c:v>
                </c:pt>
                <c:pt idx="229">
                  <c:v>19.721434970369142</c:v>
                </c:pt>
                <c:pt idx="230">
                  <c:v>18.522503802262101</c:v>
                </c:pt>
                <c:pt idx="231">
                  <c:v>19.131393467713444</c:v>
                </c:pt>
                <c:pt idx="232">
                  <c:v>19.407523053141059</c:v>
                </c:pt>
                <c:pt idx="233">
                  <c:v>18.61871466974797</c:v>
                </c:pt>
                <c:pt idx="234">
                  <c:v>21.140419295729053</c:v>
                </c:pt>
                <c:pt idx="235">
                  <c:v>19.329789662821618</c:v>
                </c:pt>
                <c:pt idx="236">
                  <c:v>17.716403299345892</c:v>
                </c:pt>
                <c:pt idx="237">
                  <c:v>17.278174098852009</c:v>
                </c:pt>
                <c:pt idx="238">
                  <c:v>25.440737018068237</c:v>
                </c:pt>
                <c:pt idx="239">
                  <c:v>24.894858900650899</c:v>
                </c:pt>
                <c:pt idx="240">
                  <c:v>24.382150460507184</c:v>
                </c:pt>
                <c:pt idx="241">
                  <c:v>21.003187430663939</c:v>
                </c:pt>
                <c:pt idx="242">
                  <c:v>21.791611493477618</c:v>
                </c:pt>
                <c:pt idx="243">
                  <c:v>22.450780208924265</c:v>
                </c:pt>
                <c:pt idx="244">
                  <c:v>21.057066057530655</c:v>
                </c:pt>
                <c:pt idx="245">
                  <c:v>15.534561540515625</c:v>
                </c:pt>
                <c:pt idx="246">
                  <c:v>14.663776547912503</c:v>
                </c:pt>
                <c:pt idx="247">
                  <c:v>13.844667154806453</c:v>
                </c:pt>
                <c:pt idx="248" formatCode="#,##0">
                  <c:v>20.455769960484691</c:v>
                </c:pt>
                <c:pt idx="249" formatCode="#,##0">
                  <c:v>19.305132900207425</c:v>
                </c:pt>
                <c:pt idx="250" formatCode="#,##0">
                  <c:v>18.219219174570757</c:v>
                </c:pt>
                <c:pt idx="251" formatCode="#,##0">
                  <c:v>18.194388096001152</c:v>
                </c:pt>
                <c:pt idx="252">
                  <c:v>10.422424922625245</c:v>
                </c:pt>
                <c:pt idx="253">
                  <c:v>9.7961838944650079</c:v>
                </c:pt>
                <c:pt idx="254">
                  <c:v>8.3769777786979862</c:v>
                </c:pt>
                <c:pt idx="255">
                  <c:v>10.59517672270508</c:v>
                </c:pt>
                <c:pt idx="256">
                  <c:v>12.589964259401102</c:v>
                </c:pt>
                <c:pt idx="257">
                  <c:v>12.466055166841977</c:v>
                </c:pt>
                <c:pt idx="258">
                  <c:v>13.357771349136399</c:v>
                </c:pt>
                <c:pt idx="259">
                  <c:v>12.164545720782295</c:v>
                </c:pt>
                <c:pt idx="260">
                  <c:v>17.363099997653013</c:v>
                </c:pt>
                <c:pt idx="261">
                  <c:v>17.424456316250534</c:v>
                </c:pt>
                <c:pt idx="262">
                  <c:v>16.419870515408455</c:v>
                </c:pt>
                <c:pt idx="263">
                  <c:v>17.590237237237574</c:v>
                </c:pt>
                <c:pt idx="264">
                  <c:v>16.532381312626658</c:v>
                </c:pt>
                <c:pt idx="265">
                  <c:v>16.394129126840369</c:v>
                </c:pt>
                <c:pt idx="266">
                  <c:v>15.355780854151078</c:v>
                </c:pt>
                <c:pt idx="267">
                  <c:v>14.08843676122034</c:v>
                </c:pt>
                <c:pt idx="268">
                  <c:v>14.925689175959366</c:v>
                </c:pt>
                <c:pt idx="269">
                  <c:v>18.309340889710185</c:v>
                </c:pt>
                <c:pt idx="270">
                  <c:v>17.812904374685797</c:v>
                </c:pt>
                <c:pt idx="271">
                  <c:v>17.357041997908592</c:v>
                </c:pt>
                <c:pt idx="272">
                  <c:v>15.938437603848756</c:v>
                </c:pt>
                <c:pt idx="273">
                  <c:v>12.454331068974927</c:v>
                </c:pt>
                <c:pt idx="274">
                  <c:v>11.41647014656035</c:v>
                </c:pt>
                <c:pt idx="275">
                  <c:v>10.465097634346987</c:v>
                </c:pt>
                <c:pt idx="276">
                  <c:v>10.094357953786012</c:v>
                </c:pt>
                <c:pt idx="277">
                  <c:v>12.253161457637178</c:v>
                </c:pt>
                <c:pt idx="278">
                  <c:v>12.232064669500746</c:v>
                </c:pt>
                <c:pt idx="279">
                  <c:v>15.212725947042349</c:v>
                </c:pt>
                <c:pt idx="280">
                  <c:v>16.160795786952651</c:v>
                </c:pt>
                <c:pt idx="281">
                  <c:v>15.865860227100677</c:v>
                </c:pt>
                <c:pt idx="282">
                  <c:v>15.594557324288123</c:v>
                </c:pt>
                <c:pt idx="283">
                  <c:v>13.673486426626853</c:v>
                </c:pt>
                <c:pt idx="284">
                  <c:v>12.649070576555049</c:v>
                </c:pt>
                <c:pt idx="285">
                  <c:v>13.701403830635259</c:v>
                </c:pt>
                <c:pt idx="286">
                  <c:v>12.673720124130709</c:v>
                </c:pt>
                <c:pt idx="287">
                  <c:v>11.478918688747539</c:v>
                </c:pt>
                <c:pt idx="288">
                  <c:v>11.911758453647643</c:v>
                </c:pt>
                <c:pt idx="289">
                  <c:v>11.410641994167271</c:v>
                </c:pt>
                <c:pt idx="290">
                  <c:v>10.41122122482895</c:v>
                </c:pt>
                <c:pt idx="291">
                  <c:v>10.119993182288953</c:v>
                </c:pt>
                <c:pt idx="292">
                  <c:v>9.4329348799105919</c:v>
                </c:pt>
                <c:pt idx="293">
                  <c:v>9.7499018950877705</c:v>
                </c:pt>
                <c:pt idx="294">
                  <c:v>3.8369625429217327</c:v>
                </c:pt>
                <c:pt idx="295">
                  <c:v>4.4033925551398445</c:v>
                </c:pt>
                <c:pt idx="296">
                  <c:v>3.8677473650016023</c:v>
                </c:pt>
                <c:pt idx="297">
                  <c:v>2.6717748584292145</c:v>
                </c:pt>
                <c:pt idx="298">
                  <c:v>2.3981666053842394</c:v>
                </c:pt>
                <c:pt idx="299">
                  <c:v>2.1330793522809026</c:v>
                </c:pt>
                <c:pt idx="300">
                  <c:v>1.9007365157854914</c:v>
                </c:pt>
                <c:pt idx="301">
                  <c:v>2.1313136320520649</c:v>
                </c:pt>
                <c:pt idx="302">
                  <c:v>1.82572718635863</c:v>
                </c:pt>
                <c:pt idx="303">
                  <c:v>1.5465928431366791</c:v>
                </c:pt>
                <c:pt idx="304">
                  <c:v>2.1782973393334784</c:v>
                </c:pt>
                <c:pt idx="305">
                  <c:v>3.7944319985506865</c:v>
                </c:pt>
                <c:pt idx="306">
                  <c:v>4.1324271144229785</c:v>
                </c:pt>
                <c:pt idx="307">
                  <c:v>3.4184715224081059</c:v>
                </c:pt>
                <c:pt idx="308">
                  <c:v>2.9474230550602791</c:v>
                </c:pt>
                <c:pt idx="309">
                  <c:v>2.3925262559336899</c:v>
                </c:pt>
                <c:pt idx="310">
                  <c:v>1.9388902565918433</c:v>
                </c:pt>
                <c:pt idx="311">
                  <c:v>1.6372943901173165</c:v>
                </c:pt>
                <c:pt idx="312">
                  <c:v>1.3326709790307494</c:v>
                </c:pt>
                <c:pt idx="313">
                  <c:v>1.0650188542786021</c:v>
                </c:pt>
                <c:pt idx="314">
                  <c:v>0.86232570743243919</c:v>
                </c:pt>
                <c:pt idx="315">
                  <c:v>2.5776888037451244</c:v>
                </c:pt>
                <c:pt idx="316">
                  <c:v>2.3813221318915141</c:v>
                </c:pt>
                <c:pt idx="317">
                  <c:v>2.1801612734948539</c:v>
                </c:pt>
                <c:pt idx="318">
                  <c:v>3</c:v>
                </c:pt>
                <c:pt idx="319">
                  <c:v>1.7266431477740076</c:v>
                </c:pt>
                <c:pt idx="320">
                  <c:v>2.5718921053145598</c:v>
                </c:pt>
                <c:pt idx="321">
                  <c:v>2.3259534699166924</c:v>
                </c:pt>
                <c:pt idx="322">
                  <c:v>7.0073420785589491</c:v>
                </c:pt>
                <c:pt idx="323">
                  <c:v>6.6557293963326911</c:v>
                </c:pt>
                <c:pt idx="324">
                  <c:v>6.2887926582077913</c:v>
                </c:pt>
                <c:pt idx="325">
                  <c:v>2.9593314532958503</c:v>
                </c:pt>
                <c:pt idx="326">
                  <c:v>2.7747021144554109</c:v>
                </c:pt>
                <c:pt idx="327">
                  <c:v>4.0274702853474569</c:v>
                </c:pt>
                <c:pt idx="328">
                  <c:v>3.2615315973718375</c:v>
                </c:pt>
                <c:pt idx="329">
                  <c:v>2.3437001760686518</c:v>
                </c:pt>
                <c:pt idx="330">
                  <c:v>2.8553148426029389</c:v>
                </c:pt>
                <c:pt idx="331">
                  <c:v>2.2997897889886838</c:v>
                </c:pt>
                <c:pt idx="332">
                  <c:v>3.3126512996995907</c:v>
                </c:pt>
                <c:pt idx="333">
                  <c:v>3.0339965431939881</c:v>
                </c:pt>
                <c:pt idx="334">
                  <c:v>2.7550640665377997</c:v>
                </c:pt>
                <c:pt idx="335">
                  <c:v>4.4852217571681194</c:v>
                </c:pt>
                <c:pt idx="336">
                  <c:v>5.6871406991306301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298-4AA4-A329-FF6DACAF1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61536"/>
        <c:axId val="103383808"/>
      </c:lineChart>
      <c:dateAx>
        <c:axId val="103361536"/>
        <c:scaling>
          <c:orientation val="minMax"/>
        </c:scaling>
        <c:delete val="0"/>
        <c:axPos val="b"/>
        <c:numFmt formatCode="m/d/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3383808"/>
        <c:crosses val="autoZero"/>
        <c:auto val="1"/>
        <c:lblOffset val="100"/>
        <c:baseTimeUnit val="days"/>
      </c:dateAx>
      <c:valAx>
        <c:axId val="10338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3361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2.3777712909915566E-2"/>
          <c:y val="6.728422113936583E-2"/>
          <c:w val="0.95781082920190519"/>
          <c:h val="0.148728492271799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190500</xdr:colOff>
      <xdr:row>0</xdr:row>
      <xdr:rowOff>180975</xdr:rowOff>
    </xdr:from>
    <xdr:to>
      <xdr:col>59</xdr:col>
      <xdr:colOff>523873</xdr:colOff>
      <xdr:row>25</xdr:row>
      <xdr:rowOff>2381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51</xdr:col>
      <xdr:colOff>180975</xdr:colOff>
      <xdr:row>25</xdr:row>
      <xdr:rowOff>104775</xdr:rowOff>
    </xdr:from>
    <xdr:to>
      <xdr:col>59</xdr:col>
      <xdr:colOff>552451</xdr:colOff>
      <xdr:row>48</xdr:row>
      <xdr:rowOff>95251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51</xdr:col>
      <xdr:colOff>190500</xdr:colOff>
      <xdr:row>49</xdr:row>
      <xdr:rowOff>28575</xdr:rowOff>
    </xdr:from>
    <xdr:to>
      <xdr:col>59</xdr:col>
      <xdr:colOff>561976</xdr:colOff>
      <xdr:row>72</xdr:row>
      <xdr:rowOff>19051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51</xdr:col>
      <xdr:colOff>200025</xdr:colOff>
      <xdr:row>72</xdr:row>
      <xdr:rowOff>171450</xdr:rowOff>
    </xdr:from>
    <xdr:to>
      <xdr:col>59</xdr:col>
      <xdr:colOff>571501</xdr:colOff>
      <xdr:row>95</xdr:row>
      <xdr:rowOff>161926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ulse:8000/DepartmentSites/can/Shared%20Documents/Coronavirus/Prediction/COVID19_Predic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ons"/>
      <sheetName val="SIR NS"/>
      <sheetName val="SIR Cook+Lake"/>
      <sheetName val="SIR IL"/>
      <sheetName val="graphs"/>
      <sheetName val="data"/>
    </sheetNames>
    <sheetDataSet>
      <sheetData sheetId="0" refreshError="1"/>
      <sheetData sheetId="1">
        <row r="1">
          <cell r="A1" t="str">
            <v>'1</v>
          </cell>
          <cell r="B1" t="str">
            <v>'2</v>
          </cell>
          <cell r="C1" t="str">
            <v>'3</v>
          </cell>
          <cell r="D1" t="str">
            <v>'4</v>
          </cell>
          <cell r="E1" t="str">
            <v>'5</v>
          </cell>
          <cell r="F1" t="str">
            <v>'6</v>
          </cell>
          <cell r="G1" t="str">
            <v>'7</v>
          </cell>
          <cell r="H1" t="str">
            <v>'8</v>
          </cell>
          <cell r="I1" t="str">
            <v>'9</v>
          </cell>
          <cell r="J1" t="str">
            <v>'10</v>
          </cell>
          <cell r="K1" t="str">
            <v>'11</v>
          </cell>
          <cell r="L1" t="str">
            <v>'12</v>
          </cell>
          <cell r="M1" t="str">
            <v>'13</v>
          </cell>
          <cell r="N1" t="str">
            <v>'14</v>
          </cell>
          <cell r="O1" t="str">
            <v>'15</v>
          </cell>
          <cell r="P1" t="str">
            <v>'16</v>
          </cell>
          <cell r="Q1" t="str">
            <v>'17</v>
          </cell>
          <cell r="R1" t="str">
            <v>'18</v>
          </cell>
          <cell r="S1" t="str">
            <v>'19</v>
          </cell>
          <cell r="T1" t="str">
            <v>'20</v>
          </cell>
          <cell r="U1" t="str">
            <v>'21</v>
          </cell>
          <cell r="V1" t="str">
            <v>'22</v>
          </cell>
          <cell r="W1" t="str">
            <v>'23</v>
          </cell>
          <cell r="X1" t="str">
            <v>'24</v>
          </cell>
          <cell r="Y1" t="str">
            <v>'25</v>
          </cell>
          <cell r="Z1" t="str">
            <v>'26</v>
          </cell>
          <cell r="AA1" t="str">
            <v>'27</v>
          </cell>
          <cell r="AB1" t="str">
            <v>'28</v>
          </cell>
          <cell r="AC1" t="str">
            <v>'29</v>
          </cell>
          <cell r="AD1" t="str">
            <v>'30</v>
          </cell>
          <cell r="AF1" t="str">
            <v>'32</v>
          </cell>
          <cell r="AG1" t="str">
            <v>'33</v>
          </cell>
          <cell r="AH1" t="str">
            <v>'34</v>
          </cell>
          <cell r="AI1" t="str">
            <v>'35</v>
          </cell>
          <cell r="AJ1" t="str">
            <v>'36</v>
          </cell>
          <cell r="AK1" t="str">
            <v>'37</v>
          </cell>
          <cell r="AL1" t="str">
            <v>'38</v>
          </cell>
          <cell r="AM1" t="str">
            <v>'39</v>
          </cell>
          <cell r="AN1" t="str">
            <v>'40</v>
          </cell>
          <cell r="AO1" t="str">
            <v>'41</v>
          </cell>
          <cell r="AP1" t="str">
            <v>'42</v>
          </cell>
          <cell r="AQ1" t="str">
            <v>'43</v>
          </cell>
          <cell r="AR1" t="str">
            <v>'44</v>
          </cell>
          <cell r="AS1" t="str">
            <v>'45</v>
          </cell>
          <cell r="AT1" t="str">
            <v>'46</v>
          </cell>
          <cell r="AU1" t="str">
            <v>'47</v>
          </cell>
        </row>
        <row r="2">
          <cell r="AP2" t="str">
            <v>Current</v>
          </cell>
        </row>
        <row r="3">
          <cell r="A3" t="str">
            <v>Date</v>
          </cell>
          <cell r="B3" t="str">
            <v>Day</v>
          </cell>
          <cell r="C3" t="str">
            <v xml:space="preserve">NS beta </v>
          </cell>
          <cell r="D3" t="str">
            <v>NS beta pred copy</v>
          </cell>
          <cell r="E3" t="str">
            <v>beta high</v>
          </cell>
          <cell r="F3" t="str">
            <v>beta low</v>
          </cell>
          <cell r="G3" t="str">
            <v>R0</v>
          </cell>
          <cell r="H3" t="str">
            <v>Susceptible rate</v>
          </cell>
          <cell r="I3" t="str">
            <v>Vaccination Rate</v>
          </cell>
          <cell r="J3" t="str">
            <v>Not susceptible #</v>
          </cell>
          <cell r="K3" t="str">
            <v>Infected rate</v>
          </cell>
          <cell r="L3" t="str">
            <v>Infected #</v>
          </cell>
          <cell r="M3" t="str">
            <v>Infected cumul</v>
          </cell>
          <cell r="N3" t="str">
            <v>NS pred hosp rate</v>
          </cell>
          <cell r="O3" t="str">
            <v>Cumul hosp #</v>
          </cell>
          <cell r="P3" t="str">
            <v>Hosp ∆</v>
          </cell>
          <cell r="Q3" t="str">
            <v>NS inp disch rate</v>
          </cell>
          <cell r="R3" t="str">
            <v>IP census</v>
          </cell>
          <cell r="S3" t="str">
            <v>NS pred ICU rate</v>
          </cell>
          <cell r="T3" t="str">
            <v>Cumul ICU #</v>
          </cell>
          <cell r="U3" t="str">
            <v>ICU ∆</v>
          </cell>
          <cell r="V3" t="str">
            <v>NSICU disch rate</v>
          </cell>
          <cell r="W3" t="str">
            <v>ICU census</v>
          </cell>
          <cell r="X3" t="str">
            <v>NS pred vent rate</v>
          </cell>
          <cell r="Y3" t="str">
            <v>Cumul Vent #</v>
          </cell>
          <cell r="Z3" t="str">
            <v>Vent ∆</v>
          </cell>
          <cell r="AA3" t="str">
            <v>NS vent disch rate</v>
          </cell>
          <cell r="AB3" t="str">
            <v>Vent census</v>
          </cell>
          <cell r="AC3" t="str">
            <v>NS pred mort Rate</v>
          </cell>
          <cell r="AD3" t="str">
            <v>NS pred mort</v>
          </cell>
          <cell r="AE3" t="str">
            <v>NS new infections</v>
          </cell>
          <cell r="AG3" t="str">
            <v>Total</v>
          </cell>
          <cell r="AH3">
            <v>392000</v>
          </cell>
          <cell r="AJ3" t="str">
            <v>NS ln beta act.</v>
          </cell>
          <cell r="AK3" t="str">
            <v>NS actual cases</v>
          </cell>
          <cell r="AL3" t="str">
            <v>(pred. - act.) ^2</v>
          </cell>
          <cell r="AM3" t="str">
            <v>NS act. Inp.</v>
          </cell>
          <cell r="AN3" t="str">
            <v>(pred. - act.) ^2</v>
          </cell>
          <cell r="AO3" t="str">
            <v>NS act. Inp. Census</v>
          </cell>
          <cell r="AP3" t="str">
            <v>(pred. - act.) ^2</v>
          </cell>
          <cell r="AQ3" t="str">
            <v>NS act. ICU census</v>
          </cell>
          <cell r="AR3" t="str">
            <v>(pred.-act.) ^2</v>
          </cell>
          <cell r="AS3" t="str">
            <v>NS act. vent census</v>
          </cell>
          <cell r="AT3" t="str">
            <v>(pred.-act.) ^2</v>
          </cell>
          <cell r="AU3" t="str">
            <v>beta error</v>
          </cell>
          <cell r="AW3" t="str">
            <v>k1</v>
          </cell>
          <cell r="AX3" t="str">
            <v>l1</v>
          </cell>
          <cell r="AY3" t="str">
            <v>k2</v>
          </cell>
          <cell r="AZ3" t="str">
            <v>l2</v>
          </cell>
          <cell r="BA3" t="str">
            <v>k3</v>
          </cell>
          <cell r="BB3" t="str">
            <v>l3</v>
          </cell>
          <cell r="BC3" t="str">
            <v>k4</v>
          </cell>
        </row>
        <row r="4">
          <cell r="A4">
            <v>43907</v>
          </cell>
          <cell r="B4">
            <v>0</v>
          </cell>
          <cell r="C4">
            <v>0.50740822681357223</v>
          </cell>
          <cell r="D4">
            <v>0.50740822681357223</v>
          </cell>
          <cell r="E4">
            <v>0.64354520785336089</v>
          </cell>
          <cell r="F4">
            <v>0.64354520785336089</v>
          </cell>
          <cell r="G4">
            <v>7.6111234022035834</v>
          </cell>
          <cell r="H4">
            <v>0.99971173469387753</v>
          </cell>
          <cell r="I4">
            <v>0</v>
          </cell>
          <cell r="J4">
            <v>113.00000000000843</v>
          </cell>
          <cell r="K4">
            <v>2.8826530612244896E-4</v>
          </cell>
          <cell r="L4">
            <v>113</v>
          </cell>
          <cell r="M4">
            <v>113</v>
          </cell>
          <cell r="N4">
            <v>7.0796460176991149E-2</v>
          </cell>
          <cell r="O4">
            <v>8</v>
          </cell>
          <cell r="P4">
            <v>2</v>
          </cell>
          <cell r="Q4">
            <v>0</v>
          </cell>
          <cell r="R4">
            <v>6</v>
          </cell>
          <cell r="S4">
            <v>0.125</v>
          </cell>
          <cell r="T4">
            <v>1</v>
          </cell>
          <cell r="U4">
            <v>0</v>
          </cell>
          <cell r="V4">
            <v>0</v>
          </cell>
          <cell r="W4">
            <v>1</v>
          </cell>
          <cell r="X4">
            <v>1</v>
          </cell>
          <cell r="Y4">
            <v>1</v>
          </cell>
          <cell r="Z4">
            <v>1</v>
          </cell>
          <cell r="AA4">
            <v>0</v>
          </cell>
          <cell r="AB4">
            <v>1</v>
          </cell>
          <cell r="AC4">
            <v>0</v>
          </cell>
          <cell r="AD4">
            <v>0</v>
          </cell>
          <cell r="AG4" t="str">
            <v>Beta init</v>
          </cell>
          <cell r="AH4">
            <v>0.64</v>
          </cell>
          <cell r="AJ4">
            <v>0.50740822681357223</v>
          </cell>
          <cell r="AK4">
            <v>113</v>
          </cell>
          <cell r="AL4">
            <v>0</v>
          </cell>
          <cell r="AM4">
            <v>8</v>
          </cell>
          <cell r="AN4">
            <v>0</v>
          </cell>
          <cell r="AO4">
            <v>6</v>
          </cell>
          <cell r="AP4">
            <v>0</v>
          </cell>
          <cell r="AQ4">
            <v>1</v>
          </cell>
          <cell r="AR4">
            <v>0</v>
          </cell>
          <cell r="AS4">
            <v>1</v>
          </cell>
          <cell r="AT4">
            <v>0</v>
          </cell>
          <cell r="AU4">
            <v>0</v>
          </cell>
          <cell r="AW4">
            <v>-1.462260237875222E-4</v>
          </cell>
          <cell r="AX4">
            <v>1.2700833671269228E-4</v>
          </cell>
          <cell r="AY4">
            <v>-1.7842622261433991E-4</v>
          </cell>
          <cell r="AZ4">
            <v>1.5497492431575357E-4</v>
          </cell>
          <cell r="BA4">
            <v>-1.8551590890943657E-4</v>
          </cell>
          <cell r="BB4">
            <v>1.6113239102408152E-4</v>
          </cell>
          <cell r="BC4">
            <v>-2.2792005321832496E-4</v>
          </cell>
        </row>
        <row r="5">
          <cell r="A5">
            <v>43908</v>
          </cell>
          <cell r="B5">
            <v>1</v>
          </cell>
          <cell r="C5">
            <v>0.35840394573022527</v>
          </cell>
          <cell r="D5">
            <v>0.35840394573022527</v>
          </cell>
          <cell r="E5">
            <v>0.44650849037174895</v>
          </cell>
          <cell r="F5">
            <v>0.44650849037174895</v>
          </cell>
          <cell r="G5">
            <v>5.3760591859533795</v>
          </cell>
          <cell r="H5">
            <v>0.99952806297053531</v>
          </cell>
          <cell r="I5">
            <v>0</v>
          </cell>
          <cell r="J5">
            <v>184.99931555015704</v>
          </cell>
          <cell r="K5">
            <v>4.477958351448243E-4</v>
          </cell>
          <cell r="L5">
            <v>175.53596737677111</v>
          </cell>
          <cell r="M5">
            <v>184.99931555014859</v>
          </cell>
          <cell r="N5">
            <v>7.0270270270270274E-2</v>
          </cell>
          <cell r="O5">
            <v>13</v>
          </cell>
          <cell r="P5">
            <v>5</v>
          </cell>
          <cell r="Q5">
            <v>0.16666666666666666</v>
          </cell>
          <cell r="R5">
            <v>10</v>
          </cell>
          <cell r="S5">
            <v>7.6923076923076927E-2</v>
          </cell>
          <cell r="T5">
            <v>1</v>
          </cell>
          <cell r="U5">
            <v>0</v>
          </cell>
          <cell r="V5">
            <v>0</v>
          </cell>
          <cell r="W5">
            <v>1</v>
          </cell>
          <cell r="X5">
            <v>1</v>
          </cell>
          <cell r="Y5">
            <v>1</v>
          </cell>
          <cell r="Z5">
            <v>0</v>
          </cell>
          <cell r="AA5">
            <v>1</v>
          </cell>
          <cell r="AB5">
            <v>0</v>
          </cell>
          <cell r="AC5">
            <v>0</v>
          </cell>
          <cell r="AD5">
            <v>0</v>
          </cell>
          <cell r="AE5">
            <v>71.999315550148594</v>
          </cell>
          <cell r="AG5" t="str">
            <v>Current beta</v>
          </cell>
          <cell r="AH5">
            <v>6.6442040272385969E-2</v>
          </cell>
          <cell r="AJ5">
            <v>0.35840394573022527</v>
          </cell>
          <cell r="AK5">
            <v>185</v>
          </cell>
          <cell r="AL5">
            <v>4.6847159908913226E-7</v>
          </cell>
          <cell r="AM5">
            <v>13</v>
          </cell>
          <cell r="AN5">
            <v>0</v>
          </cell>
          <cell r="AO5">
            <v>10</v>
          </cell>
          <cell r="AP5">
            <v>0</v>
          </cell>
          <cell r="AQ5">
            <v>1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W5">
            <v>-1.6041605217685952E-4</v>
          </cell>
          <cell r="AX5">
            <v>1.305629965005379E-4</v>
          </cell>
          <cell r="AY5">
            <v>-1.8378740738413574E-4</v>
          </cell>
          <cell r="AZ5">
            <v>1.4958225182446286E-4</v>
          </cell>
          <cell r="BA5">
            <v>-1.8719162489616689E-4</v>
          </cell>
          <cell r="BB5">
            <v>1.5235249415902985E-4</v>
          </cell>
          <cell r="BC5">
            <v>-2.1495375361915299E-4</v>
          </cell>
        </row>
        <row r="6">
          <cell r="A6">
            <v>43909</v>
          </cell>
          <cell r="B6">
            <v>2</v>
          </cell>
          <cell r="C6">
            <v>0.25201515763289556</v>
          </cell>
          <cell r="D6">
            <v>0.25201515763289556</v>
          </cell>
          <cell r="E6">
            <v>0.30113457178562064</v>
          </cell>
          <cell r="F6">
            <v>0.30113457178562064</v>
          </cell>
          <cell r="G6">
            <v>3.7802273644934332</v>
          </cell>
          <cell r="H6">
            <v>0.99934184165880924</v>
          </cell>
          <cell r="I6">
            <v>0</v>
          </cell>
          <cell r="J6">
            <v>257.99806974677875</v>
          </cell>
          <cell r="K6">
            <v>5.9935856072256086E-4</v>
          </cell>
          <cell r="L6">
            <v>234.94855580324386</v>
          </cell>
          <cell r="M6">
            <v>257.99806974677028</v>
          </cell>
          <cell r="N6">
            <v>6.9767441860465115E-2</v>
          </cell>
          <cell r="O6">
            <v>18</v>
          </cell>
          <cell r="P6">
            <v>5</v>
          </cell>
          <cell r="Q6">
            <v>0.1</v>
          </cell>
          <cell r="R6">
            <v>14</v>
          </cell>
          <cell r="S6">
            <v>0.16666666666666666</v>
          </cell>
          <cell r="T6">
            <v>3</v>
          </cell>
          <cell r="U6">
            <v>2</v>
          </cell>
          <cell r="V6">
            <v>1</v>
          </cell>
          <cell r="W6">
            <v>2</v>
          </cell>
          <cell r="X6">
            <v>0.33333333333333331</v>
          </cell>
          <cell r="Y6">
            <v>1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72.99875419662169</v>
          </cell>
          <cell r="AG6" t="str">
            <v>Initial Infected</v>
          </cell>
          <cell r="AH6">
            <v>113</v>
          </cell>
          <cell r="AJ6">
            <v>0.25201515763289556</v>
          </cell>
          <cell r="AK6">
            <v>258</v>
          </cell>
          <cell r="AL6">
            <v>3.7258775308293285E-6</v>
          </cell>
          <cell r="AM6">
            <v>18</v>
          </cell>
          <cell r="AN6">
            <v>0</v>
          </cell>
          <cell r="AO6">
            <v>14</v>
          </cell>
          <cell r="AP6">
            <v>0</v>
          </cell>
          <cell r="AQ6">
            <v>2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W6">
            <v>-1.5094802902514904E-4</v>
          </cell>
          <cell r="AX6">
            <v>1.1099079164364498E-4</v>
          </cell>
          <cell r="AY6">
            <v>-1.6491204944620014E-4</v>
          </cell>
          <cell r="AZ6">
            <v>1.2125511900990792E-4</v>
          </cell>
          <cell r="BA6">
            <v>-1.6620332232479212E-4</v>
          </cell>
          <cell r="BB6">
            <v>1.2220424764295781E-4</v>
          </cell>
          <cell r="BC6">
            <v>-1.8169485903938283E-4</v>
          </cell>
        </row>
        <row r="7">
          <cell r="A7">
            <v>43910</v>
          </cell>
          <cell r="B7">
            <v>3</v>
          </cell>
          <cell r="C7">
            <v>0.18049473334715391</v>
          </cell>
          <cell r="D7">
            <v>0.18049473334715391</v>
          </cell>
          <cell r="E7">
            <v>0.22832275546385353</v>
          </cell>
          <cell r="F7">
            <v>0.22832275546385353</v>
          </cell>
          <cell r="G7">
            <v>2.7074210002073085</v>
          </cell>
          <cell r="H7">
            <v>0.99917602938687478</v>
          </cell>
          <cell r="I7">
            <v>0</v>
          </cell>
          <cell r="J7">
            <v>322.996480345088</v>
          </cell>
          <cell r="K7">
            <v>7.2127526018329273E-4</v>
          </cell>
          <cell r="L7">
            <v>282.73990199185073</v>
          </cell>
          <cell r="M7">
            <v>322.99648034507953</v>
          </cell>
          <cell r="N7">
            <v>6.5015479876160992E-2</v>
          </cell>
          <cell r="O7">
            <v>21</v>
          </cell>
          <cell r="P7">
            <v>3</v>
          </cell>
          <cell r="Q7">
            <v>0.2857142857142857</v>
          </cell>
          <cell r="R7">
            <v>13</v>
          </cell>
          <cell r="S7">
            <v>0.19047619047619047</v>
          </cell>
          <cell r="T7">
            <v>4</v>
          </cell>
          <cell r="U7">
            <v>1</v>
          </cell>
          <cell r="V7">
            <v>0</v>
          </cell>
          <cell r="W7">
            <v>3</v>
          </cell>
          <cell r="X7">
            <v>0.5</v>
          </cell>
          <cell r="Y7">
            <v>2</v>
          </cell>
          <cell r="Z7">
            <v>1</v>
          </cell>
          <cell r="AA7">
            <v>0</v>
          </cell>
          <cell r="AB7">
            <v>1</v>
          </cell>
          <cell r="AC7">
            <v>0</v>
          </cell>
          <cell r="AD7">
            <v>0</v>
          </cell>
          <cell r="AE7">
            <v>64.998410598309249</v>
          </cell>
          <cell r="AG7" t="str">
            <v>Delta Time</v>
          </cell>
          <cell r="AH7">
            <v>1</v>
          </cell>
          <cell r="AJ7">
            <v>0.18049473334715391</v>
          </cell>
          <cell r="AK7">
            <v>323</v>
          </cell>
          <cell r="AL7">
            <v>1.2387970759167699E-5</v>
          </cell>
          <cell r="AM7">
            <v>21</v>
          </cell>
          <cell r="AN7">
            <v>0</v>
          </cell>
          <cell r="AO7">
            <v>13</v>
          </cell>
          <cell r="AP7">
            <v>0</v>
          </cell>
          <cell r="AQ7">
            <v>3</v>
          </cell>
          <cell r="AR7">
            <v>0</v>
          </cell>
          <cell r="AS7">
            <v>1</v>
          </cell>
          <cell r="AT7">
            <v>0</v>
          </cell>
          <cell r="AU7">
            <v>0</v>
          </cell>
          <cell r="AW7">
            <v>-1.3007911600059001E-4</v>
          </cell>
          <cell r="AX7">
            <v>8.1994098655037144E-5</v>
          </cell>
          <cell r="AY7">
            <v>-1.3746382176765812E-4</v>
          </cell>
          <cell r="AZ7">
            <v>8.6645667800270683E-5</v>
          </cell>
          <cell r="BA7">
            <v>-1.3788273086808633E-4</v>
          </cell>
          <cell r="BB7">
            <v>8.6909524595857779E-5</v>
          </cell>
          <cell r="BC7">
            <v>-1.4573278869757622E-4</v>
          </cell>
        </row>
        <row r="8">
          <cell r="A8">
            <v>43911</v>
          </cell>
          <cell r="B8">
            <v>4</v>
          </cell>
          <cell r="C8">
            <v>0.20615448765663169</v>
          </cell>
          <cell r="D8">
            <v>0.20615448765663169</v>
          </cell>
          <cell r="E8">
            <v>0.24319630470813186</v>
          </cell>
          <cell r="F8">
            <v>0.24319630470813186</v>
          </cell>
          <cell r="G8">
            <v>3.0923173148494754</v>
          </cell>
          <cell r="H8">
            <v>0.99903827855187988</v>
          </cell>
          <cell r="I8">
            <v>0</v>
          </cell>
          <cell r="J8">
            <v>376.99480766308824</v>
          </cell>
          <cell r="K8">
            <v>8.0810164126544719E-4</v>
          </cell>
          <cell r="L8">
            <v>316.77584337605532</v>
          </cell>
          <cell r="M8">
            <v>376.99480766307977</v>
          </cell>
          <cell r="N8">
            <v>7.4270557029177717E-2</v>
          </cell>
          <cell r="O8">
            <v>28</v>
          </cell>
          <cell r="P8">
            <v>7</v>
          </cell>
          <cell r="Q8">
            <v>0.30769230769230771</v>
          </cell>
          <cell r="R8">
            <v>16</v>
          </cell>
          <cell r="S8">
            <v>0.17857142857142858</v>
          </cell>
          <cell r="T8">
            <v>5</v>
          </cell>
          <cell r="U8">
            <v>1</v>
          </cell>
          <cell r="V8">
            <v>0.33333333333333331</v>
          </cell>
          <cell r="W8">
            <v>3</v>
          </cell>
          <cell r="X8">
            <v>0.4</v>
          </cell>
          <cell r="Y8">
            <v>2</v>
          </cell>
          <cell r="Z8">
            <v>0</v>
          </cell>
          <cell r="AA8">
            <v>0</v>
          </cell>
          <cell r="AB8">
            <v>1</v>
          </cell>
          <cell r="AC8">
            <v>0.2</v>
          </cell>
          <cell r="AD8">
            <v>1</v>
          </cell>
          <cell r="AE8">
            <v>53.998327318000236</v>
          </cell>
          <cell r="AG8" t="str">
            <v>Recovery time</v>
          </cell>
          <cell r="AH8">
            <v>15</v>
          </cell>
          <cell r="AJ8">
            <v>0.20615448765663169</v>
          </cell>
          <cell r="AK8">
            <v>377</v>
          </cell>
          <cell r="AL8">
            <v>2.6960362693197635E-5</v>
          </cell>
          <cell r="AM8">
            <v>28</v>
          </cell>
          <cell r="AN8">
            <v>0</v>
          </cell>
          <cell r="AO8">
            <v>16</v>
          </cell>
          <cell r="AP8">
            <v>0</v>
          </cell>
          <cell r="AQ8">
            <v>3</v>
          </cell>
          <cell r="AR8">
            <v>0</v>
          </cell>
          <cell r="AS8">
            <v>1</v>
          </cell>
          <cell r="AT8">
            <v>0</v>
          </cell>
          <cell r="AU8">
            <v>0</v>
          </cell>
          <cell r="AW8">
            <v>-1.6643356301837596E-4</v>
          </cell>
          <cell r="AX8">
            <v>1.1256012026734614E-4</v>
          </cell>
          <cell r="AY8">
            <v>-1.7800996280464915E-4</v>
          </cell>
          <cell r="AZ8">
            <v>1.2038451604470782E-4</v>
          </cell>
          <cell r="BA8">
            <v>-1.7881460109208118E-4</v>
          </cell>
          <cell r="BB8">
            <v>1.2092834113956109E-4</v>
          </cell>
          <cell r="BC8">
            <v>-1.913052603561795E-4</v>
          </cell>
        </row>
        <row r="9">
          <cell r="A9">
            <v>43912</v>
          </cell>
          <cell r="B9">
            <v>5</v>
          </cell>
          <cell r="C9">
            <v>0.27466723972332124</v>
          </cell>
          <cell r="D9">
            <v>0.27466723972332124</v>
          </cell>
          <cell r="E9">
            <v>0.2995095841969424</v>
          </cell>
          <cell r="F9">
            <v>0.2995095841969424</v>
          </cell>
          <cell r="G9">
            <v>4.1200085958498187</v>
          </cell>
          <cell r="H9">
            <v>0.99885971389335182</v>
          </cell>
          <cell r="I9">
            <v>0</v>
          </cell>
          <cell r="J9">
            <v>446.99215380608683</v>
          </cell>
          <cell r="K9">
            <v>9.2886093507073546E-4</v>
          </cell>
          <cell r="L9">
            <v>364.11348654772831</v>
          </cell>
          <cell r="M9">
            <v>446.99215380607836</v>
          </cell>
          <cell r="N9">
            <v>7.829977628635347E-2</v>
          </cell>
          <cell r="O9">
            <v>35</v>
          </cell>
          <cell r="P9">
            <v>7</v>
          </cell>
          <cell r="Q9">
            <v>0.125</v>
          </cell>
          <cell r="R9">
            <v>21</v>
          </cell>
          <cell r="S9">
            <v>0.2</v>
          </cell>
          <cell r="T9">
            <v>7</v>
          </cell>
          <cell r="U9">
            <v>2</v>
          </cell>
          <cell r="V9">
            <v>0</v>
          </cell>
          <cell r="W9">
            <v>5</v>
          </cell>
          <cell r="X9">
            <v>0.5714285714285714</v>
          </cell>
          <cell r="Y9">
            <v>4</v>
          </cell>
          <cell r="Z9">
            <v>2</v>
          </cell>
          <cell r="AA9">
            <v>0</v>
          </cell>
          <cell r="AB9">
            <v>3</v>
          </cell>
          <cell r="AC9">
            <v>0.2857142857142857</v>
          </cell>
          <cell r="AD9">
            <v>2</v>
          </cell>
          <cell r="AE9">
            <v>69.997346142998595</v>
          </cell>
          <cell r="AG9" t="str">
            <v>Gamma</v>
          </cell>
          <cell r="AH9">
            <v>6.6666666666666666E-2</v>
          </cell>
          <cell r="AJ9">
            <v>0.27466723972332124</v>
          </cell>
          <cell r="AK9">
            <v>447</v>
          </cell>
          <cell r="AL9">
            <v>6.1562759055929769E-5</v>
          </cell>
          <cell r="AM9">
            <v>35</v>
          </cell>
          <cell r="AN9">
            <v>0</v>
          </cell>
          <cell r="AO9">
            <v>21</v>
          </cell>
          <cell r="AP9">
            <v>0</v>
          </cell>
          <cell r="AQ9">
            <v>5</v>
          </cell>
          <cell r="AR9">
            <v>0</v>
          </cell>
          <cell r="AS9">
            <v>3</v>
          </cell>
          <cell r="AT9">
            <v>0</v>
          </cell>
          <cell r="AU9">
            <v>0</v>
          </cell>
          <cell r="AW9">
            <v>-2.5483675058617989E-4</v>
          </cell>
          <cell r="AX9">
            <v>1.9291268824813085E-4</v>
          </cell>
          <cell r="AY9">
            <v>-2.8126405462832203E-4</v>
          </cell>
          <cell r="AZ9">
            <v>2.1290956934866867E-4</v>
          </cell>
          <cell r="BA9">
            <v>-2.8400305973919575E-4</v>
          </cell>
          <cell r="BB9">
            <v>2.1498201175619108E-4</v>
          </cell>
          <cell r="BC9">
            <v>-3.1372870714547736E-4</v>
          </cell>
        </row>
        <row r="10">
          <cell r="A10">
            <v>43913</v>
          </cell>
          <cell r="B10">
            <v>6</v>
          </cell>
          <cell r="C10">
            <v>0.25944368726727962</v>
          </cell>
          <cell r="D10">
            <v>0.25944368726727962</v>
          </cell>
          <cell r="E10">
            <v>0.28564055874766064</v>
          </cell>
          <cell r="F10">
            <v>0.28564055874766064</v>
          </cell>
          <cell r="G10">
            <v>3.8916553090091943</v>
          </cell>
          <cell r="H10">
            <v>0.99857653061227403</v>
          </cell>
          <cell r="I10">
            <v>0</v>
          </cell>
          <cell r="J10">
            <v>557.99999998858141</v>
          </cell>
          <cell r="K10">
            <v>1.1432223285954353E-3</v>
          </cell>
          <cell r="L10">
            <v>448.14315280941065</v>
          </cell>
          <cell r="M10">
            <v>557.99999998857299</v>
          </cell>
          <cell r="N10">
            <v>7.5268817204301078E-2</v>
          </cell>
          <cell r="O10">
            <v>42</v>
          </cell>
          <cell r="P10">
            <v>7</v>
          </cell>
          <cell r="Q10">
            <v>4.7619047619047616E-2</v>
          </cell>
          <cell r="R10">
            <v>27</v>
          </cell>
          <cell r="S10">
            <v>0.23809523809523808</v>
          </cell>
          <cell r="T10">
            <v>10</v>
          </cell>
          <cell r="U10">
            <v>3</v>
          </cell>
          <cell r="V10">
            <v>0.2</v>
          </cell>
          <cell r="W10">
            <v>7</v>
          </cell>
          <cell r="X10">
            <v>0.5</v>
          </cell>
          <cell r="Y10">
            <v>5</v>
          </cell>
          <cell r="Z10">
            <v>1</v>
          </cell>
          <cell r="AA10">
            <v>0</v>
          </cell>
          <cell r="AB10">
            <v>4</v>
          </cell>
          <cell r="AC10">
            <v>0.2</v>
          </cell>
          <cell r="AD10">
            <v>2</v>
          </cell>
          <cell r="AE10">
            <v>111.00784618249463</v>
          </cell>
          <cell r="AG10" t="str">
            <v>hosp. rate init.</v>
          </cell>
          <cell r="AH10">
            <v>0.1909307875894988</v>
          </cell>
          <cell r="AJ10">
            <v>0.25944368726727962</v>
          </cell>
          <cell r="AK10">
            <v>558</v>
          </cell>
          <cell r="AL10">
            <v>1.3057644601051316E-16</v>
          </cell>
          <cell r="AM10">
            <v>42</v>
          </cell>
          <cell r="AN10">
            <v>0</v>
          </cell>
          <cell r="AO10">
            <v>27</v>
          </cell>
          <cell r="AP10">
            <v>0</v>
          </cell>
          <cell r="AQ10">
            <v>7</v>
          </cell>
          <cell r="AR10">
            <v>0</v>
          </cell>
          <cell r="AS10">
            <v>4</v>
          </cell>
          <cell r="AT10">
            <v>0</v>
          </cell>
          <cell r="AU10">
            <v>0</v>
          </cell>
          <cell r="AW10">
            <v>-2.9617961269124245E-4</v>
          </cell>
          <cell r="AX10">
            <v>2.1996479078488011E-4</v>
          </cell>
          <cell r="AY10">
            <v>-3.2462508393642648E-4</v>
          </cell>
          <cell r="AZ10">
            <v>2.4107810233723481E-4</v>
          </cell>
          <cell r="BA10">
            <v>-3.2735497408101655E-4</v>
          </cell>
          <cell r="BB10">
            <v>2.4310421543007974E-4</v>
          </cell>
          <cell r="BC10">
            <v>-3.5904394491415508E-4</v>
          </cell>
        </row>
        <row r="11">
          <cell r="A11">
            <v>43914</v>
          </cell>
          <cell r="B11">
            <v>7</v>
          </cell>
          <cell r="C11">
            <v>0.22325125101974216</v>
          </cell>
          <cell r="D11">
            <v>0.22325125101974216</v>
          </cell>
          <cell r="E11">
            <v>0.24805148856951109</v>
          </cell>
          <cell r="F11">
            <v>0.24805148856951109</v>
          </cell>
          <cell r="G11">
            <v>3.3487687652961324</v>
          </cell>
          <cell r="H11">
            <v>0.99825000000000064</v>
          </cell>
          <cell r="I11">
            <v>0</v>
          </cell>
          <cell r="J11">
            <v>685.99999999975034</v>
          </cell>
          <cell r="K11">
            <v>1.3857142622007625E-3</v>
          </cell>
          <cell r="L11">
            <v>543.19999078269893</v>
          </cell>
          <cell r="M11">
            <v>685.99999999974193</v>
          </cell>
          <cell r="N11">
            <v>7.1428571428571425E-2</v>
          </cell>
          <cell r="O11">
            <v>49</v>
          </cell>
          <cell r="P11">
            <v>7</v>
          </cell>
          <cell r="Q11">
            <v>7.407407407407407E-2</v>
          </cell>
          <cell r="R11">
            <v>32</v>
          </cell>
          <cell r="S11">
            <v>0.24489795918367346</v>
          </cell>
          <cell r="T11">
            <v>12</v>
          </cell>
          <cell r="U11">
            <v>2</v>
          </cell>
          <cell r="V11">
            <v>0.14285714285714285</v>
          </cell>
          <cell r="W11">
            <v>8</v>
          </cell>
          <cell r="X11">
            <v>0.41666666666666669</v>
          </cell>
          <cell r="Y11">
            <v>5</v>
          </cell>
          <cell r="Z11">
            <v>0</v>
          </cell>
          <cell r="AA11">
            <v>0</v>
          </cell>
          <cell r="AB11">
            <v>4</v>
          </cell>
          <cell r="AC11">
            <v>0.16666666666666666</v>
          </cell>
          <cell r="AD11">
            <v>2</v>
          </cell>
          <cell r="AE11">
            <v>128.00000001116894</v>
          </cell>
          <cell r="AG11" t="str">
            <v>hosp. rate stable</v>
          </cell>
          <cell r="AH11">
            <v>0</v>
          </cell>
          <cell r="AJ11">
            <v>0.22325125101974216</v>
          </cell>
          <cell r="AK11">
            <v>686</v>
          </cell>
          <cell r="AL11">
            <v>6.6599671537882755E-20</v>
          </cell>
          <cell r="AM11">
            <v>49</v>
          </cell>
          <cell r="AN11">
            <v>0</v>
          </cell>
          <cell r="AO11">
            <v>32</v>
          </cell>
          <cell r="AP11">
            <v>0</v>
          </cell>
          <cell r="AQ11">
            <v>8</v>
          </cell>
          <cell r="AR11">
            <v>0</v>
          </cell>
          <cell r="AS11">
            <v>4</v>
          </cell>
          <cell r="AT11">
            <v>0</v>
          </cell>
          <cell r="AU11">
            <v>0</v>
          </cell>
          <cell r="AW11">
            <v>-3.0882105831768307E-4</v>
          </cell>
          <cell r="AX11">
            <v>2.1644010750429887E-4</v>
          </cell>
          <cell r="AY11">
            <v>-3.3288754082673726E-4</v>
          </cell>
          <cell r="AZ11">
            <v>2.3329191976320982E-4</v>
          </cell>
          <cell r="BA11">
            <v>-3.3476101654090069E-4</v>
          </cell>
          <cell r="BB11">
            <v>2.3460366840207618E-4</v>
          </cell>
          <cell r="BC11">
            <v>-3.6098386776566E-4</v>
          </cell>
        </row>
        <row r="12">
          <cell r="A12">
            <v>43915</v>
          </cell>
          <cell r="B12">
            <v>8</v>
          </cell>
          <cell r="C12">
            <v>0.18309001455797927</v>
          </cell>
          <cell r="D12">
            <v>0.18309001455797927</v>
          </cell>
          <cell r="E12">
            <v>0.2147210665236296</v>
          </cell>
          <cell r="F12">
            <v>0.2147210665236296</v>
          </cell>
          <cell r="G12">
            <v>2.7463502183696891</v>
          </cell>
          <cell r="H12">
            <v>0.99791581632653081</v>
          </cell>
          <cell r="I12">
            <v>0</v>
          </cell>
          <cell r="J12">
            <v>816.9999999999211</v>
          </cell>
          <cell r="K12">
            <v>1.6199132549052639E-3</v>
          </cell>
          <cell r="L12">
            <v>635.00599592286346</v>
          </cell>
          <cell r="M12">
            <v>816.99999999991269</v>
          </cell>
          <cell r="N12">
            <v>7.2215422276621782E-2</v>
          </cell>
          <cell r="O12">
            <v>59</v>
          </cell>
          <cell r="P12">
            <v>10</v>
          </cell>
          <cell r="Q12">
            <v>0.125</v>
          </cell>
          <cell r="R12">
            <v>38</v>
          </cell>
          <cell r="S12">
            <v>0.25423728813559326</v>
          </cell>
          <cell r="T12">
            <v>15</v>
          </cell>
          <cell r="U12">
            <v>3</v>
          </cell>
          <cell r="V12">
            <v>0</v>
          </cell>
          <cell r="W12">
            <v>11</v>
          </cell>
          <cell r="X12">
            <v>0.46666666666666667</v>
          </cell>
          <cell r="Y12">
            <v>7</v>
          </cell>
          <cell r="Z12">
            <v>2</v>
          </cell>
          <cell r="AA12">
            <v>0</v>
          </cell>
          <cell r="AB12">
            <v>6</v>
          </cell>
          <cell r="AC12">
            <v>0.13333333333333333</v>
          </cell>
          <cell r="AD12">
            <v>2</v>
          </cell>
          <cell r="AE12">
            <v>131.00000000017076</v>
          </cell>
          <cell r="AG12" t="str">
            <v>Hosp. lag</v>
          </cell>
          <cell r="AH12">
            <v>0</v>
          </cell>
          <cell r="AJ12">
            <v>0.18309001455797927</v>
          </cell>
          <cell r="AK12">
            <v>817</v>
          </cell>
          <cell r="AL12">
            <v>7.6232965252887031E-21</v>
          </cell>
          <cell r="AM12">
            <v>59</v>
          </cell>
          <cell r="AN12">
            <v>0</v>
          </cell>
          <cell r="AO12">
            <v>38</v>
          </cell>
          <cell r="AP12">
            <v>0</v>
          </cell>
          <cell r="AQ12">
            <v>11</v>
          </cell>
          <cell r="AR12">
            <v>0</v>
          </cell>
          <cell r="AS12">
            <v>6</v>
          </cell>
          <cell r="AT12">
            <v>0</v>
          </cell>
          <cell r="AU12">
            <v>0</v>
          </cell>
          <cell r="AW12">
            <v>-2.9597179350963876E-4</v>
          </cell>
          <cell r="AX12">
            <v>1.8797757651595453E-4</v>
          </cell>
          <cell r="AY12">
            <v>-3.1309789890557647E-4</v>
          </cell>
          <cell r="AZ12">
            <v>1.9883776269469374E-4</v>
          </cell>
          <cell r="BA12">
            <v>-3.1408717992953877E-4</v>
          </cell>
          <cell r="BB12">
            <v>1.9946503751269807E-4</v>
          </cell>
          <cell r="BC12">
            <v>-3.3231111004598845E-4</v>
          </cell>
        </row>
        <row r="13">
          <cell r="A13">
            <v>43916</v>
          </cell>
          <cell r="B13">
            <v>9</v>
          </cell>
          <cell r="C13">
            <v>0.16339031521363737</v>
          </cell>
          <cell r="D13">
            <v>0.16339031521363737</v>
          </cell>
          <cell r="E13">
            <v>0.19588280694001586</v>
          </cell>
          <cell r="F13">
            <v>0.19588280694001586</v>
          </cell>
          <cell r="G13">
            <v>2.4508547282045607</v>
          </cell>
          <cell r="H13">
            <v>0.99760204081632653</v>
          </cell>
          <cell r="I13">
            <v>0</v>
          </cell>
          <cell r="J13">
            <v>940.00000000000034</v>
          </cell>
          <cell r="K13">
            <v>1.8191803217078521E-3</v>
          </cell>
          <cell r="L13">
            <v>713.11868610947806</v>
          </cell>
          <cell r="M13">
            <v>939.99999999999193</v>
          </cell>
          <cell r="N13">
            <v>7.6595744680851063E-2</v>
          </cell>
          <cell r="O13">
            <v>72</v>
          </cell>
          <cell r="P13">
            <v>13</v>
          </cell>
          <cell r="Q13">
            <v>2.6315789473684209E-2</v>
          </cell>
          <cell r="R13">
            <v>50</v>
          </cell>
          <cell r="S13">
            <v>0.2638888888888889</v>
          </cell>
          <cell r="T13">
            <v>19</v>
          </cell>
          <cell r="U13">
            <v>4</v>
          </cell>
          <cell r="V13">
            <v>9.0909090909090912E-2</v>
          </cell>
          <cell r="W13">
            <v>14</v>
          </cell>
          <cell r="X13">
            <v>0.42105263157894735</v>
          </cell>
          <cell r="Y13">
            <v>8</v>
          </cell>
          <cell r="Z13">
            <v>1</v>
          </cell>
          <cell r="AA13">
            <v>0.16666666666666666</v>
          </cell>
          <cell r="AB13">
            <v>6</v>
          </cell>
          <cell r="AC13">
            <v>0.10526315789473684</v>
          </cell>
          <cell r="AD13">
            <v>2</v>
          </cell>
          <cell r="AE13">
            <v>123.00000000007924</v>
          </cell>
          <cell r="AG13" t="str">
            <v>LOS</v>
          </cell>
          <cell r="AH13">
            <v>7</v>
          </cell>
          <cell r="AJ13">
            <v>0.16339031521363737</v>
          </cell>
          <cell r="AK13">
            <v>940</v>
          </cell>
          <cell r="AL13">
            <v>6.515339793562207E-23</v>
          </cell>
          <cell r="AM13">
            <v>72</v>
          </cell>
          <cell r="AN13">
            <v>0</v>
          </cell>
          <cell r="AO13">
            <v>50</v>
          </cell>
          <cell r="AP13">
            <v>0</v>
          </cell>
          <cell r="AQ13">
            <v>14</v>
          </cell>
          <cell r="AR13">
            <v>0</v>
          </cell>
          <cell r="AS13">
            <v>6</v>
          </cell>
          <cell r="AT13">
            <v>0</v>
          </cell>
          <cell r="AU13">
            <v>0</v>
          </cell>
          <cell r="AW13">
            <v>-2.9652368532841813E-4</v>
          </cell>
          <cell r="AX13">
            <v>1.7524499721456132E-4</v>
          </cell>
          <cell r="AY13">
            <v>-3.1075983077220702E-4</v>
          </cell>
          <cell r="AZ13">
            <v>1.8363964275119819E-4</v>
          </cell>
          <cell r="BA13">
            <v>-3.114416639198744E-4</v>
          </cell>
          <cell r="BB13">
            <v>1.8404165438097768E-4</v>
          </cell>
          <cell r="BC13">
            <v>-3.2642026406284381E-4</v>
          </cell>
        </row>
        <row r="14">
          <cell r="A14">
            <v>43917</v>
          </cell>
          <cell r="B14">
            <v>10</v>
          </cell>
          <cell r="C14">
            <v>0.10404845140973713</v>
          </cell>
          <cell r="D14">
            <v>0.10404845140973713</v>
          </cell>
          <cell r="E14">
            <v>0.14659824173147035</v>
          </cell>
          <cell r="F14">
            <v>0.14659824173147035</v>
          </cell>
          <cell r="G14">
            <v>1.5607267711460571</v>
          </cell>
          <cell r="H14">
            <v>0.9972908163265306</v>
          </cell>
          <cell r="I14">
            <v>0</v>
          </cell>
          <cell r="J14">
            <v>1062.000000000003</v>
          </cell>
          <cell r="K14">
            <v>2.0030936090082692E-3</v>
          </cell>
          <cell r="L14">
            <v>785.21269473124153</v>
          </cell>
          <cell r="M14">
            <v>1061.9999999999945</v>
          </cell>
          <cell r="N14">
            <v>8.4745762711864403E-2</v>
          </cell>
          <cell r="O14">
            <v>90</v>
          </cell>
          <cell r="P14">
            <v>18</v>
          </cell>
          <cell r="Q14">
            <v>0.1</v>
          </cell>
          <cell r="R14">
            <v>63</v>
          </cell>
          <cell r="S14">
            <v>0.26666666666666666</v>
          </cell>
          <cell r="T14">
            <v>24</v>
          </cell>
          <cell r="U14">
            <v>5</v>
          </cell>
          <cell r="V14">
            <v>7.1428571428571425E-2</v>
          </cell>
          <cell r="W14">
            <v>18</v>
          </cell>
          <cell r="X14">
            <v>0.41666666666666669</v>
          </cell>
          <cell r="Y14">
            <v>10</v>
          </cell>
          <cell r="Z14">
            <v>2</v>
          </cell>
          <cell r="AA14">
            <v>0</v>
          </cell>
          <cell r="AB14">
            <v>8</v>
          </cell>
          <cell r="AC14">
            <v>0.125</v>
          </cell>
          <cell r="AD14">
            <v>3</v>
          </cell>
          <cell r="AE14">
            <v>122.00000000000261</v>
          </cell>
          <cell r="AG14" t="str">
            <v>LOS stable</v>
          </cell>
          <cell r="AH14">
            <v>7.584800865768714</v>
          </cell>
          <cell r="AJ14">
            <v>0.10404845140973713</v>
          </cell>
          <cell r="AK14">
            <v>1062</v>
          </cell>
          <cell r="AL14">
            <v>2.9778502051908996E-23</v>
          </cell>
          <cell r="AM14">
            <v>90</v>
          </cell>
          <cell r="AN14">
            <v>0</v>
          </cell>
          <cell r="AO14">
            <v>63</v>
          </cell>
          <cell r="AP14">
            <v>0</v>
          </cell>
          <cell r="AQ14">
            <v>18</v>
          </cell>
          <cell r="AR14">
            <v>0</v>
          </cell>
          <cell r="AS14">
            <v>8</v>
          </cell>
          <cell r="AT14">
            <v>0</v>
          </cell>
          <cell r="AU14">
            <v>0</v>
          </cell>
          <cell r="AW14">
            <v>-2.0785414326823326E-4</v>
          </cell>
          <cell r="AX14">
            <v>7.4314569334348648E-5</v>
          </cell>
          <cell r="AY14">
            <v>-2.1168776491171823E-4</v>
          </cell>
          <cell r="AZ14">
            <v>7.5671038666688667E-5</v>
          </cell>
          <cell r="BA14">
            <v>-2.1175772861391353E-4</v>
          </cell>
          <cell r="BB14">
            <v>7.5695786724472622E-5</v>
          </cell>
          <cell r="BC14">
            <v>-2.1566303294567898E-4</v>
          </cell>
        </row>
        <row r="15">
          <cell r="A15">
            <v>43918</v>
          </cell>
          <cell r="B15">
            <v>11</v>
          </cell>
          <cell r="C15">
            <v>0.10391455517133934</v>
          </cell>
          <cell r="D15">
            <v>0.10391455517133934</v>
          </cell>
          <cell r="E15">
            <v>0.14165111661927829</v>
          </cell>
          <cell r="F15">
            <v>0.14165111661927829</v>
          </cell>
          <cell r="G15">
            <v>1.55871832757009</v>
          </cell>
          <cell r="H15">
            <v>0.99707908163265313</v>
          </cell>
          <cell r="I15">
            <v>0</v>
          </cell>
          <cell r="J15">
            <v>1144.9999999999729</v>
          </cell>
          <cell r="K15">
            <v>2.0787811578994084E-3</v>
          </cell>
          <cell r="L15">
            <v>814.88221389656815</v>
          </cell>
          <cell r="M15">
            <v>1144.9999999999645</v>
          </cell>
          <cell r="N15">
            <v>9.0829694323144111E-2</v>
          </cell>
          <cell r="O15">
            <v>104</v>
          </cell>
          <cell r="P15">
            <v>14</v>
          </cell>
          <cell r="Q15">
            <v>0.1111111111111111</v>
          </cell>
          <cell r="R15">
            <v>70</v>
          </cell>
          <cell r="S15">
            <v>0.2788461538461538</v>
          </cell>
          <cell r="T15">
            <v>29</v>
          </cell>
          <cell r="U15">
            <v>5</v>
          </cell>
          <cell r="V15">
            <v>0.22222222222222221</v>
          </cell>
          <cell r="W15">
            <v>19</v>
          </cell>
          <cell r="X15">
            <v>0.41379310344827586</v>
          </cell>
          <cell r="Y15">
            <v>12</v>
          </cell>
          <cell r="Z15">
            <v>2</v>
          </cell>
          <cell r="AA15">
            <v>0.125</v>
          </cell>
          <cell r="AB15">
            <v>9</v>
          </cell>
          <cell r="AC15">
            <v>0.17241379310344829</v>
          </cell>
          <cell r="AD15">
            <v>5</v>
          </cell>
          <cell r="AE15">
            <v>82.999999999969987</v>
          </cell>
          <cell r="AG15" t="str">
            <v>ICU rate</v>
          </cell>
          <cell r="AH15">
            <v>0.13750000000000001</v>
          </cell>
          <cell r="AJ15">
            <v>0.10391455517133934</v>
          </cell>
          <cell r="AK15">
            <v>1145</v>
          </cell>
          <cell r="AL15">
            <v>1.2581417116931551E-21</v>
          </cell>
          <cell r="AM15">
            <v>104</v>
          </cell>
          <cell r="AN15">
            <v>0</v>
          </cell>
          <cell r="AO15">
            <v>70</v>
          </cell>
          <cell r="AP15">
            <v>0</v>
          </cell>
          <cell r="AQ15">
            <v>19</v>
          </cell>
          <cell r="AR15">
            <v>0</v>
          </cell>
          <cell r="AS15">
            <v>9</v>
          </cell>
          <cell r="AT15">
            <v>0</v>
          </cell>
          <cell r="AU15">
            <v>0</v>
          </cell>
          <cell r="AW15">
            <v>-2.1538465533156825E-4</v>
          </cell>
          <cell r="AX15">
            <v>7.6799244804941029E-5</v>
          </cell>
          <cell r="AY15">
            <v>-2.1933958678369437E-4</v>
          </cell>
          <cell r="AZ15">
            <v>7.819420143023579E-5</v>
          </cell>
          <cell r="BA15">
            <v>-2.1941141022675093E-4</v>
          </cell>
          <cell r="BB15">
            <v>7.8219526319115844E-5</v>
          </cell>
          <cell r="BC15">
            <v>-2.2343988126011585E-4</v>
          </cell>
        </row>
        <row r="16">
          <cell r="A16">
            <v>43919</v>
          </cell>
          <cell r="B16">
            <v>12</v>
          </cell>
          <cell r="C16">
            <v>0.14703771076923519</v>
          </cell>
          <cell r="D16">
            <v>0.14703771076923519</v>
          </cell>
          <cell r="E16">
            <v>0.17210080295401609</v>
          </cell>
          <cell r="F16">
            <v>0.17210080295401609</v>
          </cell>
          <cell r="G16">
            <v>2.205565661538528</v>
          </cell>
          <cell r="H16">
            <v>0.99685969387755102</v>
          </cell>
          <cell r="I16">
            <v>0</v>
          </cell>
          <cell r="J16">
            <v>1230.9999999999991</v>
          </cell>
          <cell r="K16">
            <v>2.1569922472242735E-3</v>
          </cell>
          <cell r="L16">
            <v>845.54096091191525</v>
          </cell>
          <cell r="M16">
            <v>1230.9999999999907</v>
          </cell>
          <cell r="N16">
            <v>9.2607636068237201E-2</v>
          </cell>
          <cell r="O16">
            <v>114</v>
          </cell>
          <cell r="P16">
            <v>10</v>
          </cell>
          <cell r="Q16">
            <v>0.15714285714285714</v>
          </cell>
          <cell r="R16">
            <v>69</v>
          </cell>
          <cell r="S16">
            <v>0.28947368421052633</v>
          </cell>
          <cell r="T16">
            <v>33</v>
          </cell>
          <cell r="U16">
            <v>4</v>
          </cell>
          <cell r="V16">
            <v>0.26315789473684209</v>
          </cell>
          <cell r="W16">
            <v>18</v>
          </cell>
          <cell r="X16">
            <v>0.39393939393939392</v>
          </cell>
          <cell r="Y16">
            <v>13</v>
          </cell>
          <cell r="Z16">
            <v>1</v>
          </cell>
          <cell r="AA16">
            <v>0.1111111111111111</v>
          </cell>
          <cell r="AB16">
            <v>9</v>
          </cell>
          <cell r="AC16">
            <v>0.21212121212121213</v>
          </cell>
          <cell r="AD16">
            <v>7</v>
          </cell>
          <cell r="AE16">
            <v>86.000000000026148</v>
          </cell>
          <cell r="AG16" t="str">
            <v>ICU lag</v>
          </cell>
          <cell r="AH16">
            <v>0</v>
          </cell>
          <cell r="AJ16">
            <v>0.14703771076923519</v>
          </cell>
          <cell r="AK16">
            <v>1231</v>
          </cell>
          <cell r="AL16">
            <v>8.690566310635247E-23</v>
          </cell>
          <cell r="AM16">
            <v>114</v>
          </cell>
          <cell r="AN16">
            <v>0</v>
          </cell>
          <cell r="AO16">
            <v>69</v>
          </cell>
          <cell r="AP16">
            <v>0</v>
          </cell>
          <cell r="AQ16">
            <v>18</v>
          </cell>
          <cell r="AR16">
            <v>0</v>
          </cell>
          <cell r="AS16">
            <v>9</v>
          </cell>
          <cell r="AT16">
            <v>0</v>
          </cell>
          <cell r="AU16">
            <v>0</v>
          </cell>
          <cell r="AW16">
            <v>-3.1616322519445212E-4</v>
          </cell>
          <cell r="AX16">
            <v>1.7236374204616725E-4</v>
          </cell>
          <cell r="AY16">
            <v>-3.2874327606138007E-4</v>
          </cell>
          <cell r="AZ16">
            <v>1.791983348448896E-4</v>
          </cell>
          <cell r="BA16">
            <v>-3.2924201234821413E-4</v>
          </cell>
          <cell r="BB16">
            <v>1.7946925137176623E-4</v>
          </cell>
          <cell r="BC16">
            <v>-3.4235599390469501E-4</v>
          </cell>
        </row>
        <row r="17">
          <cell r="A17">
            <v>43920</v>
          </cell>
          <cell r="B17">
            <v>13</v>
          </cell>
          <cell r="C17">
            <v>0.1463744679717896</v>
          </cell>
          <cell r="D17">
            <v>0.1463744679717896</v>
          </cell>
          <cell r="E17">
            <v>0.16791972030859245</v>
          </cell>
          <cell r="F17">
            <v>0.16791972030859245</v>
          </cell>
          <cell r="G17">
            <v>2.1956170195768441</v>
          </cell>
          <cell r="H17">
            <v>0.99653061224489792</v>
          </cell>
          <cell r="I17">
            <v>0</v>
          </cell>
          <cell r="J17">
            <v>1360.0000000000164</v>
          </cell>
          <cell r="K17">
            <v>2.3363740486372353E-3</v>
          </cell>
          <cell r="L17">
            <v>915.85862706579621</v>
          </cell>
          <cell r="M17">
            <v>1360.000000000008</v>
          </cell>
          <cell r="N17">
            <v>9.9264705882352935E-2</v>
          </cell>
          <cell r="O17">
            <v>135</v>
          </cell>
          <cell r="P17">
            <v>21</v>
          </cell>
          <cell r="Q17">
            <v>0.10144927536231885</v>
          </cell>
          <cell r="R17">
            <v>83</v>
          </cell>
          <cell r="S17">
            <v>0.25925925925925924</v>
          </cell>
          <cell r="T17">
            <v>35</v>
          </cell>
          <cell r="U17">
            <v>2</v>
          </cell>
          <cell r="V17">
            <v>0.16666666666666666</v>
          </cell>
          <cell r="W17">
            <v>17</v>
          </cell>
          <cell r="X17">
            <v>0.37142857142857144</v>
          </cell>
          <cell r="Y17">
            <v>13</v>
          </cell>
          <cell r="Z17">
            <v>0</v>
          </cell>
          <cell r="AA17">
            <v>0.22222222222222221</v>
          </cell>
          <cell r="AB17">
            <v>7</v>
          </cell>
          <cell r="AC17">
            <v>0.25714285714285712</v>
          </cell>
          <cell r="AD17">
            <v>9</v>
          </cell>
          <cell r="AE17">
            <v>129.00000000001728</v>
          </cell>
          <cell r="AG17" t="str">
            <v>ICU LOS</v>
          </cell>
          <cell r="AH17">
            <v>5</v>
          </cell>
          <cell r="AJ17">
            <v>0.1463744679717896</v>
          </cell>
          <cell r="AK17">
            <v>1360</v>
          </cell>
          <cell r="AL17">
            <v>6.3331015648591181E-23</v>
          </cell>
          <cell r="AM17">
            <v>135</v>
          </cell>
          <cell r="AN17">
            <v>0</v>
          </cell>
          <cell r="AO17">
            <v>83</v>
          </cell>
          <cell r="AP17">
            <v>0</v>
          </cell>
          <cell r="AQ17">
            <v>17</v>
          </cell>
          <cell r="AR17">
            <v>0</v>
          </cell>
          <cell r="AS17">
            <v>7</v>
          </cell>
          <cell r="AT17">
            <v>0</v>
          </cell>
          <cell r="AU17">
            <v>0</v>
          </cell>
          <cell r="AW17">
            <v>-3.4079902801727131E-4</v>
          </cell>
          <cell r="AX17">
            <v>1.8504075810812229E-4</v>
          </cell>
          <cell r="AY17">
            <v>-3.5423408285298189E-4</v>
          </cell>
          <cell r="AZ17">
            <v>1.9230778767356213E-4</v>
          </cell>
          <cell r="BA17">
            <v>-3.547616089688037E-4</v>
          </cell>
          <cell r="BB17">
            <v>1.9259307947053599E-4</v>
          </cell>
          <cell r="BC17">
            <v>-3.6876060874666266E-4</v>
          </cell>
        </row>
        <row r="18">
          <cell r="A18">
            <v>43921</v>
          </cell>
          <cell r="B18">
            <v>14</v>
          </cell>
          <cell r="C18">
            <v>0.14511105221468465</v>
          </cell>
          <cell r="D18">
            <v>0.14511105221468465</v>
          </cell>
          <cell r="E18">
            <v>0.16654858060185493</v>
          </cell>
          <cell r="F18">
            <v>0.16654858060185493</v>
          </cell>
          <cell r="G18">
            <v>2.1766657832202698</v>
          </cell>
          <cell r="H18">
            <v>0.99617602040816333</v>
          </cell>
          <cell r="I18">
            <v>0</v>
          </cell>
          <cell r="J18">
            <v>1498.9999999999739</v>
          </cell>
          <cell r="K18">
            <v>2.5288749307376458E-3</v>
          </cell>
          <cell r="L18">
            <v>991.31897284915715</v>
          </cell>
          <cell r="M18">
            <v>1498.9999999999654</v>
          </cell>
          <cell r="N18">
            <v>0.10606060606060606</v>
          </cell>
          <cell r="O18">
            <v>155</v>
          </cell>
          <cell r="P18">
            <v>20</v>
          </cell>
          <cell r="Q18">
            <v>9.6385542168674704E-2</v>
          </cell>
          <cell r="R18">
            <v>95</v>
          </cell>
          <cell r="S18">
            <v>0.25170068027210885</v>
          </cell>
          <cell r="T18">
            <v>38</v>
          </cell>
          <cell r="U18">
            <v>3</v>
          </cell>
          <cell r="V18">
            <v>0.11764705882352941</v>
          </cell>
          <cell r="W18">
            <v>18</v>
          </cell>
          <cell r="X18">
            <v>0.40540540540540543</v>
          </cell>
          <cell r="Y18">
            <v>16</v>
          </cell>
          <cell r="Z18">
            <v>3</v>
          </cell>
          <cell r="AA18">
            <v>0.2857142857142857</v>
          </cell>
          <cell r="AB18">
            <v>8</v>
          </cell>
          <cell r="AC18">
            <v>0.26315789473684209</v>
          </cell>
          <cell r="AD18">
            <v>10</v>
          </cell>
          <cell r="AE18">
            <v>138.99999999995748</v>
          </cell>
          <cell r="AG18" t="str">
            <v>ICU LOS stable</v>
          </cell>
          <cell r="AH18">
            <v>16.288088448999009</v>
          </cell>
          <cell r="AJ18">
            <v>0.14511105221468465</v>
          </cell>
          <cell r="AK18">
            <v>1499</v>
          </cell>
          <cell r="AL18">
            <v>1.194448804526572E-21</v>
          </cell>
          <cell r="AM18">
            <v>155</v>
          </cell>
          <cell r="AN18">
            <v>0</v>
          </cell>
          <cell r="AO18">
            <v>95</v>
          </cell>
          <cell r="AP18">
            <v>0</v>
          </cell>
          <cell r="AQ18">
            <v>18</v>
          </cell>
          <cell r="AR18">
            <v>0</v>
          </cell>
          <cell r="AS18">
            <v>8</v>
          </cell>
          <cell r="AT18">
            <v>0</v>
          </cell>
          <cell r="AU18">
            <v>0</v>
          </cell>
          <cell r="AW18">
            <v>-3.6556442511491254E-4</v>
          </cell>
          <cell r="AX18">
            <v>1.9697276306573615E-4</v>
          </cell>
          <cell r="AY18">
            <v>-3.7973154991354776E-4</v>
          </cell>
          <cell r="AZ18">
            <v>2.0457412909551348E-4</v>
          </cell>
          <cell r="BA18">
            <v>-3.8027815663143233E-4</v>
          </cell>
          <cell r="BB18">
            <v>2.0486735694573882E-4</v>
          </cell>
          <cell r="BC18">
            <v>-3.9502840669342472E-4</v>
          </cell>
        </row>
        <row r="19">
          <cell r="A19">
            <v>43922</v>
          </cell>
          <cell r="B19">
            <v>15</v>
          </cell>
          <cell r="C19">
            <v>0.11094504263668706</v>
          </cell>
          <cell r="D19">
            <v>0.11094504263668706</v>
          </cell>
          <cell r="E19">
            <v>0.13994465728329239</v>
          </cell>
          <cell r="F19">
            <v>0.13994465728329239</v>
          </cell>
          <cell r="G19">
            <v>1.6641756395503058</v>
          </cell>
          <cell r="H19">
            <v>0.99579591836734693</v>
          </cell>
          <cell r="I19">
            <v>0</v>
          </cell>
          <cell r="J19">
            <v>1648.0000000000023</v>
          </cell>
          <cell r="K19">
            <v>2.7336473734036635E-3</v>
          </cell>
          <cell r="L19">
            <v>1071.5897703742362</v>
          </cell>
          <cell r="M19">
            <v>1647.9999999999939</v>
          </cell>
          <cell r="N19">
            <v>0.1038961038961039</v>
          </cell>
          <cell r="O19">
            <v>165</v>
          </cell>
          <cell r="P19">
            <v>10</v>
          </cell>
          <cell r="Q19">
            <v>0.14736842105263157</v>
          </cell>
          <cell r="R19">
            <v>91</v>
          </cell>
          <cell r="S19">
            <v>0.28947368421052633</v>
          </cell>
          <cell r="T19">
            <v>45</v>
          </cell>
          <cell r="U19">
            <v>7</v>
          </cell>
          <cell r="V19">
            <v>0.16666666666666666</v>
          </cell>
          <cell r="W19">
            <v>22</v>
          </cell>
          <cell r="X19">
            <v>0.40909090909090912</v>
          </cell>
          <cell r="Y19">
            <v>19</v>
          </cell>
          <cell r="Z19">
            <v>3</v>
          </cell>
          <cell r="AA19">
            <v>0</v>
          </cell>
          <cell r="AB19">
            <v>11</v>
          </cell>
          <cell r="AC19">
            <v>0.24444444444444444</v>
          </cell>
          <cell r="AD19">
            <v>11</v>
          </cell>
          <cell r="AE19">
            <v>149.00000000002842</v>
          </cell>
          <cell r="AG19" t="str">
            <v>Vent LOS</v>
          </cell>
          <cell r="AH19">
            <v>9.882352941176471</v>
          </cell>
          <cell r="AJ19">
            <v>0.11094504263668706</v>
          </cell>
          <cell r="AK19">
            <v>1648</v>
          </cell>
          <cell r="AL19">
            <v>3.7688416659447323E-23</v>
          </cell>
          <cell r="AM19">
            <v>165</v>
          </cell>
          <cell r="AN19">
            <v>0</v>
          </cell>
          <cell r="AO19">
            <v>91</v>
          </cell>
          <cell r="AP19">
            <v>0</v>
          </cell>
          <cell r="AQ19">
            <v>22</v>
          </cell>
          <cell r="AR19">
            <v>0</v>
          </cell>
          <cell r="AS19">
            <v>11</v>
          </cell>
          <cell r="AT19">
            <v>0</v>
          </cell>
          <cell r="AU19">
            <v>0</v>
          </cell>
          <cell r="AW19">
            <v>-3.0200959107704799E-4</v>
          </cell>
          <cell r="AX19">
            <v>1.197664328501371E-4</v>
          </cell>
          <cell r="AY19">
            <v>-3.0857860555581751E-4</v>
          </cell>
          <cell r="AZ19">
            <v>1.2234323290056869E-4</v>
          </cell>
          <cell r="BA19">
            <v>-3.0871990619707565E-4</v>
          </cell>
          <cell r="BB19">
            <v>1.2239864020681247E-4</v>
          </cell>
          <cell r="BC19">
            <v>-3.1543420174328393E-4</v>
          </cell>
        </row>
        <row r="20">
          <cell r="A20">
            <v>43923</v>
          </cell>
          <cell r="B20">
            <v>16</v>
          </cell>
          <cell r="C20">
            <v>0.12139291155815146</v>
          </cell>
          <cell r="D20">
            <v>0.12139291155815146</v>
          </cell>
          <cell r="E20">
            <v>0.14613140779029643</v>
          </cell>
          <cell r="F20">
            <v>0.14613140779029643</v>
          </cell>
          <cell r="G20">
            <v>1.820893673372272</v>
          </cell>
          <cell r="H20">
            <v>0.99548724489795926</v>
          </cell>
          <cell r="I20">
            <v>0</v>
          </cell>
          <cell r="J20">
            <v>1768.9999999999718</v>
          </cell>
          <cell r="K20">
            <v>2.8560275922760222E-3</v>
          </cell>
          <cell r="L20">
            <v>1119.5628161722007</v>
          </cell>
          <cell r="M20">
            <v>1768.9999999999632</v>
          </cell>
          <cell r="N20">
            <v>0.10919920582395765</v>
          </cell>
          <cell r="O20">
            <v>183</v>
          </cell>
          <cell r="P20">
            <v>18</v>
          </cell>
          <cell r="Q20">
            <v>0.18681318681318682</v>
          </cell>
          <cell r="R20">
            <v>92</v>
          </cell>
          <cell r="S20">
            <v>0.27272727272727271</v>
          </cell>
          <cell r="T20">
            <v>48</v>
          </cell>
          <cell r="U20">
            <v>3</v>
          </cell>
          <cell r="V20">
            <v>9.0909090909090912E-2</v>
          </cell>
          <cell r="W20">
            <v>23</v>
          </cell>
          <cell r="X20">
            <v>0.48888888888888887</v>
          </cell>
          <cell r="Y20">
            <v>23</v>
          </cell>
          <cell r="Z20">
            <v>4</v>
          </cell>
          <cell r="AA20">
            <v>0</v>
          </cell>
          <cell r="AB20">
            <v>15</v>
          </cell>
          <cell r="AC20">
            <v>0.27083333333333331</v>
          </cell>
          <cell r="AD20">
            <v>13</v>
          </cell>
          <cell r="AE20">
            <v>120.9999999999693</v>
          </cell>
          <cell r="AJ20">
            <v>0.12139291155815146</v>
          </cell>
          <cell r="AK20">
            <v>1769</v>
          </cell>
          <cell r="AL20">
            <v>1.3567829997401036E-21</v>
          </cell>
          <cell r="AM20">
            <v>183</v>
          </cell>
          <cell r="AN20">
            <v>0</v>
          </cell>
          <cell r="AO20">
            <v>92</v>
          </cell>
          <cell r="AP20">
            <v>0</v>
          </cell>
          <cell r="AQ20">
            <v>23</v>
          </cell>
          <cell r="AR20">
            <v>0</v>
          </cell>
          <cell r="AS20">
            <v>15</v>
          </cell>
          <cell r="AT20">
            <v>0</v>
          </cell>
          <cell r="AU20">
            <v>0</v>
          </cell>
          <cell r="AW20">
            <v>-3.4513692593160489E-4</v>
          </cell>
          <cell r="AX20">
            <v>1.5473508644653675E-4</v>
          </cell>
          <cell r="AY20">
            <v>-3.5442496356169597E-4</v>
          </cell>
          <cell r="AZ20">
            <v>1.5886528786174329E-4</v>
          </cell>
          <cell r="BA20">
            <v>-3.5467282272356429E-4</v>
          </cell>
          <cell r="BB20">
            <v>1.5897547364310466E-4</v>
          </cell>
          <cell r="BC20">
            <v>-3.6421852190563901E-4</v>
          </cell>
        </row>
        <row r="21">
          <cell r="A21">
            <v>43924</v>
          </cell>
          <cell r="B21">
            <v>17</v>
          </cell>
          <cell r="C21">
            <v>8.7537910076781841E-2</v>
          </cell>
          <cell r="D21">
            <v>8.7537910076781841E-2</v>
          </cell>
          <cell r="E21">
            <v>0.12191282146020688</v>
          </cell>
          <cell r="F21">
            <v>0.12191282146020688</v>
          </cell>
          <cell r="G21">
            <v>1.3130686511517276</v>
          </cell>
          <cell r="H21">
            <v>0.99513265306122467</v>
          </cell>
          <cell r="I21">
            <v>0</v>
          </cell>
          <cell r="J21">
            <v>1907.9999999999293</v>
          </cell>
          <cell r="K21">
            <v>3.014966746770566E-3</v>
          </cell>
          <cell r="L21">
            <v>1181.8669647340619</v>
          </cell>
          <cell r="M21">
            <v>1907.9999999999209</v>
          </cell>
          <cell r="N21">
            <v>0.11230283911671925</v>
          </cell>
          <cell r="O21">
            <v>199</v>
          </cell>
          <cell r="P21">
            <v>16</v>
          </cell>
          <cell r="Q21">
            <v>9.7826086956521743E-2</v>
          </cell>
          <cell r="R21">
            <v>99</v>
          </cell>
          <cell r="S21">
            <v>0.29213483146067415</v>
          </cell>
          <cell r="T21">
            <v>56</v>
          </cell>
          <cell r="U21">
            <v>8</v>
          </cell>
          <cell r="V21">
            <v>0.17391304347826086</v>
          </cell>
          <cell r="W21">
            <v>27</v>
          </cell>
          <cell r="X21">
            <v>0.46153846153846156</v>
          </cell>
          <cell r="Y21">
            <v>26</v>
          </cell>
          <cell r="Z21">
            <v>3</v>
          </cell>
          <cell r="AA21">
            <v>6.6666666666666666E-2</v>
          </cell>
          <cell r="AB21">
            <v>17</v>
          </cell>
          <cell r="AC21">
            <v>0.30357142857142855</v>
          </cell>
          <cell r="AD21">
            <v>17</v>
          </cell>
          <cell r="AE21">
            <v>138.99999999995771</v>
          </cell>
          <cell r="AG21" t="str">
            <v>Sum sq. cases</v>
          </cell>
          <cell r="AH21">
            <v>0.99185197927326851</v>
          </cell>
          <cell r="AJ21">
            <v>8.7537910076781841E-2</v>
          </cell>
          <cell r="AK21">
            <v>1908</v>
          </cell>
          <cell r="AL21">
            <v>6.2609300564138665E-21</v>
          </cell>
          <cell r="AM21">
            <v>199</v>
          </cell>
          <cell r="AN21">
            <v>0</v>
          </cell>
          <cell r="AO21">
            <v>99</v>
          </cell>
          <cell r="AP21">
            <v>0</v>
          </cell>
          <cell r="AQ21">
            <v>27</v>
          </cell>
          <cell r="AR21">
            <v>0</v>
          </cell>
          <cell r="AS21">
            <v>17</v>
          </cell>
          <cell r="AT21">
            <v>0</v>
          </cell>
          <cell r="AU21">
            <v>0</v>
          </cell>
          <cell r="AW21">
            <v>-2.6263927883514145E-4</v>
          </cell>
          <cell r="AX21">
            <v>6.1641495717103747E-5</v>
          </cell>
          <cell r="AY21">
            <v>-2.6528911797815935E-4</v>
          </cell>
          <cell r="AZ21">
            <v>6.2236618336218157E-5</v>
          </cell>
          <cell r="BA21">
            <v>-2.6531468238152721E-4</v>
          </cell>
          <cell r="BB21">
            <v>6.2242345318948896E-5</v>
          </cell>
          <cell r="BC21">
            <v>-2.6798985514055125E-4</v>
          </cell>
        </row>
        <row r="22">
          <cell r="A22">
            <v>43925</v>
          </cell>
          <cell r="B22">
            <v>18</v>
          </cell>
          <cell r="C22">
            <v>8.0305257137025243E-2</v>
          </cell>
          <cell r="D22">
            <v>8.0305257137025243E-2</v>
          </cell>
          <cell r="E22">
            <v>0.11519186312510546</v>
          </cell>
          <cell r="F22">
            <v>0.11519186312510546</v>
          </cell>
          <cell r="G22">
            <v>1.2045788570553786</v>
          </cell>
          <cell r="H22">
            <v>0.99486734693877554</v>
          </cell>
          <cell r="I22">
            <v>0</v>
          </cell>
          <cell r="J22">
            <v>2011.999999999987</v>
          </cell>
          <cell r="K22">
            <v>3.0772070809975695E-3</v>
          </cell>
          <cell r="L22">
            <v>1206.2651757510473</v>
          </cell>
          <cell r="M22">
            <v>2011.9999999999786</v>
          </cell>
          <cell r="N22">
            <v>0.11192660550458716</v>
          </cell>
          <cell r="O22">
            <v>211</v>
          </cell>
          <cell r="P22">
            <v>12</v>
          </cell>
          <cell r="Q22">
            <v>8.0808080808080815E-2</v>
          </cell>
          <cell r="R22">
            <v>103</v>
          </cell>
          <cell r="S22">
            <v>0.2896174863387978</v>
          </cell>
          <cell r="T22">
            <v>58</v>
          </cell>
          <cell r="U22">
            <v>2</v>
          </cell>
          <cell r="V22">
            <v>0.14814814814814814</v>
          </cell>
          <cell r="W22">
            <v>25</v>
          </cell>
          <cell r="X22">
            <v>0.52830188679245282</v>
          </cell>
          <cell r="Y22">
            <v>30</v>
          </cell>
          <cell r="Z22">
            <v>4</v>
          </cell>
          <cell r="AA22">
            <v>5.8823529411764705E-2</v>
          </cell>
          <cell r="AB22">
            <v>20</v>
          </cell>
          <cell r="AC22">
            <v>0.32758620689655171</v>
          </cell>
          <cell r="AD22">
            <v>19</v>
          </cell>
          <cell r="AE22">
            <v>104.00000000005775</v>
          </cell>
          <cell r="AG22" t="str">
            <v>Sum sq.inp.</v>
          </cell>
          <cell r="AH22">
            <v>4.2393006393342668E-23</v>
          </cell>
          <cell r="AJ22">
            <v>8.0305257137025243E-2</v>
          </cell>
          <cell r="AK22">
            <v>2012</v>
          </cell>
          <cell r="AL22">
            <v>4.5681049328240953E-22</v>
          </cell>
          <cell r="AM22">
            <v>211</v>
          </cell>
          <cell r="AN22">
            <v>0</v>
          </cell>
          <cell r="AO22">
            <v>103</v>
          </cell>
          <cell r="AP22">
            <v>0</v>
          </cell>
          <cell r="AQ22">
            <v>25</v>
          </cell>
          <cell r="AR22">
            <v>0</v>
          </cell>
          <cell r="AS22">
            <v>20</v>
          </cell>
          <cell r="AT22">
            <v>0</v>
          </cell>
          <cell r="AU22">
            <v>0</v>
          </cell>
          <cell r="AW22">
            <v>-2.4584754569247243E-4</v>
          </cell>
          <cell r="AX22">
            <v>4.070040695930111E-5</v>
          </cell>
          <cell r="AY22">
            <v>-2.4744280878369546E-4</v>
          </cell>
          <cell r="AZ22">
            <v>4.0938989818547445E-5</v>
          </cell>
          <cell r="BA22">
            <v>-2.4745213974702905E-4</v>
          </cell>
          <cell r="BB22">
            <v>4.0940368019906153E-5</v>
          </cell>
          <cell r="BC22">
            <v>-2.4905643479795957E-4</v>
          </cell>
        </row>
        <row r="23">
          <cell r="A23">
            <v>43926</v>
          </cell>
          <cell r="B23">
            <v>19</v>
          </cell>
          <cell r="C23">
            <v>0.15143171168406908</v>
          </cell>
          <cell r="D23">
            <v>0.15143171168406908</v>
          </cell>
          <cell r="E23">
            <v>0.15811601415226195</v>
          </cell>
          <cell r="F23">
            <v>0.15811601415226195</v>
          </cell>
          <cell r="G23">
            <v>2.2714756752610361</v>
          </cell>
          <cell r="H23">
            <v>0.9946198979591836</v>
          </cell>
          <cell r="I23">
            <v>0</v>
          </cell>
          <cell r="J23">
            <v>2109.00000000003</v>
          </cell>
          <cell r="K23">
            <v>3.1181469244697365E-3</v>
          </cell>
          <cell r="L23">
            <v>1222.3135943921368</v>
          </cell>
          <cell r="M23">
            <v>2109.0000000000218</v>
          </cell>
          <cell r="N23">
            <v>0.11371841155234658</v>
          </cell>
          <cell r="O23">
            <v>224</v>
          </cell>
          <cell r="P23">
            <v>13</v>
          </cell>
          <cell r="Q23">
            <v>4.8543689320388349E-2</v>
          </cell>
          <cell r="R23">
            <v>111</v>
          </cell>
          <cell r="S23">
            <v>0.29100529100529099</v>
          </cell>
          <cell r="T23">
            <v>62</v>
          </cell>
          <cell r="U23">
            <v>4</v>
          </cell>
          <cell r="V23">
            <v>0.12</v>
          </cell>
          <cell r="W23">
            <v>26</v>
          </cell>
          <cell r="X23">
            <v>0.49090909090909091</v>
          </cell>
          <cell r="Y23">
            <v>31</v>
          </cell>
          <cell r="Z23">
            <v>1</v>
          </cell>
          <cell r="AA23">
            <v>0.05</v>
          </cell>
          <cell r="AB23">
            <v>20</v>
          </cell>
          <cell r="AC23">
            <v>0.30645161290322581</v>
          </cell>
          <cell r="AD23">
            <v>19</v>
          </cell>
          <cell r="AE23">
            <v>97.000000000043201</v>
          </cell>
          <cell r="AG23" t="str">
            <v>Sum sq. census</v>
          </cell>
          <cell r="AH23">
            <v>2.6474171979217156E-27</v>
          </cell>
          <cell r="AJ23">
            <v>0.15143171168406908</v>
          </cell>
          <cell r="AK23">
            <v>2109</v>
          </cell>
          <cell r="AL23">
            <v>4.7645603283054394E-22</v>
          </cell>
          <cell r="AM23">
            <v>224</v>
          </cell>
          <cell r="AN23">
            <v>0</v>
          </cell>
          <cell r="AO23">
            <v>111</v>
          </cell>
          <cell r="AP23">
            <v>0</v>
          </cell>
          <cell r="AQ23">
            <v>26</v>
          </cell>
          <cell r="AR23">
            <v>0</v>
          </cell>
          <cell r="AS23">
            <v>20</v>
          </cell>
          <cell r="AT23">
            <v>0</v>
          </cell>
          <cell r="AU23">
            <v>0</v>
          </cell>
          <cell r="AW23">
            <v>-4.6964591543841445E-4</v>
          </cell>
          <cell r="AX23">
            <v>2.6176945380709869E-4</v>
          </cell>
          <cell r="AY23">
            <v>-4.8924384511202647E-4</v>
          </cell>
          <cell r="AZ23">
            <v>2.7264173502047413E-4</v>
          </cell>
          <cell r="BA23">
            <v>-4.9005759773970269E-4</v>
          </cell>
          <cell r="BB23">
            <v>2.7309307827437111E-4</v>
          </cell>
          <cell r="BC23">
            <v>-5.105267090621422E-4</v>
          </cell>
        </row>
        <row r="24">
          <cell r="A24">
            <v>43927</v>
          </cell>
          <cell r="B24">
            <v>20</v>
          </cell>
          <cell r="C24">
            <v>0.11106440652993875</v>
          </cell>
          <cell r="D24">
            <v>0.11106440652993875</v>
          </cell>
          <cell r="E24">
            <v>0.13326293422005436</v>
          </cell>
          <cell r="F24">
            <v>0.13326293422005436</v>
          </cell>
          <cell r="G24">
            <v>1.6659660979490813</v>
          </cell>
          <cell r="H24">
            <v>0.99413010204081631</v>
          </cell>
          <cell r="I24">
            <v>0</v>
          </cell>
          <cell r="J24">
            <v>2301.0000000000064</v>
          </cell>
          <cell r="K24">
            <v>3.3910941115712903E-3</v>
          </cell>
          <cell r="L24">
            <v>1329.3088917359457</v>
          </cell>
          <cell r="M24">
            <v>2300.9999999999982</v>
          </cell>
          <cell r="N24">
            <v>0.11359724612736662</v>
          </cell>
          <cell r="O24">
            <v>240</v>
          </cell>
          <cell r="P24">
            <v>16</v>
          </cell>
          <cell r="Q24">
            <v>0.10810810810810811</v>
          </cell>
          <cell r="R24">
            <v>115</v>
          </cell>
          <cell r="S24">
            <v>0.28282828282828282</v>
          </cell>
          <cell r="T24">
            <v>66</v>
          </cell>
          <cell r="U24">
            <v>4</v>
          </cell>
          <cell r="V24">
            <v>0</v>
          </cell>
          <cell r="W24">
            <v>30</v>
          </cell>
          <cell r="X24">
            <v>0.5714285714285714</v>
          </cell>
          <cell r="Y24">
            <v>37</v>
          </cell>
          <cell r="Z24">
            <v>6</v>
          </cell>
          <cell r="AA24">
            <v>0.15</v>
          </cell>
          <cell r="AB24">
            <v>23</v>
          </cell>
          <cell r="AC24">
            <v>0.33333333333333331</v>
          </cell>
          <cell r="AD24">
            <v>22</v>
          </cell>
          <cell r="AE24">
            <v>191.99999999997635</v>
          </cell>
          <cell r="AG24" t="str">
            <v>Sum sq. ICU</v>
          </cell>
          <cell r="AH24">
            <v>0</v>
          </cell>
          <cell r="AJ24">
            <v>0.11106440652993875</v>
          </cell>
          <cell r="AK24">
            <v>2301</v>
          </cell>
          <cell r="AL24">
            <v>3.3087224502121107E-24</v>
          </cell>
          <cell r="AM24">
            <v>240</v>
          </cell>
          <cell r="AN24">
            <v>0</v>
          </cell>
          <cell r="AO24">
            <v>115</v>
          </cell>
          <cell r="AP24">
            <v>0</v>
          </cell>
          <cell r="AQ24">
            <v>30</v>
          </cell>
          <cell r="AR24">
            <v>0</v>
          </cell>
          <cell r="AS24">
            <v>23</v>
          </cell>
          <cell r="AT24">
            <v>0</v>
          </cell>
          <cell r="AU24">
            <v>0</v>
          </cell>
          <cell r="AW24">
            <v>-3.744190761716686E-4</v>
          </cell>
          <cell r="AX24">
            <v>1.4834613540024927E-4</v>
          </cell>
          <cell r="AY24">
            <v>-3.8253665683777579E-4</v>
          </cell>
          <cell r="AZ24">
            <v>1.5151884488634815E-4</v>
          </cell>
          <cell r="BA24">
            <v>-3.8271021438595227E-4</v>
          </cell>
          <cell r="BB24">
            <v>1.5158664545165463E-4</v>
          </cell>
          <cell r="BC24">
            <v>-3.9100554872808119E-4</v>
          </cell>
        </row>
        <row r="25">
          <cell r="A25">
            <v>43928</v>
          </cell>
          <cell r="B25">
            <v>21</v>
          </cell>
          <cell r="C25">
            <v>9.7783821858761305E-2</v>
          </cell>
          <cell r="D25">
            <v>9.7783821858761305E-2</v>
          </cell>
          <cell r="E25">
            <v>0.12484227125389839</v>
          </cell>
          <cell r="F25">
            <v>0.12484227125389839</v>
          </cell>
          <cell r="G25">
            <v>1.4667573278814197</v>
          </cell>
          <cell r="H25">
            <v>0.99374744897959177</v>
          </cell>
          <cell r="I25">
            <v>0</v>
          </cell>
          <cell r="J25">
            <v>2451.0000000000246</v>
          </cell>
          <cell r="K25">
            <v>3.5426581028495359E-3</v>
          </cell>
          <cell r="L25">
            <v>1388.7219763170181</v>
          </cell>
          <cell r="M25">
            <v>2451.0000000000164</v>
          </cell>
          <cell r="N25">
            <v>0.11331444759206799</v>
          </cell>
          <cell r="O25">
            <v>249</v>
          </cell>
          <cell r="P25">
            <v>9</v>
          </cell>
          <cell r="Q25">
            <v>0.13043478260869565</v>
          </cell>
          <cell r="R25">
            <v>109</v>
          </cell>
          <cell r="S25">
            <v>0.28499999999999998</v>
          </cell>
          <cell r="T25">
            <v>69</v>
          </cell>
          <cell r="U25">
            <v>3</v>
          </cell>
          <cell r="V25">
            <v>0.2</v>
          </cell>
          <cell r="W25">
            <v>27</v>
          </cell>
          <cell r="X25">
            <v>0.56140350877192979</v>
          </cell>
          <cell r="Y25">
            <v>37</v>
          </cell>
          <cell r="Z25">
            <v>0</v>
          </cell>
          <cell r="AA25">
            <v>0.17391304347826086</v>
          </cell>
          <cell r="AB25">
            <v>19</v>
          </cell>
          <cell r="AC25">
            <v>0.36231884057971014</v>
          </cell>
          <cell r="AD25">
            <v>25</v>
          </cell>
          <cell r="AE25">
            <v>150.00000000001819</v>
          </cell>
          <cell r="AG25" t="str">
            <v>Sum sq. vent</v>
          </cell>
          <cell r="AH25">
            <v>5.9164567891575885E-31</v>
          </cell>
          <cell r="AJ25">
            <v>9.7783821858761305E-2</v>
          </cell>
          <cell r="AK25">
            <v>2451</v>
          </cell>
          <cell r="AL25">
            <v>2.6800651846718097E-22</v>
          </cell>
          <cell r="AM25">
            <v>249</v>
          </cell>
          <cell r="AN25">
            <v>0</v>
          </cell>
          <cell r="AO25">
            <v>109</v>
          </cell>
          <cell r="AP25">
            <v>0</v>
          </cell>
          <cell r="AQ25">
            <v>27</v>
          </cell>
          <cell r="AR25">
            <v>0</v>
          </cell>
          <cell r="AS25">
            <v>19</v>
          </cell>
          <cell r="AT25">
            <v>0</v>
          </cell>
          <cell r="AU25">
            <v>0</v>
          </cell>
          <cell r="AW25">
            <v>-3.4424867356947533E-4</v>
          </cell>
          <cell r="AX25">
            <v>1.080714667128396E-4</v>
          </cell>
          <cell r="AY25">
            <v>-3.4943892087080787E-4</v>
          </cell>
          <cell r="AZ25">
            <v>1.0965933179041083E-4</v>
          </cell>
          <cell r="BA25">
            <v>-3.495151429545719E-4</v>
          </cell>
          <cell r="BB25">
            <v>1.096826250382558E-4</v>
          </cell>
          <cell r="BC25">
            <v>-3.547819742823541E-4</v>
          </cell>
        </row>
        <row r="26">
          <cell r="A26">
            <v>43929</v>
          </cell>
          <cell r="B26">
            <v>22</v>
          </cell>
          <cell r="C26">
            <v>0.10095680655795719</v>
          </cell>
          <cell r="D26">
            <v>0.10095680655795719</v>
          </cell>
          <cell r="E26">
            <v>0.12443868593921006</v>
          </cell>
          <cell r="F26">
            <v>0.12443868593921006</v>
          </cell>
          <cell r="G26">
            <v>1.5143520983693579</v>
          </cell>
          <cell r="H26">
            <v>0.99339795918367468</v>
          </cell>
          <cell r="I26">
            <v>0</v>
          </cell>
          <cell r="J26">
            <v>2587.9999999995239</v>
          </cell>
          <cell r="K26">
            <v>3.6523327649817592E-3</v>
          </cell>
          <cell r="L26">
            <v>1431.7144438728496</v>
          </cell>
          <cell r="M26">
            <v>2587.9999999995157</v>
          </cell>
          <cell r="N26">
            <v>0.11349520045172219</v>
          </cell>
          <cell r="O26">
            <v>260</v>
          </cell>
          <cell r="P26">
            <v>11</v>
          </cell>
          <cell r="Q26">
            <v>0.13761467889908258</v>
          </cell>
          <cell r="R26">
            <v>105</v>
          </cell>
          <cell r="S26">
            <v>0.29850746268656714</v>
          </cell>
          <cell r="T26">
            <v>75</v>
          </cell>
          <cell r="U26">
            <v>6</v>
          </cell>
          <cell r="V26">
            <v>7.407407407407407E-2</v>
          </cell>
          <cell r="W26">
            <v>31</v>
          </cell>
          <cell r="X26">
            <v>0.55000000000000004</v>
          </cell>
          <cell r="Y26">
            <v>40</v>
          </cell>
          <cell r="Z26">
            <v>3</v>
          </cell>
          <cell r="AA26">
            <v>0</v>
          </cell>
          <cell r="AB26">
            <v>22</v>
          </cell>
          <cell r="AC26">
            <v>0.37333333333333335</v>
          </cell>
          <cell r="AD26">
            <v>28</v>
          </cell>
          <cell r="AE26">
            <v>136.99999999949932</v>
          </cell>
          <cell r="AG26" t="str">
            <v>TOTAL sum sq.</v>
          </cell>
          <cell r="AH26">
            <v>0.99185197927326851</v>
          </cell>
          <cell r="AJ26">
            <v>0.10095680655795719</v>
          </cell>
          <cell r="AK26">
            <v>2588</v>
          </cell>
          <cell r="AL26">
            <v>2.3455223256823945E-19</v>
          </cell>
          <cell r="AM26">
            <v>260</v>
          </cell>
          <cell r="AN26">
            <v>0</v>
          </cell>
          <cell r="AO26">
            <v>105</v>
          </cell>
          <cell r="AP26">
            <v>0</v>
          </cell>
          <cell r="AQ26">
            <v>31</v>
          </cell>
          <cell r="AR26">
            <v>0</v>
          </cell>
          <cell r="AS26">
            <v>22</v>
          </cell>
          <cell r="AT26">
            <v>0</v>
          </cell>
          <cell r="AU26">
            <v>0</v>
          </cell>
          <cell r="AW26">
            <v>-3.6629349610763052E-4</v>
          </cell>
          <cell r="AX26">
            <v>1.2280464510884656E-4</v>
          </cell>
          <cell r="AY26">
            <v>-3.7238288594258095E-4</v>
          </cell>
          <cell r="AZ26">
            <v>1.2480054677350212E-4</v>
          </cell>
          <cell r="BA26">
            <v>-3.7248181041996706E-4</v>
          </cell>
          <cell r="BB26">
            <v>1.2483294119539973E-4</v>
          </cell>
          <cell r="BC26">
            <v>-3.7867098872483817E-4</v>
          </cell>
        </row>
        <row r="27">
          <cell r="A27">
            <v>43930</v>
          </cell>
          <cell r="B27">
            <v>23</v>
          </cell>
          <cell r="C27">
            <v>0.1186815080871638</v>
          </cell>
          <cell r="D27">
            <v>0.1186815080871638</v>
          </cell>
          <cell r="E27">
            <v>0.13255450203135824</v>
          </cell>
          <cell r="F27">
            <v>0.13255450203135824</v>
          </cell>
          <cell r="G27">
            <v>1.780222621307457</v>
          </cell>
          <cell r="H27">
            <v>0.99302551020408181</v>
          </cell>
          <cell r="I27">
            <v>0</v>
          </cell>
          <cell r="J27">
            <v>2733.9999999999318</v>
          </cell>
          <cell r="K27">
            <v>3.777154692097261E-3</v>
          </cell>
          <cell r="L27">
            <v>1480.6446393021263</v>
          </cell>
          <cell r="M27">
            <v>2733.9999999999231</v>
          </cell>
          <cell r="N27">
            <v>0.11036789297658862</v>
          </cell>
          <cell r="O27">
            <v>270</v>
          </cell>
          <cell r="P27">
            <v>10</v>
          </cell>
          <cell r="Q27">
            <v>0.10476190476190476</v>
          </cell>
          <cell r="R27">
            <v>104</v>
          </cell>
          <cell r="S27">
            <v>0.29797979797979796</v>
          </cell>
          <cell r="T27">
            <v>78</v>
          </cell>
          <cell r="U27">
            <v>3</v>
          </cell>
          <cell r="V27">
            <v>6.4516129032258063E-2</v>
          </cell>
          <cell r="W27">
            <v>32</v>
          </cell>
          <cell r="X27">
            <v>0.55932203389830504</v>
          </cell>
          <cell r="Y27">
            <v>41</v>
          </cell>
          <cell r="Z27">
            <v>1</v>
          </cell>
          <cell r="AA27">
            <v>0</v>
          </cell>
          <cell r="AB27">
            <v>23</v>
          </cell>
          <cell r="AC27">
            <v>0.41025641025641024</v>
          </cell>
          <cell r="AD27">
            <v>32</v>
          </cell>
          <cell r="AE27">
            <v>146.00000000040745</v>
          </cell>
          <cell r="AG27" t="str">
            <v>Init census</v>
          </cell>
          <cell r="AH27">
            <v>4</v>
          </cell>
          <cell r="AJ27">
            <v>0.1186815080871638</v>
          </cell>
          <cell r="AK27">
            <v>2734</v>
          </cell>
          <cell r="AL27">
            <v>5.9062763687817559E-21</v>
          </cell>
          <cell r="AM27">
            <v>270</v>
          </cell>
          <cell r="AN27">
            <v>0</v>
          </cell>
          <cell r="AO27">
            <v>104</v>
          </cell>
          <cell r="AP27">
            <v>0</v>
          </cell>
          <cell r="AQ27">
            <v>32</v>
          </cell>
          <cell r="AR27">
            <v>0</v>
          </cell>
          <cell r="AS27">
            <v>23</v>
          </cell>
          <cell r="AT27">
            <v>0</v>
          </cell>
          <cell r="AU27">
            <v>0</v>
          </cell>
          <cell r="AW27">
            <v>-4.4515190190450911E-4</v>
          </cell>
          <cell r="AX27">
            <v>1.9334158909802506E-4</v>
          </cell>
          <cell r="AY27">
            <v>-4.564425894028883E-4</v>
          </cell>
          <cell r="AZ27">
            <v>1.9818755695980342E-4</v>
          </cell>
          <cell r="BA27">
            <v>-4.5672548609890137E-4</v>
          </cell>
          <cell r="BB27">
            <v>1.983089213937572E-4</v>
          </cell>
          <cell r="BC27">
            <v>-4.683078654613984E-4</v>
          </cell>
        </row>
        <row r="28">
          <cell r="A28">
            <v>43931</v>
          </cell>
          <cell r="B28">
            <v>24</v>
          </cell>
          <cell r="C28">
            <v>9.1361404655296186E-2</v>
          </cell>
          <cell r="D28">
            <v>9.1361404655296186E-2</v>
          </cell>
          <cell r="E28">
            <v>0.1158104797160172</v>
          </cell>
          <cell r="F28">
            <v>0.1158104797160172</v>
          </cell>
          <cell r="G28">
            <v>1.3704210698294428</v>
          </cell>
          <cell r="H28">
            <v>0.99256887755102019</v>
          </cell>
          <cell r="I28">
            <v>0</v>
          </cell>
          <cell r="J28">
            <v>2913.0000000000855</v>
          </cell>
          <cell r="K28">
            <v>3.9754232760473409E-3</v>
          </cell>
          <cell r="L28">
            <v>1558.3659242105575</v>
          </cell>
          <cell r="M28">
            <v>2913.0000000000773</v>
          </cell>
          <cell r="N28">
            <v>0.10750945434900054</v>
          </cell>
          <cell r="O28">
            <v>289</v>
          </cell>
          <cell r="P28">
            <v>19</v>
          </cell>
          <cell r="Q28">
            <v>0.14423076923076922</v>
          </cell>
          <cell r="R28">
            <v>108</v>
          </cell>
          <cell r="S28">
            <v>0.28140703517587939</v>
          </cell>
          <cell r="T28">
            <v>80</v>
          </cell>
          <cell r="U28">
            <v>2</v>
          </cell>
          <cell r="V28">
            <v>6.25E-2</v>
          </cell>
          <cell r="W28">
            <v>32</v>
          </cell>
          <cell r="X28">
            <v>0.625</v>
          </cell>
          <cell r="Y28">
            <v>45</v>
          </cell>
          <cell r="Z28">
            <v>4</v>
          </cell>
          <cell r="AA28">
            <v>8.6956521739130432E-2</v>
          </cell>
          <cell r="AB28">
            <v>25</v>
          </cell>
          <cell r="AC28">
            <v>0.47499999999999998</v>
          </cell>
          <cell r="AD28">
            <v>38</v>
          </cell>
          <cell r="AE28">
            <v>179.00000000015416</v>
          </cell>
          <cell r="AG28" t="str">
            <v>R0</v>
          </cell>
          <cell r="AH28">
            <v>1.6357032033524246</v>
          </cell>
          <cell r="AJ28">
            <v>9.1361404655296186E-2</v>
          </cell>
          <cell r="AK28">
            <v>2913</v>
          </cell>
          <cell r="AL28">
            <v>5.976379925695625E-21</v>
          </cell>
          <cell r="AM28">
            <v>289</v>
          </cell>
          <cell r="AN28">
            <v>0</v>
          </cell>
          <cell r="AO28">
            <v>108</v>
          </cell>
          <cell r="AP28">
            <v>0</v>
          </cell>
          <cell r="AQ28">
            <v>32</v>
          </cell>
          <cell r="AR28">
            <v>0</v>
          </cell>
          <cell r="AS28">
            <v>25</v>
          </cell>
          <cell r="AT28">
            <v>0</v>
          </cell>
          <cell r="AU28">
            <v>0</v>
          </cell>
          <cell r="AW28">
            <v>-3.6050126903361819E-4</v>
          </cell>
          <cell r="AX28">
            <v>9.5473050630462143E-5</v>
          </cell>
          <cell r="AY28">
            <v>-3.6476388266462964E-4</v>
          </cell>
          <cell r="AZ28">
            <v>9.6553229240458209E-5</v>
          </cell>
          <cell r="BA28">
            <v>-3.6481206692021351E-4</v>
          </cell>
          <cell r="BB28">
            <v>9.6565407542375533E-5</v>
          </cell>
          <cell r="BC28">
            <v>-3.6912234199940476E-4</v>
          </cell>
        </row>
        <row r="29">
          <cell r="A29">
            <v>43932</v>
          </cell>
          <cell r="B29">
            <v>25</v>
          </cell>
          <cell r="C29">
            <v>5.4026544548835514E-2</v>
          </cell>
          <cell r="D29">
            <v>5.4026544548835514E-2</v>
          </cell>
          <cell r="E29">
            <v>9.5093291171803401E-2</v>
          </cell>
          <cell r="F29">
            <v>9.5093291171803401E-2</v>
          </cell>
          <cell r="G29">
            <v>0.81039816823253275</v>
          </cell>
          <cell r="H29">
            <v>0.99220408163265306</v>
          </cell>
          <cell r="I29">
            <v>0</v>
          </cell>
          <cell r="J29">
            <v>3056.0000000000018</v>
          </cell>
          <cell r="K29">
            <v>4.0719844017067111E-3</v>
          </cell>
          <cell r="L29">
            <v>1596.2178854690308</v>
          </cell>
          <cell r="M29">
            <v>3055.9999999999936</v>
          </cell>
          <cell r="N29">
            <v>0.10465724751439037</v>
          </cell>
          <cell r="O29">
            <v>304</v>
          </cell>
          <cell r="P29">
            <v>15</v>
          </cell>
          <cell r="Q29">
            <v>6.4814814814814811E-2</v>
          </cell>
          <cell r="R29">
            <v>116</v>
          </cell>
          <cell r="S29">
            <v>0.28000000000000003</v>
          </cell>
          <cell r="T29">
            <v>85</v>
          </cell>
          <cell r="U29">
            <v>5</v>
          </cell>
          <cell r="V29">
            <v>3.125E-2</v>
          </cell>
          <cell r="W29">
            <v>36</v>
          </cell>
          <cell r="X29">
            <v>0.6071428571428571</v>
          </cell>
          <cell r="Y29">
            <v>46</v>
          </cell>
          <cell r="Z29">
            <v>1</v>
          </cell>
          <cell r="AA29">
            <v>0.08</v>
          </cell>
          <cell r="AB29">
            <v>24</v>
          </cell>
          <cell r="AC29">
            <v>0.47058823529411764</v>
          </cell>
          <cell r="AD29">
            <v>40</v>
          </cell>
          <cell r="AE29">
            <v>142.99999999991633</v>
          </cell>
          <cell r="AJ29">
            <v>5.4026544548835514E-2</v>
          </cell>
          <cell r="AK29">
            <v>3056</v>
          </cell>
          <cell r="AL29">
            <v>4.0531850015098356E-23</v>
          </cell>
          <cell r="AM29">
            <v>304</v>
          </cell>
          <cell r="AN29">
            <v>0</v>
          </cell>
          <cell r="AO29">
            <v>116</v>
          </cell>
          <cell r="AP29">
            <v>0</v>
          </cell>
          <cell r="AQ29">
            <v>36</v>
          </cell>
          <cell r="AR29">
            <v>0</v>
          </cell>
          <cell r="AS29">
            <v>24</v>
          </cell>
          <cell r="AT29">
            <v>0</v>
          </cell>
          <cell r="AU29">
            <v>0</v>
          </cell>
          <cell r="AW29">
            <v>-2.1828018169664176E-4</v>
          </cell>
          <cell r="AX29">
            <v>-5.3185445083805647E-5</v>
          </cell>
          <cell r="AY29">
            <v>-2.1683081578588182E-4</v>
          </cell>
          <cell r="AZ29">
            <v>-5.2861962825105391E-5</v>
          </cell>
          <cell r="BA29">
            <v>-2.1683964341530308E-4</v>
          </cell>
          <cell r="BB29">
            <v>-5.2863917937640794E-5</v>
          </cell>
          <cell r="BC29">
            <v>-2.1539930806443241E-4</v>
          </cell>
        </row>
        <row r="30">
          <cell r="A30">
            <v>43933</v>
          </cell>
          <cell r="B30">
            <v>26</v>
          </cell>
          <cell r="C30">
            <v>0.15555688499824252</v>
          </cell>
          <cell r="D30">
            <v>0.15555688499824252</v>
          </cell>
          <cell r="E30">
            <v>0.14871667824593887</v>
          </cell>
          <cell r="F30">
            <v>0.14871667824593887</v>
          </cell>
          <cell r="G30">
            <v>2.3333532749736379</v>
          </cell>
          <cell r="H30">
            <v>0.9919872448979592</v>
          </cell>
          <cell r="I30">
            <v>0</v>
          </cell>
          <cell r="J30">
            <v>3140.9999999999945</v>
          </cell>
          <cell r="K30">
            <v>4.0191211910184663E-3</v>
          </cell>
          <cell r="L30">
            <v>1575.4955068792387</v>
          </cell>
          <cell r="M30">
            <v>3140.9999999999864</v>
          </cell>
          <cell r="N30">
            <v>0.10523560209424083</v>
          </cell>
          <cell r="O30">
            <v>315</v>
          </cell>
          <cell r="P30">
            <v>11</v>
          </cell>
          <cell r="Q30">
            <v>8.6206896551724144E-2</v>
          </cell>
          <cell r="R30">
            <v>117</v>
          </cell>
          <cell r="S30">
            <v>0.25870646766169153</v>
          </cell>
          <cell r="T30">
            <v>85</v>
          </cell>
          <cell r="U30">
            <v>0</v>
          </cell>
          <cell r="V30">
            <v>0.1111111111111111</v>
          </cell>
          <cell r="W30">
            <v>32</v>
          </cell>
          <cell r="X30">
            <v>0.63461538461538458</v>
          </cell>
          <cell r="Y30">
            <v>46</v>
          </cell>
          <cell r="Z30">
            <v>0</v>
          </cell>
          <cell r="AA30">
            <v>0</v>
          </cell>
          <cell r="AB30">
            <v>24</v>
          </cell>
          <cell r="AC30">
            <v>0.50588235294117645</v>
          </cell>
          <cell r="AD30">
            <v>43</v>
          </cell>
          <cell r="AE30">
            <v>84.999999999992724</v>
          </cell>
          <cell r="AJ30">
            <v>0.15555688499824252</v>
          </cell>
          <cell r="AK30">
            <v>3141</v>
          </cell>
          <cell r="AL30">
            <v>1.8611563782443123E-22</v>
          </cell>
          <cell r="AM30">
            <v>315</v>
          </cell>
          <cell r="AN30">
            <v>0</v>
          </cell>
          <cell r="AO30">
            <v>117</v>
          </cell>
          <cell r="AP30">
            <v>0</v>
          </cell>
          <cell r="AQ30">
            <v>32</v>
          </cell>
          <cell r="AR30">
            <v>0</v>
          </cell>
          <cell r="AS30">
            <v>24</v>
          </cell>
          <cell r="AT30">
            <v>0</v>
          </cell>
          <cell r="AU30">
            <v>0</v>
          </cell>
          <cell r="AW30">
            <v>-6.2019238260705648E-4</v>
          </cell>
          <cell r="AX30">
            <v>3.5225096987249202E-4</v>
          </cell>
          <cell r="AY30">
            <v>-6.4716801607892871E-4</v>
          </cell>
          <cell r="AZ30">
            <v>3.6748490434861456E-4</v>
          </cell>
          <cell r="BA30">
            <v>-6.4833420814082823E-4</v>
          </cell>
          <cell r="BB30">
            <v>3.6814329859464329E-4</v>
          </cell>
          <cell r="BC30">
            <v>-6.7655827099517244E-4</v>
          </cell>
        </row>
        <row r="31">
          <cell r="A31">
            <v>43934</v>
          </cell>
          <cell r="B31">
            <v>27</v>
          </cell>
          <cell r="C31">
            <v>0.15657303696248848</v>
          </cell>
          <cell r="D31">
            <v>0.15657303696248848</v>
          </cell>
          <cell r="E31">
            <v>0.14706661019873493</v>
          </cell>
          <cell r="F31">
            <v>0.14706661019873493</v>
          </cell>
          <cell r="G31">
            <v>2.3485955544373271</v>
          </cell>
          <cell r="H31">
            <v>0.99133928571428553</v>
          </cell>
          <cell r="I31">
            <v>0</v>
          </cell>
          <cell r="J31">
            <v>3395.0000000000705</v>
          </cell>
          <cell r="K31">
            <v>4.3870514155929059E-3</v>
          </cell>
          <cell r="L31">
            <v>1719.7241549124192</v>
          </cell>
          <cell r="M31">
            <v>3395.0000000000623</v>
          </cell>
          <cell r="N31">
            <v>0.10073710073710074</v>
          </cell>
          <cell r="O31">
            <v>340</v>
          </cell>
          <cell r="P31">
            <v>25</v>
          </cell>
          <cell r="Q31">
            <v>0.12820512820512819</v>
          </cell>
          <cell r="R31">
            <v>127</v>
          </cell>
          <cell r="S31">
            <v>0.26341463414634148</v>
          </cell>
          <cell r="T31">
            <v>89</v>
          </cell>
          <cell r="U31">
            <v>4</v>
          </cell>
          <cell r="V31">
            <v>6.25E-2</v>
          </cell>
          <cell r="W31">
            <v>34</v>
          </cell>
          <cell r="X31">
            <v>0.68518518518518523</v>
          </cell>
          <cell r="Y31">
            <v>50</v>
          </cell>
          <cell r="Z31">
            <v>3</v>
          </cell>
          <cell r="AA31">
            <v>0</v>
          </cell>
          <cell r="AB31">
            <v>27</v>
          </cell>
          <cell r="AC31">
            <v>0.550561797752809</v>
          </cell>
          <cell r="AD31">
            <v>49</v>
          </cell>
          <cell r="AE31">
            <v>254.00000000007594</v>
          </cell>
          <cell r="AJ31">
            <v>0.15657303696248848</v>
          </cell>
          <cell r="AK31">
            <v>3395</v>
          </cell>
          <cell r="AL31">
            <v>3.8813382292519441E-21</v>
          </cell>
          <cell r="AM31">
            <v>340</v>
          </cell>
          <cell r="AN31">
            <v>0</v>
          </cell>
          <cell r="AO31">
            <v>127</v>
          </cell>
          <cell r="AP31">
            <v>0</v>
          </cell>
          <cell r="AQ31">
            <v>34</v>
          </cell>
          <cell r="AR31">
            <v>0</v>
          </cell>
          <cell r="AS31">
            <v>27</v>
          </cell>
          <cell r="AT31">
            <v>0</v>
          </cell>
          <cell r="AU31">
            <v>0</v>
          </cell>
          <cell r="AW31">
            <v>-6.809449710879433E-4</v>
          </cell>
          <cell r="AX31">
            <v>3.8847487671508289E-4</v>
          </cell>
          <cell r="AY31">
            <v>-7.1084970100531992E-4</v>
          </cell>
          <cell r="AZ31">
            <v>4.0543044407529013E-4</v>
          </cell>
          <cell r="BA31">
            <v>-7.1215439996310127E-4</v>
          </cell>
          <cell r="BB31">
            <v>4.0616995745439784E-4</v>
          </cell>
          <cell r="BC31">
            <v>-7.4345499023485587E-4</v>
          </cell>
        </row>
        <row r="32">
          <cell r="A32">
            <v>43935</v>
          </cell>
          <cell r="B32">
            <v>28</v>
          </cell>
          <cell r="C32">
            <v>0.14720022577024758</v>
          </cell>
          <cell r="D32">
            <v>0.14720022577024758</v>
          </cell>
          <cell r="E32">
            <v>0.14720022577024758</v>
          </cell>
          <cell r="F32">
            <v>0.14720022577024758</v>
          </cell>
          <cell r="G32">
            <v>2.2080033865537136</v>
          </cell>
          <cell r="H32">
            <v>0.99062755102040889</v>
          </cell>
          <cell r="I32">
            <v>0</v>
          </cell>
          <cell r="J32">
            <v>3673.9999999997144</v>
          </cell>
          <cell r="K32">
            <v>4.7929818453383774E-3</v>
          </cell>
          <cell r="L32">
            <v>1878.848883372644</v>
          </cell>
          <cell r="M32">
            <v>3673.9999999997062</v>
          </cell>
          <cell r="N32">
            <v>8.9195402298850576E-2</v>
          </cell>
          <cell r="O32">
            <v>349</v>
          </cell>
          <cell r="P32">
            <v>9</v>
          </cell>
          <cell r="Q32">
            <v>0.15748031496062992</v>
          </cell>
          <cell r="R32">
            <v>116.00000000000001</v>
          </cell>
          <cell r="S32">
            <v>0.26804123711340205</v>
          </cell>
          <cell r="T32">
            <v>90</v>
          </cell>
          <cell r="U32">
            <v>1</v>
          </cell>
          <cell r="V32">
            <v>0.14705882352941177</v>
          </cell>
          <cell r="W32">
            <v>30</v>
          </cell>
          <cell r="X32">
            <v>0.65384615384615385</v>
          </cell>
          <cell r="Y32">
            <v>50</v>
          </cell>
          <cell r="Z32">
            <v>0</v>
          </cell>
          <cell r="AA32">
            <v>0.14814814814814814</v>
          </cell>
          <cell r="AB32">
            <v>23</v>
          </cell>
          <cell r="AC32">
            <v>0.6333333333333333</v>
          </cell>
          <cell r="AD32">
            <v>57</v>
          </cell>
          <cell r="AE32">
            <v>278.99999999964393</v>
          </cell>
          <cell r="AJ32">
            <v>0.14720022577024758</v>
          </cell>
          <cell r="AK32">
            <v>3674</v>
          </cell>
          <cell r="AL32">
            <v>8.6298926127044824E-20</v>
          </cell>
          <cell r="AM32">
            <v>349</v>
          </cell>
          <cell r="AN32">
            <v>0</v>
          </cell>
          <cell r="AO32">
            <v>116</v>
          </cell>
          <cell r="AP32">
            <v>2.0194839173657902E-28</v>
          </cell>
          <cell r="AQ32">
            <v>30</v>
          </cell>
          <cell r="AR32">
            <v>0</v>
          </cell>
          <cell r="AS32">
            <v>23</v>
          </cell>
          <cell r="AT32">
            <v>0</v>
          </cell>
          <cell r="AU32">
            <v>0</v>
          </cell>
          <cell r="AW32">
            <v>-6.9891548447148532E-4</v>
          </cell>
          <cell r="AX32">
            <v>3.793833614489269E-4</v>
          </cell>
          <cell r="AY32">
            <v>-7.2632012899676262E-4</v>
          </cell>
          <cell r="AZ32">
            <v>3.9414189392590658E-4</v>
          </cell>
          <cell r="BA32">
            <v>-7.2738573356840458E-4</v>
          </cell>
          <cell r="BB32">
            <v>3.947155474149825E-4</v>
          </cell>
          <cell r="BC32">
            <v>-7.559176883618926E-4</v>
          </cell>
        </row>
        <row r="33">
          <cell r="A33">
            <v>43936</v>
          </cell>
          <cell r="B33">
            <v>29</v>
          </cell>
          <cell r="C33">
            <v>0.10347444057401915</v>
          </cell>
          <cell r="D33">
            <v>0.10347444057401915</v>
          </cell>
          <cell r="E33">
            <v>0.10347444057401915</v>
          </cell>
          <cell r="F33">
            <v>0.10347444057401915</v>
          </cell>
          <cell r="G33">
            <v>1.5521166086102873</v>
          </cell>
          <cell r="H33">
            <v>0.98990051020408165</v>
          </cell>
          <cell r="I33">
            <v>0</v>
          </cell>
          <cell r="J33">
            <v>3958.9999999999927</v>
          </cell>
          <cell r="K33">
            <v>5.187510085278773E-3</v>
          </cell>
          <cell r="L33">
            <v>2033.5039534292789</v>
          </cell>
          <cell r="M33">
            <v>3958.9999999999845</v>
          </cell>
          <cell r="N33">
            <v>8.5244482907832111E-2</v>
          </cell>
          <cell r="O33">
            <v>362</v>
          </cell>
          <cell r="P33">
            <v>13</v>
          </cell>
          <cell r="Q33">
            <v>8.6206896551724144E-2</v>
          </cell>
          <cell r="R33">
            <v>119</v>
          </cell>
          <cell r="S33">
            <v>0.24873096446700507</v>
          </cell>
          <cell r="T33">
            <v>94</v>
          </cell>
          <cell r="U33">
            <v>4</v>
          </cell>
          <cell r="V33">
            <v>0.2</v>
          </cell>
          <cell r="W33">
            <v>28</v>
          </cell>
          <cell r="X33">
            <v>0.67346938775510201</v>
          </cell>
          <cell r="Y33">
            <v>52</v>
          </cell>
          <cell r="Z33">
            <v>2</v>
          </cell>
          <cell r="AA33">
            <v>0.30434782608695654</v>
          </cell>
          <cell r="AB33">
            <v>18</v>
          </cell>
          <cell r="AC33">
            <v>0.63829787234042556</v>
          </cell>
          <cell r="AD33">
            <v>60</v>
          </cell>
          <cell r="AE33">
            <v>285.00000000027831</v>
          </cell>
          <cell r="AJ33">
            <v>0.10347444057401915</v>
          </cell>
          <cell r="AK33">
            <v>3959</v>
          </cell>
          <cell r="AL33">
            <v>2.39055197027825E-22</v>
          </cell>
          <cell r="AM33">
            <v>362</v>
          </cell>
          <cell r="AN33">
            <v>0</v>
          </cell>
          <cell r="AO33">
            <v>119</v>
          </cell>
          <cell r="AP33">
            <v>0</v>
          </cell>
          <cell r="AQ33">
            <v>28</v>
          </cell>
          <cell r="AR33">
            <v>0</v>
          </cell>
          <cell r="AS33">
            <v>18</v>
          </cell>
          <cell r="AT33">
            <v>0</v>
          </cell>
          <cell r="AU33">
            <v>0</v>
          </cell>
          <cell r="AW33">
            <v>-5.3135355340008068E-4</v>
          </cell>
          <cell r="AX33">
            <v>1.8551954771482912E-4</v>
          </cell>
          <cell r="AY33">
            <v>-5.4070972291169579E-4</v>
          </cell>
          <cell r="AZ33">
            <v>1.886917323026166E-4</v>
          </cell>
          <cell r="BA33">
            <v>-5.4086958504640653E-4</v>
          </cell>
          <cell r="BB33">
            <v>1.8874585495106771E-4</v>
          </cell>
          <cell r="BC33">
            <v>-5.5038578986608424E-4</v>
          </cell>
        </row>
        <row r="34">
          <cell r="A34">
            <v>43937</v>
          </cell>
          <cell r="B34">
            <v>30</v>
          </cell>
          <cell r="C34">
            <v>0.13803975624032438</v>
          </cell>
          <cell r="D34">
            <v>0.13803975624032438</v>
          </cell>
          <cell r="E34">
            <v>0.13803975624032438</v>
          </cell>
          <cell r="F34">
            <v>0.13803975624032438</v>
          </cell>
          <cell r="G34">
            <v>2.070596343604866</v>
          </cell>
          <cell r="H34">
            <v>0.98935969387755129</v>
          </cell>
          <cell r="I34">
            <v>0</v>
          </cell>
          <cell r="J34">
            <v>4170.9999999998927</v>
          </cell>
          <cell r="K34">
            <v>5.3762373268464881E-3</v>
          </cell>
          <cell r="L34">
            <v>2107.4850321238232</v>
          </cell>
          <cell r="M34">
            <v>4170.9999999998845</v>
          </cell>
          <cell r="N34">
            <v>8.0349708576186507E-2</v>
          </cell>
          <cell r="O34">
            <v>376</v>
          </cell>
          <cell r="P34">
            <v>14</v>
          </cell>
          <cell r="Q34">
            <v>0.12605042016806722</v>
          </cell>
          <cell r="R34">
            <v>118</v>
          </cell>
          <cell r="S34">
            <v>0.24870466321243523</v>
          </cell>
          <cell r="T34">
            <v>96</v>
          </cell>
          <cell r="U34">
            <v>2</v>
          </cell>
          <cell r="V34">
            <v>0.17857142857142858</v>
          </cell>
          <cell r="W34">
            <v>25</v>
          </cell>
          <cell r="X34">
            <v>0.60416666666666663</v>
          </cell>
          <cell r="Y34">
            <v>52</v>
          </cell>
          <cell r="Z34">
            <v>0</v>
          </cell>
          <cell r="AA34">
            <v>5.5555555555555552E-2</v>
          </cell>
          <cell r="AB34">
            <v>17</v>
          </cell>
          <cell r="AC34">
            <v>0.6875</v>
          </cell>
          <cell r="AD34">
            <v>66</v>
          </cell>
          <cell r="AE34">
            <v>211.99999999989996</v>
          </cell>
          <cell r="AJ34">
            <v>0.13803975624032438</v>
          </cell>
          <cell r="AK34">
            <v>4171</v>
          </cell>
          <cell r="AL34">
            <v>1.3341596099867783E-20</v>
          </cell>
          <cell r="AM34">
            <v>376</v>
          </cell>
          <cell r="AN34">
            <v>0</v>
          </cell>
          <cell r="AO34">
            <v>118</v>
          </cell>
          <cell r="AP34">
            <v>0</v>
          </cell>
          <cell r="AQ34">
            <v>25</v>
          </cell>
          <cell r="AR34">
            <v>0</v>
          </cell>
          <cell r="AS34">
            <v>17</v>
          </cell>
          <cell r="AT34">
            <v>0</v>
          </cell>
          <cell r="AU34">
            <v>0</v>
          </cell>
          <cell r="AW34">
            <v>-7.3423795192945843E-4</v>
          </cell>
          <cell r="AX34">
            <v>3.7582213013969258E-4</v>
          </cell>
          <cell r="AY34">
            <v>-7.5961917411764739E-4</v>
          </cell>
          <cell r="AZ34">
            <v>3.8867594798989177E-4</v>
          </cell>
          <cell r="BA34">
            <v>-7.6048681903019652E-4</v>
          </cell>
          <cell r="BB34">
            <v>3.8911513230743426E-4</v>
          </cell>
          <cell r="BC34">
            <v>-7.8677455157203919E-4</v>
          </cell>
        </row>
        <row r="35">
          <cell r="A35">
            <v>43938</v>
          </cell>
          <cell r="B35">
            <v>31</v>
          </cell>
          <cell r="C35">
            <v>0.11169434930070428</v>
          </cell>
          <cell r="D35">
            <v>0.11169434930070428</v>
          </cell>
          <cell r="E35">
            <v>0.11169434930070428</v>
          </cell>
          <cell r="F35">
            <v>0.11169434930070428</v>
          </cell>
          <cell r="G35">
            <v>1.6754152395105641</v>
          </cell>
          <cell r="H35">
            <v>0.98859948979591838</v>
          </cell>
          <cell r="I35">
            <v>0</v>
          </cell>
          <cell r="J35">
            <v>4468.9999999999936</v>
          </cell>
          <cell r="K35">
            <v>5.7652076621291749E-3</v>
          </cell>
          <cell r="L35">
            <v>2259.9614035546365</v>
          </cell>
          <cell r="M35">
            <v>4468.9999999999845</v>
          </cell>
          <cell r="N35">
            <v>7.4580242092932444E-2</v>
          </cell>
          <cell r="O35">
            <v>390</v>
          </cell>
          <cell r="P35">
            <v>14</v>
          </cell>
          <cell r="Q35">
            <v>0.11016949152542373</v>
          </cell>
          <cell r="R35">
            <v>119</v>
          </cell>
          <cell r="S35">
            <v>0.20942408376963351</v>
          </cell>
          <cell r="T35">
            <v>96</v>
          </cell>
          <cell r="U35">
            <v>0</v>
          </cell>
          <cell r="V35">
            <v>0.12</v>
          </cell>
          <cell r="W35">
            <v>22</v>
          </cell>
          <cell r="X35">
            <v>0.7</v>
          </cell>
          <cell r="Y35">
            <v>54</v>
          </cell>
          <cell r="Z35">
            <v>1</v>
          </cell>
          <cell r="AA35">
            <v>0</v>
          </cell>
          <cell r="AB35">
            <v>18</v>
          </cell>
          <cell r="AC35">
            <v>0.70833333333333337</v>
          </cell>
          <cell r="AD35">
            <v>68</v>
          </cell>
          <cell r="AE35">
            <v>298.00000000010004</v>
          </cell>
          <cell r="AJ35">
            <v>0.11169434930070428</v>
          </cell>
          <cell r="AK35">
            <v>4469</v>
          </cell>
          <cell r="AL35">
            <v>2.39055197027825E-22</v>
          </cell>
          <cell r="AM35">
            <v>390</v>
          </cell>
          <cell r="AN35">
            <v>0</v>
          </cell>
          <cell r="AO35">
            <v>119</v>
          </cell>
          <cell r="AP35">
            <v>0</v>
          </cell>
          <cell r="AQ35">
            <v>22</v>
          </cell>
          <cell r="AR35">
            <v>0</v>
          </cell>
          <cell r="AS35">
            <v>18</v>
          </cell>
          <cell r="AT35">
            <v>0</v>
          </cell>
          <cell r="AU35">
            <v>0</v>
          </cell>
          <cell r="AW35">
            <v>-6.3659986111374938E-4</v>
          </cell>
          <cell r="AX35">
            <v>2.5225268363847109E-4</v>
          </cell>
          <cell r="AY35">
            <v>-6.5031740447376305E-4</v>
          </cell>
          <cell r="AZ35">
            <v>2.5756180421053569E-4</v>
          </cell>
          <cell r="BA35">
            <v>-6.5060591393524883E-4</v>
          </cell>
          <cell r="BB35">
            <v>2.5767334298628606E-4</v>
          </cell>
          <cell r="BC35">
            <v>-6.646147265589275E-4</v>
          </cell>
        </row>
        <row r="36">
          <cell r="A36">
            <v>43939</v>
          </cell>
          <cell r="B36">
            <v>32</v>
          </cell>
          <cell r="C36">
            <v>8.1347245681785127E-2</v>
          </cell>
          <cell r="D36">
            <v>8.1347245681785127E-2</v>
          </cell>
          <cell r="E36">
            <v>8.1347245681785127E-2</v>
          </cell>
          <cell r="F36">
            <v>8.1347245681785127E-2</v>
          </cell>
          <cell r="G36">
            <v>1.2202086852267768</v>
          </cell>
          <cell r="H36">
            <v>0.98794897959183658</v>
          </cell>
          <cell r="I36">
            <v>0</v>
          </cell>
          <cell r="J36">
            <v>4724.0000000000591</v>
          </cell>
          <cell r="K36">
            <v>6.0228430461708431E-3</v>
          </cell>
          <cell r="L36">
            <v>2360.9544740989704</v>
          </cell>
          <cell r="M36">
            <v>4724.00000000005</v>
          </cell>
          <cell r="N36">
            <v>7.3008849557522126E-2</v>
          </cell>
          <cell r="O36">
            <v>409</v>
          </cell>
          <cell r="P36">
            <v>19</v>
          </cell>
          <cell r="Q36">
            <v>0.14285714285714285</v>
          </cell>
          <cell r="R36">
            <v>121.00000000000001</v>
          </cell>
          <cell r="S36">
            <v>0.20707070707070707</v>
          </cell>
          <cell r="T36">
            <v>99</v>
          </cell>
          <cell r="U36">
            <v>3</v>
          </cell>
          <cell r="V36">
            <v>0</v>
          </cell>
          <cell r="W36">
            <v>25</v>
          </cell>
          <cell r="X36">
            <v>0.63414634146341464</v>
          </cell>
          <cell r="Y36">
            <v>56</v>
          </cell>
          <cell r="Z36">
            <v>2</v>
          </cell>
          <cell r="AA36">
            <v>0.1111111111111111</v>
          </cell>
          <cell r="AB36">
            <v>18</v>
          </cell>
          <cell r="AC36">
            <v>0.71717171717171713</v>
          </cell>
          <cell r="AD36">
            <v>71</v>
          </cell>
          <cell r="AE36">
            <v>255.00000000006548</v>
          </cell>
          <cell r="AJ36">
            <v>8.1347245681785127E-2</v>
          </cell>
          <cell r="AK36">
            <v>4724</v>
          </cell>
          <cell r="AL36">
            <v>2.5022213529729087E-21</v>
          </cell>
          <cell r="AM36">
            <v>409</v>
          </cell>
          <cell r="AN36">
            <v>0</v>
          </cell>
          <cell r="AO36">
            <v>121</v>
          </cell>
          <cell r="AP36">
            <v>2.0194839173657902E-28</v>
          </cell>
          <cell r="AQ36">
            <v>25</v>
          </cell>
          <cell r="AR36">
            <v>0</v>
          </cell>
          <cell r="AS36">
            <v>18</v>
          </cell>
          <cell r="AT36">
            <v>0</v>
          </cell>
          <cell r="AU36">
            <v>0</v>
          </cell>
          <cell r="AW36">
            <v>-4.840373956387823E-4</v>
          </cell>
          <cell r="AX36">
            <v>8.2514525894059409E-5</v>
          </cell>
          <cell r="AY36">
            <v>-4.8723372782938395E-4</v>
          </cell>
          <cell r="AZ36">
            <v>8.2960373888192398E-5</v>
          </cell>
          <cell r="BA36">
            <v>-4.8725085075656583E-4</v>
          </cell>
          <cell r="BB36">
            <v>8.2962635215569865E-5</v>
          </cell>
          <cell r="BC36">
            <v>-4.9046283494360177E-4</v>
          </cell>
        </row>
        <row r="37">
          <cell r="A37">
            <v>43940</v>
          </cell>
          <cell r="B37">
            <v>33</v>
          </cell>
          <cell r="C37">
            <v>0.12930871035208491</v>
          </cell>
          <cell r="D37">
            <v>0.12930871035208491</v>
          </cell>
          <cell r="E37">
            <v>0.12930871035208491</v>
          </cell>
          <cell r="F37">
            <v>0.12930871035208491</v>
          </cell>
          <cell r="G37">
            <v>1.9396306552812737</v>
          </cell>
          <cell r="H37">
            <v>0.98746173469387755</v>
          </cell>
          <cell r="I37">
            <v>0</v>
          </cell>
          <cell r="J37">
            <v>4915.0000000000018</v>
          </cell>
          <cell r="K37">
            <v>6.1058046573296363E-3</v>
          </cell>
          <cell r="L37">
            <v>2393.4754256732176</v>
          </cell>
          <cell r="M37">
            <v>4914.9999999999927</v>
          </cell>
          <cell r="N37">
            <v>7.1275837491090524E-2</v>
          </cell>
          <cell r="O37">
            <v>424</v>
          </cell>
          <cell r="P37">
            <v>15</v>
          </cell>
          <cell r="Q37">
            <v>8.2644628099173556E-2</v>
          </cell>
          <cell r="R37">
            <v>126.00000000000001</v>
          </cell>
          <cell r="S37">
            <v>0.20499999999999999</v>
          </cell>
          <cell r="T37">
            <v>103</v>
          </cell>
          <cell r="U37">
            <v>4</v>
          </cell>
          <cell r="V37">
            <v>0.08</v>
          </cell>
          <cell r="W37">
            <v>27</v>
          </cell>
          <cell r="X37">
            <v>0.65853658536585369</v>
          </cell>
          <cell r="Y37">
            <v>58</v>
          </cell>
          <cell r="Z37">
            <v>2</v>
          </cell>
          <cell r="AA37">
            <v>5.5555555555555552E-2</v>
          </cell>
          <cell r="AB37">
            <v>19</v>
          </cell>
          <cell r="AC37">
            <v>0.69902912621359226</v>
          </cell>
          <cell r="AD37">
            <v>72</v>
          </cell>
          <cell r="AE37">
            <v>190.9999999999427</v>
          </cell>
          <cell r="AJ37">
            <v>0.12930871035208491</v>
          </cell>
          <cell r="AK37">
            <v>4915</v>
          </cell>
          <cell r="AL37">
            <v>5.2939559203393771E-23</v>
          </cell>
          <cell r="AM37">
            <v>424</v>
          </cell>
          <cell r="AN37">
            <v>0</v>
          </cell>
          <cell r="AO37">
            <v>126</v>
          </cell>
          <cell r="AP37">
            <v>2.0194839173657902E-28</v>
          </cell>
          <cell r="AQ37">
            <v>27</v>
          </cell>
          <cell r="AR37">
            <v>0</v>
          </cell>
          <cell r="AS37">
            <v>19</v>
          </cell>
          <cell r="AT37">
            <v>0</v>
          </cell>
          <cell r="AU37">
            <v>0</v>
          </cell>
          <cell r="AW37">
            <v>-7.7963434257757023E-4</v>
          </cell>
          <cell r="AX37">
            <v>3.7258069875559447E-4</v>
          </cell>
          <cell r="AY37">
            <v>-8.0310410947887878E-4</v>
          </cell>
          <cell r="AZ37">
            <v>3.8363110903171654E-4</v>
          </cell>
          <cell r="BA37">
            <v>-8.0379977391721981E-4</v>
          </cell>
          <cell r="BB37">
            <v>3.839584264608535E-4</v>
          </cell>
          <cell r="BC37">
            <v>-8.2798646205829935E-4</v>
          </cell>
        </row>
        <row r="38">
          <cell r="A38">
            <v>43941</v>
          </cell>
          <cell r="B38">
            <v>34</v>
          </cell>
          <cell r="C38">
            <v>0.12767095882478102</v>
          </cell>
          <cell r="D38">
            <v>0.12767095882478102</v>
          </cell>
          <cell r="E38">
            <v>0.12767095882478102</v>
          </cell>
          <cell r="F38">
            <v>0.12767095882478102</v>
          </cell>
          <cell r="G38">
            <v>1.9150643823717153</v>
          </cell>
          <cell r="H38">
            <v>0.9866581632653062</v>
          </cell>
          <cell r="I38">
            <v>0</v>
          </cell>
          <cell r="J38">
            <v>5229.99999999997</v>
          </cell>
          <cell r="K38">
            <v>6.4896538839206925E-3</v>
          </cell>
          <cell r="L38">
            <v>2543.9443224969114</v>
          </cell>
          <cell r="M38">
            <v>5229.9999999999609</v>
          </cell>
          <cell r="N38">
            <v>6.657562307954934E-2</v>
          </cell>
          <cell r="O38">
            <v>435</v>
          </cell>
          <cell r="P38">
            <v>11</v>
          </cell>
          <cell r="Q38">
            <v>8.7301587301587297E-2</v>
          </cell>
          <cell r="R38">
            <v>126.00000000000001</v>
          </cell>
          <cell r="S38">
            <v>0.22564102564102564</v>
          </cell>
          <cell r="T38">
            <v>110</v>
          </cell>
          <cell r="U38">
            <v>7</v>
          </cell>
          <cell r="V38">
            <v>7.407407407407407E-2</v>
          </cell>
          <cell r="W38">
            <v>32</v>
          </cell>
          <cell r="X38">
            <v>0.59090909090909094</v>
          </cell>
          <cell r="Y38">
            <v>63</v>
          </cell>
          <cell r="Z38">
            <v>5</v>
          </cell>
          <cell r="AA38">
            <v>0.10526315789473684</v>
          </cell>
          <cell r="AB38">
            <v>22</v>
          </cell>
          <cell r="AC38">
            <v>0.7</v>
          </cell>
          <cell r="AD38">
            <v>77</v>
          </cell>
          <cell r="AE38">
            <v>314.99999999996817</v>
          </cell>
          <cell r="AJ38">
            <v>0.12767095882478102</v>
          </cell>
          <cell r="AK38">
            <v>5230</v>
          </cell>
          <cell r="AL38">
            <v>1.5294569526105482E-21</v>
          </cell>
          <cell r="AM38">
            <v>435</v>
          </cell>
          <cell r="AN38">
            <v>0</v>
          </cell>
          <cell r="AO38">
            <v>126</v>
          </cell>
          <cell r="AP38">
            <v>2.0194839173657902E-28</v>
          </cell>
          <cell r="AQ38">
            <v>32</v>
          </cell>
          <cell r="AR38">
            <v>0</v>
          </cell>
          <cell r="AS38">
            <v>22</v>
          </cell>
          <cell r="AT38">
            <v>0</v>
          </cell>
          <cell r="AU38">
            <v>0</v>
          </cell>
          <cell r="AW38">
            <v>-8.1748608393943567E-4</v>
          </cell>
          <cell r="AX38">
            <v>3.8484249167805622E-4</v>
          </cell>
          <cell r="AY38">
            <v>-8.4137622373626185E-4</v>
          </cell>
          <cell r="AZ38">
            <v>3.9590454841894717E-4</v>
          </cell>
          <cell r="BA38">
            <v>-8.4206246657933688E-4</v>
          </cell>
          <cell r="BB38">
            <v>3.9622205603732582E-4</v>
          </cell>
          <cell r="BC38">
            <v>-8.6665694359272679E-4</v>
          </cell>
        </row>
        <row r="39">
          <cell r="A39">
            <v>43942</v>
          </cell>
          <cell r="B39">
            <v>35</v>
          </cell>
          <cell r="C39">
            <v>0.13013471030578977</v>
          </cell>
          <cell r="D39">
            <v>0.13013471030578977</v>
          </cell>
          <cell r="E39">
            <v>0.13013471030578977</v>
          </cell>
          <cell r="F39">
            <v>0.13013471030578977</v>
          </cell>
          <cell r="G39">
            <v>1.9520206545868466</v>
          </cell>
          <cell r="H39">
            <v>0.98581632653061235</v>
          </cell>
          <cell r="I39">
            <v>0</v>
          </cell>
          <cell r="J39">
            <v>5559.9999999999582</v>
          </cell>
          <cell r="K39">
            <v>6.8857695919517141E-3</v>
          </cell>
          <cell r="L39">
            <v>2699.2216800450719</v>
          </cell>
          <cell r="M39">
            <v>5559.9999999999482</v>
          </cell>
          <cell r="N39">
            <v>6.3686072692183987E-2</v>
          </cell>
          <cell r="O39">
            <v>447</v>
          </cell>
          <cell r="P39">
            <v>12</v>
          </cell>
          <cell r="Q39">
            <v>9.5238095238095233E-2</v>
          </cell>
          <cell r="R39">
            <v>126.00000000000001</v>
          </cell>
          <cell r="S39">
            <v>0.21717171717171718</v>
          </cell>
          <cell r="T39">
            <v>112</v>
          </cell>
          <cell r="U39">
            <v>2</v>
          </cell>
          <cell r="V39">
            <v>0.125</v>
          </cell>
          <cell r="W39">
            <v>30</v>
          </cell>
          <cell r="X39">
            <v>0.65116279069767447</v>
          </cell>
          <cell r="Y39">
            <v>65</v>
          </cell>
          <cell r="Z39">
            <v>2</v>
          </cell>
          <cell r="AA39">
            <v>9.0909090909090912E-2</v>
          </cell>
          <cell r="AB39">
            <v>22</v>
          </cell>
          <cell r="AC39">
            <v>0.6964285714285714</v>
          </cell>
          <cell r="AD39">
            <v>78</v>
          </cell>
          <cell r="AE39">
            <v>329.99999999998727</v>
          </cell>
          <cell r="AJ39">
            <v>0.13013471030578977</v>
          </cell>
          <cell r="AK39">
            <v>5560</v>
          </cell>
          <cell r="AL39">
            <v>2.6875098101847869E-21</v>
          </cell>
          <cell r="AM39">
            <v>447</v>
          </cell>
          <cell r="AN39">
            <v>0</v>
          </cell>
          <cell r="AO39">
            <v>126</v>
          </cell>
          <cell r="AP39">
            <v>2.0194839173657902E-28</v>
          </cell>
          <cell r="AQ39">
            <v>30</v>
          </cell>
          <cell r="AR39">
            <v>0</v>
          </cell>
          <cell r="AS39">
            <v>22</v>
          </cell>
          <cell r="AT39">
            <v>0</v>
          </cell>
          <cell r="AU39">
            <v>0</v>
          </cell>
          <cell r="AW39">
            <v>-8.8336795855857651E-4</v>
          </cell>
          <cell r="AX39">
            <v>4.2431665242846222E-4</v>
          </cell>
          <cell r="AY39">
            <v>-9.1017754387778707E-4</v>
          </cell>
          <cell r="AZ39">
            <v>4.3698234933339065E-4</v>
          </cell>
          <cell r="BA39">
            <v>-9.1097722130011884E-4</v>
          </cell>
          <cell r="BB39">
            <v>4.3735983685889155E-4</v>
          </cell>
          <cell r="BC39">
            <v>-9.3860822537222312E-4</v>
          </cell>
        </row>
        <row r="40">
          <cell r="A40">
            <v>43943</v>
          </cell>
          <cell r="B40">
            <v>36</v>
          </cell>
          <cell r="C40">
            <v>0.11346659712568211</v>
          </cell>
          <cell r="D40">
            <v>0.11346659712568211</v>
          </cell>
          <cell r="E40">
            <v>0.11346659712568211</v>
          </cell>
          <cell r="F40">
            <v>0.11346659712568211</v>
          </cell>
          <cell r="G40">
            <v>1.7019989568852316</v>
          </cell>
          <cell r="H40">
            <v>0.98490561224489792</v>
          </cell>
          <cell r="I40">
            <v>0</v>
          </cell>
          <cell r="J40">
            <v>5917.0000000000146</v>
          </cell>
          <cell r="K40">
            <v>7.3230030288846931E-3</v>
          </cell>
          <cell r="L40">
            <v>2870.6171873227995</v>
          </cell>
          <cell r="M40">
            <v>5917.0000000000055</v>
          </cell>
          <cell r="N40">
            <v>5.9477320516671671E-2</v>
          </cell>
          <cell r="O40">
            <v>458</v>
          </cell>
          <cell r="P40">
            <v>11</v>
          </cell>
          <cell r="Q40">
            <v>0.15873015873015872</v>
          </cell>
          <cell r="R40">
            <v>117.00000000000001</v>
          </cell>
          <cell r="S40">
            <v>0.20707070707070707</v>
          </cell>
          <cell r="T40">
            <v>116</v>
          </cell>
          <cell r="U40">
            <v>4</v>
          </cell>
          <cell r="V40">
            <v>0</v>
          </cell>
          <cell r="W40">
            <v>34</v>
          </cell>
          <cell r="X40">
            <v>0.68292682926829273</v>
          </cell>
          <cell r="Y40">
            <v>68</v>
          </cell>
          <cell r="Z40">
            <v>3</v>
          </cell>
          <cell r="AA40">
            <v>4.5454545454545456E-2</v>
          </cell>
          <cell r="AB40">
            <v>24</v>
          </cell>
          <cell r="AC40">
            <v>0.69827586206896552</v>
          </cell>
          <cell r="AD40">
            <v>81</v>
          </cell>
          <cell r="AE40">
            <v>357.0000000000573</v>
          </cell>
          <cell r="AJ40">
            <v>0.11346659712568211</v>
          </cell>
          <cell r="AK40">
            <v>5917</v>
          </cell>
          <cell r="AL40">
            <v>2.9778502051908996E-23</v>
          </cell>
          <cell r="AM40">
            <v>458</v>
          </cell>
          <cell r="AN40">
            <v>0</v>
          </cell>
          <cell r="AO40">
            <v>117</v>
          </cell>
          <cell r="AP40">
            <v>2.0194839173657902E-28</v>
          </cell>
          <cell r="AQ40">
            <v>34</v>
          </cell>
          <cell r="AR40">
            <v>0</v>
          </cell>
          <cell r="AS40">
            <v>24</v>
          </cell>
          <cell r="AT40">
            <v>0</v>
          </cell>
          <cell r="AU40">
            <v>0</v>
          </cell>
          <cell r="AW40">
            <v>-8.183740625941346E-4</v>
          </cell>
          <cell r="AX40">
            <v>3.3017386066848837E-4</v>
          </cell>
          <cell r="AY40">
            <v>-8.3647550399016117E-4</v>
          </cell>
          <cell r="AZ40">
            <v>3.3726950670889865E-4</v>
          </cell>
          <cell r="BA40">
            <v>-8.3686412871464527E-4</v>
          </cell>
          <cell r="BB40">
            <v>3.3742160989870242E-4</v>
          </cell>
          <cell r="BC40">
            <v>-8.553548352615045E-4</v>
          </cell>
        </row>
        <row r="41">
          <cell r="A41">
            <v>43944</v>
          </cell>
          <cell r="B41">
            <v>37</v>
          </cell>
          <cell r="C41">
            <v>0.10787200305329012</v>
          </cell>
          <cell r="D41">
            <v>0.10787200305329012</v>
          </cell>
          <cell r="E41">
            <v>0.10787200305329012</v>
          </cell>
          <cell r="F41">
            <v>0.10787200305329012</v>
          </cell>
          <cell r="G41">
            <v>1.6180800457993518</v>
          </cell>
          <cell r="H41">
            <v>0.98406887755102035</v>
          </cell>
          <cell r="I41">
            <v>0</v>
          </cell>
          <cell r="J41">
            <v>6245.0000000000236</v>
          </cell>
          <cell r="K41">
            <v>7.6603723544224102E-3</v>
          </cell>
          <cell r="L41">
            <v>3002.8659629335848</v>
          </cell>
          <cell r="M41">
            <v>6245.0000000000136</v>
          </cell>
          <cell r="N41">
            <v>5.6679008829393335E-2</v>
          </cell>
          <cell r="O41">
            <v>469</v>
          </cell>
          <cell r="P41">
            <v>11</v>
          </cell>
          <cell r="Q41">
            <v>0.11965811965811966</v>
          </cell>
          <cell r="R41">
            <v>114.00000000000001</v>
          </cell>
          <cell r="S41">
            <v>0.20100502512562815</v>
          </cell>
          <cell r="T41">
            <v>118</v>
          </cell>
          <cell r="U41">
            <v>2</v>
          </cell>
          <cell r="V41">
            <v>8.8235294117647065E-2</v>
          </cell>
          <cell r="W41">
            <v>33</v>
          </cell>
          <cell r="X41">
            <v>0.75</v>
          </cell>
          <cell r="Y41">
            <v>71</v>
          </cell>
          <cell r="Z41">
            <v>3</v>
          </cell>
          <cell r="AA41">
            <v>8.3333333333333329E-2</v>
          </cell>
          <cell r="AB41">
            <v>25</v>
          </cell>
          <cell r="AC41">
            <v>0.71186440677966101</v>
          </cell>
          <cell r="AD41">
            <v>84</v>
          </cell>
          <cell r="AE41">
            <v>328.00000000000819</v>
          </cell>
          <cell r="AJ41">
            <v>0.10787200305329012</v>
          </cell>
          <cell r="AK41">
            <v>6245</v>
          </cell>
          <cell r="AL41">
            <v>1.8611563782443123E-22</v>
          </cell>
          <cell r="AM41">
            <v>469</v>
          </cell>
          <cell r="AN41">
            <v>0</v>
          </cell>
          <cell r="AO41">
            <v>114</v>
          </cell>
          <cell r="AP41">
            <v>2.0194839173657902E-28</v>
          </cell>
          <cell r="AQ41">
            <v>33</v>
          </cell>
          <cell r="AR41">
            <v>0</v>
          </cell>
          <cell r="AS41">
            <v>25</v>
          </cell>
          <cell r="AT41">
            <v>0</v>
          </cell>
          <cell r="AU41">
            <v>0</v>
          </cell>
          <cell r="AW41">
            <v>-8.1317519090103995E-4</v>
          </cell>
          <cell r="AX41">
            <v>3.0248370060621262E-4</v>
          </cell>
          <cell r="AY41">
            <v>-8.2888742692282624E-4</v>
          </cell>
          <cell r="AZ41">
            <v>3.0811314660779187E-4</v>
          </cell>
          <cell r="BA41">
            <v>-8.2917947373687458E-4</v>
          </cell>
          <cell r="BB41">
            <v>3.0821754522178748E-4</v>
          </cell>
          <cell r="BC41">
            <v>-8.4518080369898004E-4</v>
          </cell>
        </row>
        <row r="42">
          <cell r="A42">
            <v>43945</v>
          </cell>
          <cell r="B42">
            <v>38</v>
          </cell>
          <cell r="C42">
            <v>9.5431514496679692E-2</v>
          </cell>
          <cell r="D42">
            <v>9.5431514496679692E-2</v>
          </cell>
          <cell r="E42">
            <v>9.5431514496679692E-2</v>
          </cell>
          <cell r="F42">
            <v>9.5431514496679692E-2</v>
          </cell>
          <cell r="G42">
            <v>1.4314727174501953</v>
          </cell>
          <cell r="H42">
            <v>0.98323979591836708</v>
          </cell>
          <cell r="I42">
            <v>0</v>
          </cell>
          <cell r="J42">
            <v>6570.0000000001064</v>
          </cell>
          <cell r="K42">
            <v>7.9685534479759772E-3</v>
          </cell>
          <cell r="L42">
            <v>3123.672951606583</v>
          </cell>
          <cell r="M42">
            <v>6570.0000000000964</v>
          </cell>
          <cell r="N42">
            <v>5.4689636313918509E-2</v>
          </cell>
          <cell r="O42">
            <v>489</v>
          </cell>
          <cell r="P42">
            <v>20</v>
          </cell>
          <cell r="Q42">
            <v>7.0175438596491224E-2</v>
          </cell>
          <cell r="R42">
            <v>126.00000000000001</v>
          </cell>
          <cell r="S42">
            <v>0.20499999999999999</v>
          </cell>
          <cell r="T42">
            <v>121</v>
          </cell>
          <cell r="U42">
            <v>3</v>
          </cell>
          <cell r="V42">
            <v>0.12121212121212122</v>
          </cell>
          <cell r="W42">
            <v>32</v>
          </cell>
          <cell r="X42">
            <v>0.63414634146341464</v>
          </cell>
          <cell r="Y42">
            <v>71</v>
          </cell>
          <cell r="Z42">
            <v>0</v>
          </cell>
          <cell r="AA42">
            <v>0.04</v>
          </cell>
          <cell r="AB42">
            <v>24</v>
          </cell>
          <cell r="AC42">
            <v>0.71074380165289253</v>
          </cell>
          <cell r="AD42">
            <v>86</v>
          </cell>
          <cell r="AE42">
            <v>325.00000000008276</v>
          </cell>
          <cell r="AJ42">
            <v>9.5431514496679692E-2</v>
          </cell>
          <cell r="AK42">
            <v>6570</v>
          </cell>
          <cell r="AL42">
            <v>9.294201362645819E-21</v>
          </cell>
          <cell r="AM42">
            <v>489</v>
          </cell>
          <cell r="AN42">
            <v>0</v>
          </cell>
          <cell r="AO42">
            <v>126</v>
          </cell>
          <cell r="AP42">
            <v>2.0194839173657902E-28</v>
          </cell>
          <cell r="AQ42">
            <v>32</v>
          </cell>
          <cell r="AR42">
            <v>0</v>
          </cell>
          <cell r="AS42">
            <v>24</v>
          </cell>
          <cell r="AT42">
            <v>0</v>
          </cell>
          <cell r="AU42">
            <v>0</v>
          </cell>
          <cell r="AW42">
            <v>-7.4770580785761488E-4</v>
          </cell>
          <cell r="AX42">
            <v>2.1646891132588313E-4</v>
          </cell>
          <cell r="AY42">
            <v>-7.5757351172321501E-4</v>
          </cell>
          <cell r="AZ42">
            <v>2.1912098481395372E-4</v>
          </cell>
          <cell r="BA42">
            <v>-7.5769408563757792E-4</v>
          </cell>
          <cell r="BB42">
            <v>2.1915315627871431E-4</v>
          </cell>
          <cell r="BC42">
            <v>-7.6767736476647628E-4</v>
          </cell>
        </row>
        <row r="43">
          <cell r="A43">
            <v>43946</v>
          </cell>
          <cell r="B43">
            <v>39</v>
          </cell>
          <cell r="C43">
            <v>8.1003081081907943E-2</v>
          </cell>
          <cell r="D43">
            <v>8.1003081081907943E-2</v>
          </cell>
          <cell r="E43">
            <v>8.1003081081907943E-2</v>
          </cell>
          <cell r="F43">
            <v>8.1003081081907943E-2</v>
          </cell>
          <cell r="G43">
            <v>1.2150462162286191</v>
          </cell>
          <cell r="H43">
            <v>0.98248214285714275</v>
          </cell>
          <cell r="I43">
            <v>0</v>
          </cell>
          <cell r="J43">
            <v>6867.0000000000427</v>
          </cell>
          <cell r="K43">
            <v>8.1876946898638749E-3</v>
          </cell>
          <cell r="L43">
            <v>3209.5763184266389</v>
          </cell>
          <cell r="M43">
            <v>6867.0000000000327</v>
          </cell>
          <cell r="N43">
            <v>5.0380477564943585E-2</v>
          </cell>
          <cell r="O43">
            <v>496</v>
          </cell>
          <cell r="P43">
            <v>7</v>
          </cell>
          <cell r="Q43">
            <v>8.7301587301587297E-2</v>
          </cell>
          <cell r="R43">
            <v>122.00000000000001</v>
          </cell>
          <cell r="S43">
            <v>0.19791666666666666</v>
          </cell>
          <cell r="T43">
            <v>123</v>
          </cell>
          <cell r="U43">
            <v>2</v>
          </cell>
          <cell r="V43">
            <v>6.25E-2</v>
          </cell>
          <cell r="W43">
            <v>32</v>
          </cell>
          <cell r="X43">
            <v>0.71052631578947367</v>
          </cell>
          <cell r="Y43">
            <v>73</v>
          </cell>
          <cell r="Z43">
            <v>1</v>
          </cell>
          <cell r="AA43">
            <v>0</v>
          </cell>
          <cell r="AB43">
            <v>25</v>
          </cell>
          <cell r="AC43">
            <v>0.72357723577235777</v>
          </cell>
          <cell r="AD43">
            <v>89</v>
          </cell>
          <cell r="AE43">
            <v>296.99999999993634</v>
          </cell>
          <cell r="AJ43">
            <v>8.1003081081907943E-2</v>
          </cell>
          <cell r="AK43">
            <v>6867</v>
          </cell>
          <cell r="AL43">
            <v>1.0720260738687239E-21</v>
          </cell>
          <cell r="AM43">
            <v>496</v>
          </cell>
          <cell r="AN43">
            <v>0</v>
          </cell>
          <cell r="AO43">
            <v>122</v>
          </cell>
          <cell r="AP43">
            <v>2.0194839173657902E-28</v>
          </cell>
          <cell r="AQ43">
            <v>32</v>
          </cell>
          <cell r="AR43">
            <v>0</v>
          </cell>
          <cell r="AS43">
            <v>25</v>
          </cell>
          <cell r="AT43">
            <v>0</v>
          </cell>
          <cell r="AU43">
            <v>0</v>
          </cell>
          <cell r="AW43">
            <v>-6.5161015477628896E-4</v>
          </cell>
          <cell r="AX43">
            <v>1.057638421186973E-4</v>
          </cell>
          <cell r="AY43">
            <v>-6.5560123501846531E-4</v>
          </cell>
          <cell r="AZ43">
            <v>1.0622946095691717E-4</v>
          </cell>
          <cell r="BA43">
            <v>-6.5561842471313517E-4</v>
          </cell>
          <cell r="BB43">
            <v>1.0623113002364623E-4</v>
          </cell>
          <cell r="BC43">
            <v>-6.5962399514786756E-4</v>
          </cell>
        </row>
        <row r="44">
          <cell r="A44">
            <v>43947</v>
          </cell>
          <cell r="B44">
            <v>40</v>
          </cell>
          <cell r="C44">
            <v>0.11484173578636517</v>
          </cell>
          <cell r="D44">
            <v>0.11927008977380886</v>
          </cell>
          <cell r="E44">
            <v>0.12063057075403114</v>
          </cell>
          <cell r="F44">
            <v>0.12063057075403114</v>
          </cell>
          <cell r="G44">
            <v>1.809458561310467</v>
          </cell>
          <cell r="H44">
            <v>0.9818265306122449</v>
          </cell>
          <cell r="I44">
            <v>0</v>
          </cell>
          <cell r="J44">
            <v>7124.0000000000009</v>
          </cell>
          <cell r="K44">
            <v>8.2939247950697403E-3</v>
          </cell>
          <cell r="L44">
            <v>3251.2185196673381</v>
          </cell>
          <cell r="M44">
            <v>7123.9999999999909</v>
          </cell>
          <cell r="N44">
            <v>4.8707004770273662E-2</v>
          </cell>
          <cell r="O44">
            <v>509</v>
          </cell>
          <cell r="P44">
            <v>13</v>
          </cell>
          <cell r="Q44">
            <v>4.9180327868852458E-2</v>
          </cell>
          <cell r="R44">
            <v>129</v>
          </cell>
          <cell r="S44">
            <v>0.21649484536082475</v>
          </cell>
          <cell r="T44">
            <v>127</v>
          </cell>
          <cell r="U44">
            <v>4</v>
          </cell>
          <cell r="V44">
            <v>3.125E-2</v>
          </cell>
          <cell r="W44">
            <v>35</v>
          </cell>
          <cell r="X44">
            <v>0.66666666666666663</v>
          </cell>
          <cell r="Y44">
            <v>74</v>
          </cell>
          <cell r="Z44">
            <v>1</v>
          </cell>
          <cell r="AA44">
            <v>0.04</v>
          </cell>
          <cell r="AB44">
            <v>25</v>
          </cell>
          <cell r="AC44">
            <v>0.70866141732283461</v>
          </cell>
          <cell r="AD44">
            <v>90</v>
          </cell>
          <cell r="AE44">
            <v>256.99999999995816</v>
          </cell>
          <cell r="AJ44">
            <v>0.12063057075403114</v>
          </cell>
          <cell r="AK44">
            <v>7124</v>
          </cell>
          <cell r="AL44">
            <v>8.2718061255302767E-23</v>
          </cell>
          <cell r="AM44">
            <v>509</v>
          </cell>
          <cell r="AN44">
            <v>0</v>
          </cell>
          <cell r="AO44">
            <v>129</v>
          </cell>
          <cell r="AP44">
            <v>0</v>
          </cell>
          <cell r="AQ44">
            <v>35</v>
          </cell>
          <cell r="AR44">
            <v>0</v>
          </cell>
          <cell r="AS44">
            <v>25</v>
          </cell>
          <cell r="AT44">
            <v>0</v>
          </cell>
          <cell r="AU44">
            <v>0</v>
          </cell>
          <cell r="AW44">
            <v>-9.8231830967209074E-4</v>
          </cell>
          <cell r="AX44">
            <v>4.2938999000077474E-4</v>
          </cell>
          <cell r="AY44">
            <v>-1.0072422931851018E-3</v>
          </cell>
          <cell r="AZ44">
            <v>4.4000097384709326E-4</v>
          </cell>
          <cell r="BA44">
            <v>-1.007857553297461E-3</v>
          </cell>
          <cell r="BB44">
            <v>4.4026253449790863E-4</v>
          </cell>
          <cell r="BC44">
            <v>-1.0334003647094025E-3</v>
          </cell>
        </row>
        <row r="45">
          <cell r="A45">
            <v>43948</v>
          </cell>
          <cell r="B45">
            <v>41</v>
          </cell>
          <cell r="C45">
            <v>0.10663942353645325</v>
          </cell>
          <cell r="D45">
            <v>0.1095287536793766</v>
          </cell>
          <cell r="E45">
            <v>0.10279703790205828</v>
          </cell>
          <cell r="F45">
            <v>0.10279703790205828</v>
          </cell>
          <cell r="G45">
            <v>1.5419555685308743</v>
          </cell>
          <cell r="H45">
            <v>0.98081887755102048</v>
          </cell>
          <cell r="I45">
            <v>0</v>
          </cell>
          <cell r="J45">
            <v>7518.99999999997</v>
          </cell>
          <cell r="K45">
            <v>8.7340978310856861E-3</v>
          </cell>
          <cell r="L45">
            <v>3423.7663497855888</v>
          </cell>
          <cell r="M45">
            <v>7518.99999999996</v>
          </cell>
          <cell r="N45">
            <v>4.5344325897187197E-2</v>
          </cell>
          <cell r="O45">
            <v>527</v>
          </cell>
          <cell r="P45">
            <v>18</v>
          </cell>
          <cell r="Q45">
            <v>0.10852713178294573</v>
          </cell>
          <cell r="R45">
            <v>133</v>
          </cell>
          <cell r="S45">
            <v>0.21390374331550802</v>
          </cell>
          <cell r="T45">
            <v>129</v>
          </cell>
          <cell r="U45">
            <v>2</v>
          </cell>
          <cell r="V45">
            <v>8.5714285714285715E-2</v>
          </cell>
          <cell r="W45">
            <v>34</v>
          </cell>
          <cell r="X45">
            <v>0.6</v>
          </cell>
          <cell r="Y45">
            <v>74</v>
          </cell>
          <cell r="Z45">
            <v>0</v>
          </cell>
          <cell r="AA45">
            <v>0.04</v>
          </cell>
          <cell r="AB45">
            <v>24</v>
          </cell>
          <cell r="AC45">
            <v>0.71317829457364346</v>
          </cell>
          <cell r="AD45">
            <v>92</v>
          </cell>
          <cell r="AE45">
            <v>394.99999999996908</v>
          </cell>
          <cell r="AJ45">
            <v>0.10279703790205828</v>
          </cell>
          <cell r="AK45">
            <v>7519</v>
          </cell>
          <cell r="AL45">
            <v>1.6014216659026616E-21</v>
          </cell>
          <cell r="AM45">
            <v>527</v>
          </cell>
          <cell r="AN45">
            <v>0</v>
          </cell>
          <cell r="AO45">
            <v>133</v>
          </cell>
          <cell r="AP45">
            <v>0</v>
          </cell>
          <cell r="AQ45">
            <v>34</v>
          </cell>
          <cell r="AR45">
            <v>0</v>
          </cell>
          <cell r="AS45">
            <v>24</v>
          </cell>
          <cell r="AT45">
            <v>0</v>
          </cell>
          <cell r="AU45">
            <v>0</v>
          </cell>
          <cell r="AW45">
            <v>-8.8061781858419152E-4</v>
          </cell>
          <cell r="AX45">
            <v>2.9834462984514579E-4</v>
          </cell>
          <cell r="AY45">
            <v>-8.9525607972260968E-4</v>
          </cell>
          <cell r="AZ45">
            <v>3.0303806998872575E-4</v>
          </cell>
          <cell r="BA45">
            <v>-8.9548589679733302E-4</v>
          </cell>
          <cell r="BB45">
            <v>3.0311143905866308E-4</v>
          </cell>
          <cell r="BC45">
            <v>-9.1034720796807033E-4</v>
          </cell>
        </row>
        <row r="46">
          <cell r="A46">
            <v>43949</v>
          </cell>
          <cell r="B46">
            <v>42</v>
          </cell>
          <cell r="C46">
            <v>9.6379700132194754E-2</v>
          </cell>
          <cell r="D46">
            <v>0.10324879881200401</v>
          </cell>
          <cell r="E46">
            <v>9.3630639687909342E-2</v>
          </cell>
          <cell r="F46">
            <v>9.3630639687909342E-2</v>
          </cell>
          <cell r="G46">
            <v>1.4044595953186401</v>
          </cell>
          <cell r="H46">
            <v>0.9799234693877551</v>
          </cell>
          <cell r="I46">
            <v>0</v>
          </cell>
          <cell r="J46">
            <v>7870.0000000000018</v>
          </cell>
          <cell r="K46">
            <v>9.0371828707354138E-3</v>
          </cell>
          <cell r="L46">
            <v>3542.5756853282824</v>
          </cell>
          <cell r="M46">
            <v>7869.9999999999918</v>
          </cell>
          <cell r="N46">
            <v>4.8379408960915159E-2</v>
          </cell>
          <cell r="O46">
            <v>552</v>
          </cell>
          <cell r="P46">
            <v>25</v>
          </cell>
          <cell r="Q46">
            <v>0.15789473684210525</v>
          </cell>
          <cell r="R46">
            <v>137</v>
          </cell>
          <cell r="S46">
            <v>0.20689655172413793</v>
          </cell>
          <cell r="T46">
            <v>132</v>
          </cell>
          <cell r="U46">
            <v>3</v>
          </cell>
          <cell r="V46">
            <v>5.8823529411764705E-2</v>
          </cell>
          <cell r="W46">
            <v>35</v>
          </cell>
          <cell r="X46">
            <v>0.61904761904761907</v>
          </cell>
          <cell r="Y46">
            <v>76</v>
          </cell>
          <cell r="Z46">
            <v>1</v>
          </cell>
          <cell r="AA46">
            <v>0</v>
          </cell>
          <cell r="AB46">
            <v>25</v>
          </cell>
          <cell r="AC46">
            <v>0.72727272727272729</v>
          </cell>
          <cell r="AD46">
            <v>96</v>
          </cell>
          <cell r="AE46">
            <v>351.00000000003183</v>
          </cell>
          <cell r="AJ46">
            <v>9.3630639687909342E-2</v>
          </cell>
          <cell r="AK46">
            <v>7870</v>
          </cell>
          <cell r="AL46">
            <v>6.7001629616795242E-23</v>
          </cell>
          <cell r="AM46">
            <v>552</v>
          </cell>
          <cell r="AN46">
            <v>0</v>
          </cell>
          <cell r="AO46">
            <v>137</v>
          </cell>
          <cell r="AP46">
            <v>0</v>
          </cell>
          <cell r="AQ46">
            <v>35</v>
          </cell>
          <cell r="AR46">
            <v>0</v>
          </cell>
          <cell r="AS46">
            <v>25</v>
          </cell>
          <cell r="AT46">
            <v>0</v>
          </cell>
          <cell r="AU46">
            <v>0</v>
          </cell>
          <cell r="AW46">
            <v>-8.2916931197072339E-4</v>
          </cell>
          <cell r="AX46">
            <v>2.2669045392169584E-4</v>
          </cell>
          <cell r="AY46">
            <v>-8.3921363055431959E-4</v>
          </cell>
          <cell r="AZ46">
            <v>2.2917842404123547E-4</v>
          </cell>
          <cell r="BA46">
            <v>-8.3932341554681668E-4</v>
          </cell>
          <cell r="BB46">
            <v>2.2920527669641457E-4</v>
          </cell>
          <cell r="BC46">
            <v>-8.4947088154133273E-4</v>
          </cell>
        </row>
        <row r="47">
          <cell r="A47">
            <v>43950</v>
          </cell>
          <cell r="B47">
            <v>43</v>
          </cell>
          <cell r="C47">
            <v>0.10639546205502666</v>
          </cell>
          <cell r="D47">
            <v>9.823389793177649E-2</v>
          </cell>
          <cell r="E47">
            <v>0.10603468597220191</v>
          </cell>
          <cell r="F47">
            <v>0.10603468597220191</v>
          </cell>
          <cell r="G47">
            <v>1.5905202895830286</v>
          </cell>
          <cell r="H47">
            <v>0.97908418367346939</v>
          </cell>
          <cell r="I47">
            <v>0</v>
          </cell>
          <cell r="J47">
            <v>8199</v>
          </cell>
          <cell r="K47">
            <v>9.2663777919203376E-3</v>
          </cell>
          <cell r="L47">
            <v>3632.4200944327722</v>
          </cell>
          <cell r="M47">
            <v>8198.9999999999891</v>
          </cell>
          <cell r="N47">
            <v>4.8113207547169815E-2</v>
          </cell>
          <cell r="O47">
            <v>566</v>
          </cell>
          <cell r="P47">
            <v>14</v>
          </cell>
          <cell r="Q47">
            <v>0.10948905109489052</v>
          </cell>
          <cell r="R47">
            <v>136</v>
          </cell>
          <cell r="S47">
            <v>0.20098039215686275</v>
          </cell>
          <cell r="T47">
            <v>135</v>
          </cell>
          <cell r="U47">
            <v>3</v>
          </cell>
          <cell r="V47">
            <v>2.8571428571428571E-2</v>
          </cell>
          <cell r="W47">
            <v>37</v>
          </cell>
          <cell r="X47">
            <v>0.63414634146341464</v>
          </cell>
          <cell r="Y47">
            <v>78</v>
          </cell>
          <cell r="Z47">
            <v>2</v>
          </cell>
          <cell r="AA47">
            <v>0</v>
          </cell>
          <cell r="AB47">
            <v>27</v>
          </cell>
          <cell r="AC47">
            <v>0.73333333333333328</v>
          </cell>
          <cell r="AD47">
            <v>99</v>
          </cell>
          <cell r="AE47">
            <v>328.99999999999727</v>
          </cell>
          <cell r="AJ47">
            <v>0.10603468597220191</v>
          </cell>
          <cell r="AK47">
            <v>8199</v>
          </cell>
          <cell r="AL47">
            <v>1.1911400820763599E-22</v>
          </cell>
          <cell r="AM47">
            <v>566</v>
          </cell>
          <cell r="AN47">
            <v>0</v>
          </cell>
          <cell r="AO47">
            <v>136</v>
          </cell>
          <cell r="AP47">
            <v>0</v>
          </cell>
          <cell r="AQ47">
            <v>37</v>
          </cell>
          <cell r="AR47">
            <v>0</v>
          </cell>
          <cell r="AS47">
            <v>27</v>
          </cell>
          <cell r="AT47">
            <v>0</v>
          </cell>
          <cell r="AU47">
            <v>0</v>
          </cell>
          <cell r="AW47">
            <v>-9.6200646791778726E-4</v>
          </cell>
          <cell r="AX47">
            <v>3.4424794845643139E-4</v>
          </cell>
          <cell r="AY47">
            <v>-9.7939445041717293E-4</v>
          </cell>
          <cell r="AZ47">
            <v>3.5016099934060275E-4</v>
          </cell>
          <cell r="BA47">
            <v>-9.7969253313768732E-4</v>
          </cell>
          <cell r="BB47">
            <v>3.5026198036497804E-4</v>
          </cell>
          <cell r="BC47">
            <v>-9.9737058537995374E-4</v>
          </cell>
        </row>
        <row r="48">
          <cell r="A48">
            <v>43951</v>
          </cell>
          <cell r="B48">
            <v>44</v>
          </cell>
          <cell r="C48">
            <v>0.10180369986996446</v>
          </cell>
          <cell r="D48">
            <v>9.4144684579375595E-2</v>
          </cell>
          <cell r="E48">
            <v>9.5063916811342603E-2</v>
          </cell>
          <cell r="F48">
            <v>9.5063916811342603E-2</v>
          </cell>
          <cell r="G48">
            <v>1.4259587521701391</v>
          </cell>
          <cell r="H48">
            <v>0.97810459183673482</v>
          </cell>
          <cell r="I48">
            <v>0</v>
          </cell>
          <cell r="J48">
            <v>8582.9999999999527</v>
          </cell>
          <cell r="K48">
            <v>9.6166036544362028E-3</v>
          </cell>
          <cell r="L48">
            <v>3769.7086325389914</v>
          </cell>
          <cell r="M48">
            <v>8582.9999999999418</v>
          </cell>
          <cell r="N48">
            <v>4.8957388939256573E-2</v>
          </cell>
          <cell r="O48">
            <v>592</v>
          </cell>
          <cell r="P48">
            <v>26</v>
          </cell>
          <cell r="Q48">
            <v>6.6176470588235295E-2</v>
          </cell>
          <cell r="R48">
            <v>153</v>
          </cell>
          <cell r="S48">
            <v>0.20833333333333334</v>
          </cell>
          <cell r="T48">
            <v>141</v>
          </cell>
          <cell r="U48">
            <v>6</v>
          </cell>
          <cell r="V48">
            <v>8.1081081081081086E-2</v>
          </cell>
          <cell r="W48">
            <v>40</v>
          </cell>
          <cell r="X48">
            <v>0.62222222222222223</v>
          </cell>
          <cell r="Y48">
            <v>80</v>
          </cell>
          <cell r="Z48">
            <v>2</v>
          </cell>
          <cell r="AA48">
            <v>7.407407407407407E-2</v>
          </cell>
          <cell r="AB48">
            <v>27</v>
          </cell>
          <cell r="AC48">
            <v>0.7021276595744681</v>
          </cell>
          <cell r="AD48">
            <v>99</v>
          </cell>
          <cell r="AE48">
            <v>383.99999999995271</v>
          </cell>
          <cell r="AJ48">
            <v>9.5063916811342603E-2</v>
          </cell>
          <cell r="AK48">
            <v>8583</v>
          </cell>
          <cell r="AL48">
            <v>3.3881317890172014E-21</v>
          </cell>
          <cell r="AM48">
            <v>592</v>
          </cell>
          <cell r="AN48">
            <v>0</v>
          </cell>
          <cell r="AO48">
            <v>153</v>
          </cell>
          <cell r="AP48">
            <v>0</v>
          </cell>
          <cell r="AQ48">
            <v>40</v>
          </cell>
          <cell r="AR48">
            <v>0</v>
          </cell>
          <cell r="AS48">
            <v>27</v>
          </cell>
          <cell r="AT48">
            <v>0</v>
          </cell>
          <cell r="AU48">
            <v>0</v>
          </cell>
          <cell r="AW48">
            <v>-8.9417540261852563E-4</v>
          </cell>
          <cell r="AX48">
            <v>2.5306849232277875E-4</v>
          </cell>
          <cell r="AY48">
            <v>-9.0552676533374053E-4</v>
          </cell>
          <cell r="AZ48">
            <v>2.5598423862723441E-4</v>
          </cell>
          <cell r="BA48">
            <v>-9.0565700227299498E-4</v>
          </cell>
          <cell r="BB48">
            <v>2.5601728402300698E-4</v>
          </cell>
          <cell r="BC48">
            <v>-9.1713053155801413E-4</v>
          </cell>
        </row>
        <row r="49">
          <cell r="A49">
            <v>43952</v>
          </cell>
          <cell r="B49">
            <v>45</v>
          </cell>
          <cell r="C49">
            <v>9.0383399805561496E-2</v>
          </cell>
          <cell r="D49">
            <v>9.1041681412122877E-2</v>
          </cell>
          <cell r="E49">
            <v>8.1222406013395115E-2</v>
          </cell>
          <cell r="F49">
            <v>8.1222406013395115E-2</v>
          </cell>
          <cell r="G49">
            <v>1.2183360902009268</v>
          </cell>
          <cell r="H49">
            <v>0.97719897959183644</v>
          </cell>
          <cell r="I49">
            <v>0</v>
          </cell>
          <cell r="J49">
            <v>8938.0000000001164</v>
          </cell>
          <cell r="K49">
            <v>9.8726082110946467E-3</v>
          </cell>
          <cell r="L49">
            <v>3870.0624187491017</v>
          </cell>
          <cell r="M49">
            <v>8938.0000000001073</v>
          </cell>
          <cell r="N49">
            <v>4.833296039382412E-2</v>
          </cell>
          <cell r="O49">
            <v>606</v>
          </cell>
          <cell r="P49">
            <v>14</v>
          </cell>
          <cell r="Q49">
            <v>8.4967320261437912E-2</v>
          </cell>
          <cell r="R49">
            <v>154</v>
          </cell>
          <cell r="S49">
            <v>0.21759259259259259</v>
          </cell>
          <cell r="T49">
            <v>143</v>
          </cell>
          <cell r="U49">
            <v>2</v>
          </cell>
          <cell r="V49">
            <v>2.5000000000000001E-2</v>
          </cell>
          <cell r="W49">
            <v>41</v>
          </cell>
          <cell r="X49">
            <v>0.57446808510638303</v>
          </cell>
          <cell r="Y49">
            <v>81</v>
          </cell>
          <cell r="Z49">
            <v>1</v>
          </cell>
          <cell r="AA49">
            <v>3.7037037037037035E-2</v>
          </cell>
          <cell r="AB49">
            <v>27</v>
          </cell>
          <cell r="AC49">
            <v>0.72027972027972031</v>
          </cell>
          <cell r="AD49">
            <v>103</v>
          </cell>
          <cell r="AE49">
            <v>355.00000000016553</v>
          </cell>
          <cell r="AJ49">
            <v>8.1222406013395115E-2</v>
          </cell>
          <cell r="AK49">
            <v>8938</v>
          </cell>
          <cell r="AL49">
            <v>1.1517662849188357E-20</v>
          </cell>
          <cell r="AM49">
            <v>606</v>
          </cell>
          <cell r="AN49">
            <v>0</v>
          </cell>
          <cell r="AO49">
            <v>154</v>
          </cell>
          <cell r="AP49">
            <v>0</v>
          </cell>
          <cell r="AQ49">
            <v>41</v>
          </cell>
          <cell r="AR49">
            <v>0</v>
          </cell>
          <cell r="AS49">
            <v>27</v>
          </cell>
          <cell r="AT49">
            <v>0</v>
          </cell>
          <cell r="AU49">
            <v>0</v>
          </cell>
          <cell r="AW49">
            <v>-7.8359337886113275E-4</v>
          </cell>
          <cell r="AX49">
            <v>1.2541949812148963E-4</v>
          </cell>
          <cell r="AY49">
            <v>-7.8825451166357485E-4</v>
          </cell>
          <cell r="AZ49">
            <v>1.2589998098654878E-4</v>
          </cell>
          <cell r="BA49">
            <v>-7.8827169134596095E-4</v>
          </cell>
          <cell r="BB49">
            <v>1.2590114457343288E-4</v>
          </cell>
          <cell r="BC49">
            <v>-7.9294605185337944E-4</v>
          </cell>
        </row>
        <row r="50">
          <cell r="A50">
            <v>43953</v>
          </cell>
          <cell r="B50">
            <v>46</v>
          </cell>
          <cell r="C50">
            <v>8.6320254757007123E-2</v>
          </cell>
          <cell r="D50">
            <v>8.9014754568499929E-2</v>
          </cell>
          <cell r="E50">
            <v>6.5945785030475795E-2</v>
          </cell>
          <cell r="F50">
            <v>6.5945785030475795E-2</v>
          </cell>
          <cell r="G50">
            <v>0.98918677545713696</v>
          </cell>
          <cell r="H50">
            <v>0.97641071428571413</v>
          </cell>
          <cell r="I50">
            <v>0</v>
          </cell>
          <cell r="J50">
            <v>9247.00000000006</v>
          </cell>
          <cell r="K50">
            <v>9.9985082962141397E-3</v>
          </cell>
          <cell r="L50">
            <v>3919.4152521159426</v>
          </cell>
          <cell r="M50">
            <v>9247.0000000000509</v>
          </cell>
          <cell r="N50">
            <v>4.6871545434446167E-2</v>
          </cell>
          <cell r="O50">
            <v>621</v>
          </cell>
          <cell r="P50">
            <v>15</v>
          </cell>
          <cell r="Q50">
            <v>9.7402597402597407E-2</v>
          </cell>
          <cell r="R50">
            <v>154</v>
          </cell>
          <cell r="S50">
            <v>0.22169811320754718</v>
          </cell>
          <cell r="T50">
            <v>146</v>
          </cell>
          <cell r="U50">
            <v>3</v>
          </cell>
          <cell r="V50">
            <v>0.12195121951219512</v>
          </cell>
          <cell r="W50">
            <v>39</v>
          </cell>
          <cell r="X50">
            <v>0.5957446808510638</v>
          </cell>
          <cell r="Y50">
            <v>84</v>
          </cell>
          <cell r="Z50">
            <v>3</v>
          </cell>
          <cell r="AA50">
            <v>0.1111111111111111</v>
          </cell>
          <cell r="AB50">
            <v>27</v>
          </cell>
          <cell r="AC50">
            <v>0.74657534246575341</v>
          </cell>
          <cell r="AD50">
            <v>109</v>
          </cell>
          <cell r="AE50">
            <v>308.99999999994361</v>
          </cell>
          <cell r="AJ50">
            <v>6.5945785030475795E-2</v>
          </cell>
          <cell r="AK50">
            <v>9247</v>
          </cell>
          <cell r="AL50">
            <v>2.5940384009662948E-21</v>
          </cell>
          <cell r="AM50">
            <v>621</v>
          </cell>
          <cell r="AN50">
            <v>0</v>
          </cell>
          <cell r="AO50">
            <v>154</v>
          </cell>
          <cell r="AP50">
            <v>0</v>
          </cell>
          <cell r="AQ50">
            <v>39</v>
          </cell>
          <cell r="AR50">
            <v>0</v>
          </cell>
          <cell r="AS50">
            <v>27</v>
          </cell>
          <cell r="AT50">
            <v>0</v>
          </cell>
          <cell r="AU50">
            <v>0</v>
          </cell>
          <cell r="AW50">
            <v>-6.4380565959543925E-4</v>
          </cell>
          <cell r="AX50">
            <v>-2.2761560152170045E-5</v>
          </cell>
          <cell r="AY50">
            <v>-6.4286084113015607E-4</v>
          </cell>
          <cell r="AZ50">
            <v>-2.2947659945714219E-5</v>
          </cell>
          <cell r="BA50">
            <v>-6.4285516273671756E-4</v>
          </cell>
          <cell r="BB50">
            <v>-2.2947135012701278E-5</v>
          </cell>
          <cell r="BC50">
            <v>-6.4190518981289935E-4</v>
          </cell>
        </row>
        <row r="51">
          <cell r="A51">
            <v>43954</v>
          </cell>
          <cell r="B51">
            <v>47</v>
          </cell>
          <cell r="C51">
            <v>0.10133547878158924</v>
          </cell>
          <cell r="D51">
            <v>9.3551474218912106E-2</v>
          </cell>
          <cell r="E51">
            <v>0.10287191032838654</v>
          </cell>
          <cell r="F51">
            <v>0.10287191032838654</v>
          </cell>
          <cell r="G51">
            <v>1.543078654925798</v>
          </cell>
          <cell r="H51">
            <v>0.97576785714285708</v>
          </cell>
          <cell r="I51">
            <v>0</v>
          </cell>
          <cell r="J51">
            <v>9499.0000000000255</v>
          </cell>
          <cell r="K51">
            <v>9.9755610677136619E-3</v>
          </cell>
          <cell r="L51">
            <v>3910.4199385437555</v>
          </cell>
          <cell r="M51">
            <v>9499.0000000000164</v>
          </cell>
          <cell r="N51">
            <v>4.7993019197207679E-2</v>
          </cell>
          <cell r="O51">
            <v>644</v>
          </cell>
          <cell r="P51">
            <v>23</v>
          </cell>
          <cell r="Q51">
            <v>5.1948051948051951E-2</v>
          </cell>
          <cell r="R51">
            <v>169</v>
          </cell>
          <cell r="S51">
            <v>0.21363636363636362</v>
          </cell>
          <cell r="T51">
            <v>150</v>
          </cell>
          <cell r="U51">
            <v>4</v>
          </cell>
          <cell r="V51">
            <v>5.128205128205128E-2</v>
          </cell>
          <cell r="W51">
            <v>41</v>
          </cell>
          <cell r="X51">
            <v>0.5957446808510638</v>
          </cell>
          <cell r="Y51">
            <v>86</v>
          </cell>
          <cell r="Z51">
            <v>2</v>
          </cell>
          <cell r="AA51">
            <v>7.407407407407407E-2</v>
          </cell>
          <cell r="AB51">
            <v>27</v>
          </cell>
          <cell r="AC51">
            <v>0.76</v>
          </cell>
          <cell r="AD51">
            <v>114</v>
          </cell>
          <cell r="AE51">
            <v>251.99999999996544</v>
          </cell>
          <cell r="AJ51">
            <v>0.10287191032838654</v>
          </cell>
          <cell r="AK51">
            <v>9499</v>
          </cell>
          <cell r="AL51">
            <v>2.6800651846718097E-22</v>
          </cell>
          <cell r="AM51">
            <v>644</v>
          </cell>
          <cell r="AN51">
            <v>0</v>
          </cell>
          <cell r="AO51">
            <v>169</v>
          </cell>
          <cell r="AP51">
            <v>0</v>
          </cell>
          <cell r="AQ51">
            <v>41</v>
          </cell>
          <cell r="AR51">
            <v>0</v>
          </cell>
          <cell r="AS51">
            <v>27</v>
          </cell>
          <cell r="AT51">
            <v>0</v>
          </cell>
          <cell r="AU51">
            <v>0</v>
          </cell>
          <cell r="AW51">
            <v>-1.0013378768997867E-3</v>
          </cell>
          <cell r="AX51">
            <v>3.3630047238554262E-4</v>
          </cell>
          <cell r="AY51">
            <v>-1.0176941973432741E-3</v>
          </cell>
          <cell r="AZ51">
            <v>3.4144677708284514E-4</v>
          </cell>
          <cell r="BA51">
            <v>-1.0179438194403872E-3</v>
          </cell>
          <cell r="BB51">
            <v>3.4152485569004823E-4</v>
          </cell>
          <cell r="BC51">
            <v>-1.0345394529359076E-3</v>
          </cell>
        </row>
        <row r="52">
          <cell r="A52">
            <v>43955</v>
          </cell>
          <cell r="B52">
            <v>48</v>
          </cell>
          <cell r="C52">
            <v>9.1648489891530197E-2</v>
          </cell>
          <cell r="D52">
            <v>9.1882525604636014E-2</v>
          </cell>
          <cell r="E52">
            <v>8.4115024803572205E-2</v>
          </cell>
          <cell r="F52">
            <v>8.4115024803572205E-2</v>
          </cell>
          <cell r="G52">
            <v>1.261725372053583</v>
          </cell>
          <cell r="H52">
            <v>0.97474999824895658</v>
          </cell>
          <cell r="I52">
            <v>0</v>
          </cell>
          <cell r="J52">
            <v>9898.0006864090192</v>
          </cell>
          <cell r="K52">
            <v>1.0317057311487049E-2</v>
          </cell>
          <cell r="L52">
            <v>4044.286466102923</v>
          </cell>
          <cell r="M52">
            <v>9898.0006864090101</v>
          </cell>
          <cell r="N52">
            <v>4.7986289631533847E-2</v>
          </cell>
          <cell r="O52">
            <v>659</v>
          </cell>
          <cell r="P52">
            <v>15</v>
          </cell>
          <cell r="Q52">
            <v>4.7337278106508875E-2</v>
          </cell>
          <cell r="R52">
            <v>176</v>
          </cell>
          <cell r="S52">
            <v>0.19196428571428573</v>
          </cell>
          <cell r="T52">
            <v>153</v>
          </cell>
          <cell r="U52">
            <v>3</v>
          </cell>
          <cell r="V52">
            <v>9.7560975609756101E-2</v>
          </cell>
          <cell r="W52">
            <v>40</v>
          </cell>
          <cell r="X52">
            <v>0.62790697674418605</v>
          </cell>
          <cell r="Y52">
            <v>90</v>
          </cell>
          <cell r="Z52">
            <v>4</v>
          </cell>
          <cell r="AA52">
            <v>3.7037037037037035E-2</v>
          </cell>
          <cell r="AB52">
            <v>30</v>
          </cell>
          <cell r="AC52">
            <v>0.75163398692810457</v>
          </cell>
          <cell r="AD52">
            <v>115</v>
          </cell>
          <cell r="AE52">
            <v>399.00068640899372</v>
          </cell>
          <cell r="AJ52">
            <v>8.4115024803572205E-2</v>
          </cell>
          <cell r="AK52">
            <v>9898</v>
          </cell>
          <cell r="AL52">
            <v>4.7115732912752879E-7</v>
          </cell>
          <cell r="AM52">
            <v>659</v>
          </cell>
          <cell r="AN52">
            <v>0</v>
          </cell>
          <cell r="AO52">
            <v>176</v>
          </cell>
          <cell r="AP52">
            <v>0</v>
          </cell>
          <cell r="AQ52">
            <v>40</v>
          </cell>
          <cell r="AR52">
            <v>0</v>
          </cell>
          <cell r="AS52">
            <v>30</v>
          </cell>
          <cell r="AT52">
            <v>0</v>
          </cell>
          <cell r="AU52">
            <v>0</v>
          </cell>
          <cell r="AW52">
            <v>-8.459070869617153E-4</v>
          </cell>
          <cell r="AX52">
            <v>1.5810326619591203E-4</v>
          </cell>
          <cell r="AY52">
            <v>-8.5201875917335012E-4</v>
          </cell>
          <cell r="AZ52">
            <v>1.5894482953434977E-4</v>
          </cell>
          <cell r="BA52">
            <v>-8.5205057222177401E-4</v>
          </cell>
          <cell r="BB52">
            <v>1.5894859047149248E-4</v>
          </cell>
          <cell r="BC52">
            <v>-8.5818864194685273E-4</v>
          </cell>
        </row>
        <row r="53">
          <cell r="A53">
            <v>43956</v>
          </cell>
          <cell r="B53">
            <v>49</v>
          </cell>
          <cell r="C53">
            <v>8.9085291586372378E-2</v>
          </cell>
          <cell r="D53">
            <v>8.9704198540968491E-2</v>
          </cell>
          <cell r="E53">
            <v>7.0709660574577074E-2</v>
          </cell>
          <cell r="F53">
            <v>7.0709660574577074E-2</v>
          </cell>
          <cell r="G53">
            <v>1.0606449086186562</v>
          </cell>
          <cell r="H53">
            <v>0.9738979591836735</v>
          </cell>
          <cell r="I53">
            <v>0</v>
          </cell>
          <cell r="J53">
            <v>10231.999999999987</v>
          </cell>
          <cell r="K53">
            <v>1.0476003703935474E-2</v>
          </cell>
          <cell r="L53">
            <v>4106.5934519427055</v>
          </cell>
          <cell r="M53">
            <v>10231.999999999978</v>
          </cell>
          <cell r="N53">
            <v>4.8801369863013699E-2</v>
          </cell>
          <cell r="O53">
            <v>675</v>
          </cell>
          <cell r="P53">
            <v>16</v>
          </cell>
          <cell r="Q53">
            <v>7.3863636363636367E-2</v>
          </cell>
          <cell r="R53">
            <v>179</v>
          </cell>
          <cell r="S53">
            <v>0.18421052631578946</v>
          </cell>
          <cell r="T53">
            <v>154</v>
          </cell>
          <cell r="U53">
            <v>1</v>
          </cell>
          <cell r="V53">
            <v>0.05</v>
          </cell>
          <cell r="W53">
            <v>39</v>
          </cell>
          <cell r="X53">
            <v>0.59523809523809523</v>
          </cell>
          <cell r="Y53">
            <v>90</v>
          </cell>
          <cell r="Z53">
            <v>0</v>
          </cell>
          <cell r="AA53">
            <v>0</v>
          </cell>
          <cell r="AB53">
            <v>30</v>
          </cell>
          <cell r="AC53">
            <v>0.76623376623376627</v>
          </cell>
          <cell r="AD53">
            <v>118</v>
          </cell>
          <cell r="AE53">
            <v>333.99931359096809</v>
          </cell>
          <cell r="AJ53">
            <v>7.0709660574577074E-2</v>
          </cell>
          <cell r="AK53">
            <v>10232</v>
          </cell>
          <cell r="AL53">
            <v>4.7645603283054394E-22</v>
          </cell>
          <cell r="AM53">
            <v>675</v>
          </cell>
          <cell r="AN53">
            <v>0</v>
          </cell>
          <cell r="AO53">
            <v>179</v>
          </cell>
          <cell r="AP53">
            <v>0</v>
          </cell>
          <cell r="AQ53">
            <v>39</v>
          </cell>
          <cell r="AR53">
            <v>0</v>
          </cell>
          <cell r="AS53">
            <v>30</v>
          </cell>
          <cell r="AT53">
            <v>0</v>
          </cell>
          <cell r="AU53">
            <v>0</v>
          </cell>
          <cell r="AW53">
            <v>-7.214194575542993E-4</v>
          </cell>
          <cell r="AX53">
            <v>2.3019210625267723E-5</v>
          </cell>
          <cell r="AY53">
            <v>-7.2194456397216397E-4</v>
          </cell>
          <cell r="AZ53">
            <v>2.2777010022290214E-5</v>
          </cell>
          <cell r="BA53">
            <v>-7.2193603291151396E-4</v>
          </cell>
          <cell r="BB53">
            <v>2.277655231507278E-5</v>
          </cell>
          <cell r="BC53">
            <v>-7.2245200174012297E-4</v>
          </cell>
        </row>
        <row r="54">
          <cell r="A54">
            <v>43957</v>
          </cell>
          <cell r="B54">
            <v>50</v>
          </cell>
          <cell r="C54">
            <v>8.698508423105232E-2</v>
          </cell>
          <cell r="D54">
            <v>8.7286548041330542E-2</v>
          </cell>
          <cell r="E54">
            <v>3.8017881961723649E-2</v>
          </cell>
          <cell r="F54">
            <v>3.8017881961723649E-2</v>
          </cell>
          <cell r="G54">
            <v>0.57026822942585476</v>
          </cell>
          <cell r="H54">
            <v>0.9731760204081632</v>
          </cell>
          <cell r="I54">
            <v>0</v>
          </cell>
          <cell r="J54">
            <v>10515.000000000025</v>
          </cell>
          <cell r="K54">
            <v>1.0498780312817153E-2</v>
          </cell>
          <cell r="L54">
            <v>4115.5218826243245</v>
          </cell>
          <cell r="M54">
            <v>10515.000000000016</v>
          </cell>
          <cell r="N54">
            <v>5.067420617659852E-2</v>
          </cell>
          <cell r="O54">
            <v>691</v>
          </cell>
          <cell r="P54">
            <v>16</v>
          </cell>
          <cell r="Q54">
            <v>9.4972067039106142E-2</v>
          </cell>
          <cell r="R54">
            <v>178</v>
          </cell>
          <cell r="S54">
            <v>0.18025751072961374</v>
          </cell>
          <cell r="T54">
            <v>158</v>
          </cell>
          <cell r="U54">
            <v>4</v>
          </cell>
          <cell r="V54">
            <v>0.10256410256410256</v>
          </cell>
          <cell r="W54">
            <v>39</v>
          </cell>
          <cell r="X54">
            <v>0.61904761904761907</v>
          </cell>
          <cell r="Y54">
            <v>94</v>
          </cell>
          <cell r="Z54">
            <v>4</v>
          </cell>
          <cell r="AA54">
            <v>3.3333333333333333E-2</v>
          </cell>
          <cell r="AB54">
            <v>33</v>
          </cell>
          <cell r="AC54">
            <v>0.77848101265822789</v>
          </cell>
          <cell r="AD54">
            <v>123</v>
          </cell>
          <cell r="AE54">
            <v>283.0000000000382</v>
          </cell>
          <cell r="AJ54">
            <v>3.8017881961723649E-2</v>
          </cell>
          <cell r="AK54">
            <v>10515</v>
          </cell>
          <cell r="AL54">
            <v>2.6800651846718097E-22</v>
          </cell>
          <cell r="AM54">
            <v>691</v>
          </cell>
          <cell r="AN54">
            <v>0</v>
          </cell>
          <cell r="AO54">
            <v>178</v>
          </cell>
          <cell r="AP54">
            <v>0</v>
          </cell>
          <cell r="AQ54">
            <v>39</v>
          </cell>
          <cell r="AR54">
            <v>0</v>
          </cell>
          <cell r="AS54">
            <v>33</v>
          </cell>
          <cell r="AT54">
            <v>0</v>
          </cell>
          <cell r="AU54">
            <v>0</v>
          </cell>
          <cell r="AW54">
            <v>-3.8843483015703372E-4</v>
          </cell>
          <cell r="AX54">
            <v>-3.1148385736410981E-4</v>
          </cell>
          <cell r="AY54">
            <v>-3.8259630584389326E-4</v>
          </cell>
          <cell r="AZ54">
            <v>-3.0693958643177992E-4</v>
          </cell>
          <cell r="BA54">
            <v>-3.8268150190759259E-4</v>
          </cell>
          <cell r="BB54">
            <v>-3.0700586606582496E-4</v>
          </cell>
          <cell r="BC54">
            <v>-3.7692792168645458E-4</v>
          </cell>
        </row>
        <row r="55">
          <cell r="A55">
            <v>43958</v>
          </cell>
          <cell r="B55">
            <v>51</v>
          </cell>
          <cell r="C55">
            <v>8.8883642228135495E-2</v>
          </cell>
          <cell r="D55">
            <v>8.4993777510295174E-2</v>
          </cell>
          <cell r="E55">
            <v>4.0437533706999658E-2</v>
          </cell>
          <cell r="F55">
            <v>4.0437533706999658E-2</v>
          </cell>
          <cell r="G55">
            <v>0.60656300560499488</v>
          </cell>
          <cell r="H55">
            <v>0.97279336734693878</v>
          </cell>
          <cell r="I55">
            <v>0</v>
          </cell>
          <cell r="J55">
            <v>10665</v>
          </cell>
          <cell r="K55">
            <v>1.0191797234407772E-2</v>
          </cell>
          <cell r="L55">
            <v>3995.1845158878464</v>
          </cell>
          <cell r="M55">
            <v>10664.999999999991</v>
          </cell>
          <cell r="N55">
            <v>5.2262443438914029E-2</v>
          </cell>
          <cell r="O55">
            <v>700</v>
          </cell>
          <cell r="P55">
            <v>9</v>
          </cell>
          <cell r="Q55">
            <v>0.15730337078651685</v>
          </cell>
          <cell r="R55">
            <v>159</v>
          </cell>
          <cell r="S55">
            <v>0.19047619047619047</v>
          </cell>
          <cell r="T55">
            <v>162</v>
          </cell>
          <cell r="U55">
            <v>4</v>
          </cell>
          <cell r="V55">
            <v>0.12820512820512819</v>
          </cell>
          <cell r="W55">
            <v>38</v>
          </cell>
          <cell r="X55">
            <v>0.56818181818181823</v>
          </cell>
          <cell r="Y55">
            <v>96</v>
          </cell>
          <cell r="Z55">
            <v>2</v>
          </cell>
          <cell r="AA55">
            <v>0.12121212121212122</v>
          </cell>
          <cell r="AB55">
            <v>31</v>
          </cell>
          <cell r="AC55">
            <v>0.80864197530864201</v>
          </cell>
          <cell r="AD55">
            <v>131</v>
          </cell>
          <cell r="AE55">
            <v>149.99999999997453</v>
          </cell>
          <cell r="AJ55">
            <v>4.0437533706999658E-2</v>
          </cell>
          <cell r="AK55">
            <v>10665</v>
          </cell>
          <cell r="AL55">
            <v>8.2718061255302767E-23</v>
          </cell>
          <cell r="AM55">
            <v>700</v>
          </cell>
          <cell r="AN55">
            <v>0</v>
          </cell>
          <cell r="AO55">
            <v>159</v>
          </cell>
          <cell r="AP55">
            <v>0</v>
          </cell>
          <cell r="AQ55">
            <v>38</v>
          </cell>
          <cell r="AR55">
            <v>0</v>
          </cell>
          <cell r="AS55">
            <v>31</v>
          </cell>
          <cell r="AT55">
            <v>0</v>
          </cell>
          <cell r="AU55">
            <v>0</v>
          </cell>
          <cell r="AW55">
            <v>-4.0091844355610038E-4</v>
          </cell>
          <cell r="AX55">
            <v>-2.785347054044177E-4</v>
          </cell>
          <cell r="AY55">
            <v>-3.9535854635186149E-4</v>
          </cell>
          <cell r="AZ55">
            <v>-2.7481011242850933E-4</v>
          </cell>
          <cell r="BA55">
            <v>-3.9543291934895989E-4</v>
          </cell>
          <cell r="BB55">
            <v>-2.7485989253060793E-4</v>
          </cell>
          <cell r="BC55">
            <v>-3.8994760463407455E-4</v>
          </cell>
        </row>
        <row r="56">
          <cell r="A56">
            <v>43959</v>
          </cell>
          <cell r="B56">
            <v>52</v>
          </cell>
          <cell r="C56">
            <v>8.1816623144244663E-2</v>
          </cell>
          <cell r="D56">
            <v>8.3180160195278241E-2</v>
          </cell>
          <cell r="E56">
            <v>3.0985972254363336E-2</v>
          </cell>
          <cell r="F56">
            <v>3.0985972254363336E-2</v>
          </cell>
          <cell r="G56">
            <v>0.46478958381545005</v>
          </cell>
          <cell r="H56">
            <v>0.97239795918367344</v>
          </cell>
          <cell r="I56">
            <v>0</v>
          </cell>
          <cell r="J56">
            <v>10820.000000000011</v>
          </cell>
          <cell r="K56">
            <v>9.9169545232721517E-3</v>
          </cell>
          <cell r="L56">
            <v>3887.4461731226834</v>
          </cell>
          <cell r="M56">
            <v>10820</v>
          </cell>
          <cell r="N56">
            <v>5.2705882352941179E-2</v>
          </cell>
          <cell r="O56">
            <v>713</v>
          </cell>
          <cell r="P56">
            <v>13</v>
          </cell>
          <cell r="Q56">
            <v>0.1069182389937107</v>
          </cell>
          <cell r="R56">
            <v>155</v>
          </cell>
          <cell r="S56">
            <v>0.19196428571428573</v>
          </cell>
          <cell r="T56">
            <v>164</v>
          </cell>
          <cell r="U56">
            <v>2</v>
          </cell>
          <cell r="V56">
            <v>0.18421052631578946</v>
          </cell>
          <cell r="W56">
            <v>33</v>
          </cell>
          <cell r="X56">
            <v>0.62790697674418605</v>
          </cell>
          <cell r="Y56">
            <v>98</v>
          </cell>
          <cell r="Z56">
            <v>2</v>
          </cell>
          <cell r="AA56">
            <v>9.6774193548387094E-2</v>
          </cell>
          <cell r="AB56">
            <v>30</v>
          </cell>
          <cell r="AC56">
            <v>0.81097560975609762</v>
          </cell>
          <cell r="AD56">
            <v>133</v>
          </cell>
          <cell r="AE56">
            <v>155.00000000000909</v>
          </cell>
          <cell r="AJ56">
            <v>3.0985972254363336E-2</v>
          </cell>
          <cell r="AK56">
            <v>10820</v>
          </cell>
          <cell r="AL56">
            <v>0</v>
          </cell>
          <cell r="AM56">
            <v>713</v>
          </cell>
          <cell r="AN56">
            <v>0</v>
          </cell>
          <cell r="AO56">
            <v>155</v>
          </cell>
          <cell r="AP56">
            <v>0</v>
          </cell>
          <cell r="AQ56">
            <v>33</v>
          </cell>
          <cell r="AR56">
            <v>0</v>
          </cell>
          <cell r="AS56">
            <v>30</v>
          </cell>
          <cell r="AT56">
            <v>0</v>
          </cell>
          <cell r="AU56">
            <v>0</v>
          </cell>
          <cell r="AW56">
            <v>-2.988047438059506E-4</v>
          </cell>
          <cell r="AX56">
            <v>-3.6232555774552618E-4</v>
          </cell>
          <cell r="AY56">
            <v>-2.9330111249829788E-4</v>
          </cell>
          <cell r="AZ56">
            <v>-3.5575167046166136E-4</v>
          </cell>
          <cell r="BA56">
            <v>-2.9340096561072054E-4</v>
          </cell>
          <cell r="BB56">
            <v>-3.5587094692536759E-4</v>
          </cell>
          <cell r="BC56">
            <v>-2.8799518160892835E-4</v>
          </cell>
        </row>
        <row r="57">
          <cell r="A57">
            <v>43960</v>
          </cell>
          <cell r="B57">
            <v>53</v>
          </cell>
          <cell r="C57">
            <v>8.1997187664656052E-2</v>
          </cell>
          <cell r="D57">
            <v>8.2092162329222257E-2</v>
          </cell>
          <cell r="E57">
            <v>2.8271722517158007E-2</v>
          </cell>
          <cell r="F57">
            <v>2.8271722517158007E-2</v>
          </cell>
          <cell r="G57">
            <v>0.42407583775737012</v>
          </cell>
          <cell r="H57">
            <v>0.97210459183673459</v>
          </cell>
          <cell r="I57">
            <v>0</v>
          </cell>
          <cell r="J57">
            <v>10935.000000000042</v>
          </cell>
          <cell r="K57">
            <v>9.561124326160967E-3</v>
          </cell>
          <cell r="L57">
            <v>3747.9607358550988</v>
          </cell>
          <cell r="M57">
            <v>10935.000000000031</v>
          </cell>
          <cell r="N57">
            <v>5.6538839724680434E-2</v>
          </cell>
          <cell r="O57">
            <v>726</v>
          </cell>
          <cell r="P57">
            <v>13</v>
          </cell>
          <cell r="Q57">
            <v>0.13548387096774195</v>
          </cell>
          <cell r="R57">
            <v>147</v>
          </cell>
          <cell r="S57">
            <v>0.18695652173913044</v>
          </cell>
          <cell r="T57">
            <v>166</v>
          </cell>
          <cell r="U57">
            <v>2</v>
          </cell>
          <cell r="V57">
            <v>6.0606060606060608E-2</v>
          </cell>
          <cell r="W57">
            <v>33</v>
          </cell>
          <cell r="X57">
            <v>0.62790697674418605</v>
          </cell>
          <cell r="Y57">
            <v>100</v>
          </cell>
          <cell r="Z57">
            <v>1</v>
          </cell>
          <cell r="AA57">
            <v>0</v>
          </cell>
          <cell r="AB57">
            <v>31</v>
          </cell>
          <cell r="AC57">
            <v>0.84337349397590367</v>
          </cell>
          <cell r="AD57">
            <v>140</v>
          </cell>
          <cell r="AE57">
            <v>115.00000000003092</v>
          </cell>
          <cell r="AJ57">
            <v>2.8271722517158007E-2</v>
          </cell>
          <cell r="AK57">
            <v>10935</v>
          </cell>
          <cell r="AL57">
            <v>9.5622078811129999E-22</v>
          </cell>
          <cell r="AM57">
            <v>726</v>
          </cell>
          <cell r="AN57">
            <v>0</v>
          </cell>
          <cell r="AO57">
            <v>147</v>
          </cell>
          <cell r="AP57">
            <v>0</v>
          </cell>
          <cell r="AQ57">
            <v>33</v>
          </cell>
          <cell r="AR57">
            <v>0</v>
          </cell>
          <cell r="AS57">
            <v>31</v>
          </cell>
          <cell r="AT57">
            <v>0</v>
          </cell>
          <cell r="AU57">
            <v>0</v>
          </cell>
          <cell r="AW57">
            <v>-2.6276906135430683E-4</v>
          </cell>
          <cell r="AX57">
            <v>-3.7463922705642424E-4</v>
          </cell>
          <cell r="AY57">
            <v>-2.575861243757151E-4</v>
          </cell>
          <cell r="AZ57">
            <v>-3.6733418979980183E-4</v>
          </cell>
          <cell r="BA57">
            <v>-2.5768718028037297E-4</v>
          </cell>
          <cell r="BB57">
            <v>-3.6747663513703145E-4</v>
          </cell>
          <cell r="BC57">
            <v>-2.5260269667983285E-4</v>
          </cell>
        </row>
        <row r="58">
          <cell r="A58">
            <v>43961</v>
          </cell>
          <cell r="B58">
            <v>54</v>
          </cell>
          <cell r="C58">
            <v>9.2591780698929607E-2</v>
          </cell>
          <cell r="D58">
            <v>8.6928880583913681E-2</v>
          </cell>
          <cell r="E58">
            <v>5.4910501214187557E-2</v>
          </cell>
          <cell r="F58">
            <v>5.4910501214187557E-2</v>
          </cell>
          <cell r="G58">
            <v>0.82365751821281341</v>
          </cell>
          <cell r="H58">
            <v>0.97184693877551021</v>
          </cell>
          <cell r="I58">
            <v>0</v>
          </cell>
          <cell r="J58">
            <v>11036</v>
          </cell>
          <cell r="K58">
            <v>9.1936963217745474E-3</v>
          </cell>
          <cell r="L58">
            <v>3603.9289581356225</v>
          </cell>
          <cell r="M58">
            <v>11035.999999999989</v>
          </cell>
          <cell r="N58">
            <v>5.8793456032719835E-2</v>
          </cell>
          <cell r="O58">
            <v>739</v>
          </cell>
          <cell r="P58">
            <v>13</v>
          </cell>
          <cell r="Q58">
            <v>9.5238095238095233E-2</v>
          </cell>
          <cell r="R58">
            <v>146</v>
          </cell>
          <cell r="S58">
            <v>0.17826086956521739</v>
          </cell>
          <cell r="T58">
            <v>168</v>
          </cell>
          <cell r="U58">
            <v>2</v>
          </cell>
          <cell r="V58">
            <v>9.0909090909090912E-2</v>
          </cell>
          <cell r="W58">
            <v>32</v>
          </cell>
          <cell r="X58">
            <v>0.63414634146341464</v>
          </cell>
          <cell r="Y58">
            <v>100</v>
          </cell>
          <cell r="Z58">
            <v>0</v>
          </cell>
          <cell r="AA58">
            <v>6.4516129032258063E-2</v>
          </cell>
          <cell r="AB58">
            <v>29</v>
          </cell>
          <cell r="AC58">
            <v>0.86309523809523814</v>
          </cell>
          <cell r="AD58">
            <v>145</v>
          </cell>
          <cell r="AE58">
            <v>100.99999999995816</v>
          </cell>
          <cell r="AJ58">
            <v>5.4910501214187557E-2</v>
          </cell>
          <cell r="AK58">
            <v>11036</v>
          </cell>
          <cell r="AL58">
            <v>1.1911400820763599E-22</v>
          </cell>
          <cell r="AM58">
            <v>739</v>
          </cell>
          <cell r="AN58">
            <v>0</v>
          </cell>
          <cell r="AO58">
            <v>146</v>
          </cell>
          <cell r="AP58">
            <v>0</v>
          </cell>
          <cell r="AQ58">
            <v>32</v>
          </cell>
          <cell r="AR58">
            <v>0</v>
          </cell>
          <cell r="AS58">
            <v>29</v>
          </cell>
          <cell r="AT58">
            <v>0</v>
          </cell>
          <cell r="AU58">
            <v>0</v>
          </cell>
          <cell r="AW58">
            <v>-4.9061794982419894E-4</v>
          </cell>
          <cell r="AX58">
            <v>-1.2229513829410427E-4</v>
          </cell>
          <cell r="AY58">
            <v>-4.8723181831639465E-4</v>
          </cell>
          <cell r="AZ58">
            <v>-1.2160476519210507E-4</v>
          </cell>
          <cell r="BA58">
            <v>-4.8725108346836976E-4</v>
          </cell>
          <cell r="BB58">
            <v>-1.216085124768632E-4</v>
          </cell>
          <cell r="BC58">
            <v>-4.8388563435910342E-4</v>
          </cell>
        </row>
        <row r="59">
          <cell r="A59">
            <v>43962</v>
          </cell>
          <cell r="B59">
            <v>55</v>
          </cell>
          <cell r="C59">
            <v>8.2354919643034791E-2</v>
          </cell>
          <cell r="D59">
            <v>8.5910695594327249E-2</v>
          </cell>
          <cell r="E59">
            <v>3.5598431335196655E-2</v>
          </cell>
          <cell r="F59">
            <v>3.5598431335196655E-2</v>
          </cell>
          <cell r="G59">
            <v>0.53397647002794979</v>
          </cell>
          <cell r="H59">
            <v>0.97135969387755139</v>
          </cell>
          <cell r="I59">
            <v>0</v>
          </cell>
          <cell r="J59">
            <v>11226.999999999856</v>
          </cell>
          <cell r="K59">
            <v>9.0720893362368615E-3</v>
          </cell>
          <cell r="L59">
            <v>3556.2590198048497</v>
          </cell>
          <cell r="M59">
            <v>11226.999999999845</v>
          </cell>
          <cell r="N59">
            <v>5.9870550161812294E-2</v>
          </cell>
          <cell r="O59">
            <v>749</v>
          </cell>
          <cell r="P59">
            <v>10</v>
          </cell>
          <cell r="Q59">
            <v>0.14383561643835616</v>
          </cell>
          <cell r="R59">
            <v>135</v>
          </cell>
          <cell r="S59">
            <v>0.17567567567567569</v>
          </cell>
          <cell r="T59">
            <v>168</v>
          </cell>
          <cell r="U59">
            <v>0</v>
          </cell>
          <cell r="V59">
            <v>0.15625</v>
          </cell>
          <cell r="W59">
            <v>27</v>
          </cell>
          <cell r="X59">
            <v>0.66666666666666663</v>
          </cell>
          <cell r="Y59">
            <v>100</v>
          </cell>
          <cell r="Z59">
            <v>0</v>
          </cell>
          <cell r="AA59">
            <v>0.13793103448275862</v>
          </cell>
          <cell r="AB59">
            <v>25</v>
          </cell>
          <cell r="AC59">
            <v>0.89880952380952384</v>
          </cell>
          <cell r="AD59">
            <v>151</v>
          </cell>
          <cell r="AE59">
            <v>190.9999999998563</v>
          </cell>
          <cell r="AJ59">
            <v>3.5598431335196655E-2</v>
          </cell>
          <cell r="AK59">
            <v>11227</v>
          </cell>
          <cell r="AL59">
            <v>2.39055197027825E-20</v>
          </cell>
          <cell r="AM59">
            <v>749</v>
          </cell>
          <cell r="AN59">
            <v>0</v>
          </cell>
          <cell r="AO59">
            <v>135</v>
          </cell>
          <cell r="AP59">
            <v>0</v>
          </cell>
          <cell r="AQ59">
            <v>27</v>
          </cell>
          <cell r="AR59">
            <v>0</v>
          </cell>
          <cell r="AS59">
            <v>25</v>
          </cell>
          <cell r="AT59">
            <v>0</v>
          </cell>
          <cell r="AU59">
            <v>0</v>
          </cell>
          <cell r="AW59">
            <v>-3.1370270088386284E-4</v>
          </cell>
          <cell r="AX59">
            <v>-2.9110325486526124E-4</v>
          </cell>
          <cell r="AY59">
            <v>-3.0861984565684137E-4</v>
          </cell>
          <cell r="AZ59">
            <v>-2.8648266826344064E-4</v>
          </cell>
          <cell r="BA59">
            <v>-3.0870052791526003E-4</v>
          </cell>
          <cell r="BB59">
            <v>-2.8655600555841602E-4</v>
          </cell>
          <cell r="BC59">
            <v>-3.0369736830134273E-4</v>
          </cell>
        </row>
        <row r="60">
          <cell r="A60">
            <v>43963</v>
          </cell>
          <cell r="B60">
            <v>56</v>
          </cell>
          <cell r="C60">
            <v>8.2515190266236924E-2</v>
          </cell>
          <cell r="D60">
            <v>8.431334825159878E-2</v>
          </cell>
          <cell r="E60">
            <v>4.0623921552846762E-2</v>
          </cell>
          <cell r="F60">
            <v>4.0623921552846762E-2</v>
          </cell>
          <cell r="G60">
            <v>0.60935882329270141</v>
          </cell>
          <cell r="H60">
            <v>0.97105102040816316</v>
          </cell>
          <cell r="I60">
            <v>0</v>
          </cell>
          <cell r="J60">
            <v>11348.000000000042</v>
          </cell>
          <cell r="K60">
            <v>8.7855584268613854E-3</v>
          </cell>
          <cell r="L60">
            <v>3443.9389033296629</v>
          </cell>
          <cell r="M60">
            <v>11348.000000000033</v>
          </cell>
          <cell r="N60">
            <v>5.9804485336400232E-2</v>
          </cell>
          <cell r="O60">
            <v>760</v>
          </cell>
          <cell r="P60">
            <v>11</v>
          </cell>
          <cell r="Q60">
            <v>8.1481481481481488E-2</v>
          </cell>
          <cell r="R60">
            <v>135</v>
          </cell>
          <cell r="S60">
            <v>0.19711538461538461</v>
          </cell>
          <cell r="T60">
            <v>173</v>
          </cell>
          <cell r="U60">
            <v>5</v>
          </cell>
          <cell r="V60">
            <v>0</v>
          </cell>
          <cell r="W60">
            <v>32</v>
          </cell>
          <cell r="X60">
            <v>0.58536585365853655</v>
          </cell>
          <cell r="Y60">
            <v>100</v>
          </cell>
          <cell r="Z60">
            <v>0</v>
          </cell>
          <cell r="AA60">
            <v>0</v>
          </cell>
          <cell r="AB60">
            <v>25</v>
          </cell>
          <cell r="AC60">
            <v>0.88439306358381498</v>
          </cell>
          <cell r="AD60">
            <v>153</v>
          </cell>
          <cell r="AE60">
            <v>121.00000000018736</v>
          </cell>
          <cell r="AJ60">
            <v>4.0623921552846762E-2</v>
          </cell>
          <cell r="AK60">
            <v>11348</v>
          </cell>
          <cell r="AL60">
            <v>1.0720260738687239E-21</v>
          </cell>
          <cell r="AM60">
            <v>760</v>
          </cell>
          <cell r="AN60">
            <v>0</v>
          </cell>
          <cell r="AO60">
            <v>135</v>
          </cell>
          <cell r="AP60">
            <v>0</v>
          </cell>
          <cell r="AQ60">
            <v>32</v>
          </cell>
          <cell r="AR60">
            <v>0</v>
          </cell>
          <cell r="AS60">
            <v>25</v>
          </cell>
          <cell r="AT60">
            <v>0</v>
          </cell>
          <cell r="AU60">
            <v>0</v>
          </cell>
          <cell r="AW60">
            <v>-3.4657183445658104E-4</v>
          </cell>
          <cell r="AX60">
            <v>-2.3913206066751133E-4</v>
          </cell>
          <cell r="AY60">
            <v>-3.4179420087438757E-4</v>
          </cell>
          <cell r="AZ60">
            <v>-2.359386255607877E-4</v>
          </cell>
          <cell r="BA60">
            <v>-3.4185801791911216E-4</v>
          </cell>
          <cell r="BB60">
            <v>-2.3598125635295391E-4</v>
          </cell>
          <cell r="BC60">
            <v>-3.3714413611992127E-4</v>
          </cell>
        </row>
        <row r="61">
          <cell r="A61">
            <v>43964</v>
          </cell>
          <cell r="B61">
            <v>57</v>
          </cell>
          <cell r="C61">
            <v>8.4943728208904418E-2</v>
          </cell>
          <cell r="D61">
            <v>8.2407389281369828E-2</v>
          </cell>
          <cell r="E61">
            <v>4.417780275484022E-2</v>
          </cell>
          <cell r="F61">
            <v>4.417780275484022E-2</v>
          </cell>
          <cell r="G61">
            <v>0.66266704132260335</v>
          </cell>
          <cell r="H61">
            <v>0.97070918367346926</v>
          </cell>
          <cell r="I61">
            <v>0</v>
          </cell>
          <cell r="J61">
            <v>11482.000000000051</v>
          </cell>
          <cell r="K61">
            <v>8.5495918435710017E-3</v>
          </cell>
          <cell r="L61">
            <v>3351.4400026798326</v>
          </cell>
          <cell r="M61">
            <v>11482.000000000042</v>
          </cell>
          <cell r="N61">
            <v>6.305208650624429E-2</v>
          </cell>
          <cell r="O61">
            <v>773</v>
          </cell>
          <cell r="P61">
            <v>13</v>
          </cell>
          <cell r="Q61">
            <v>0.11851851851851852</v>
          </cell>
          <cell r="R61">
            <v>132</v>
          </cell>
          <cell r="S61">
            <v>0.19806763285024154</v>
          </cell>
          <cell r="T61">
            <v>176</v>
          </cell>
          <cell r="U61">
            <v>3</v>
          </cell>
          <cell r="V61">
            <v>9.375E-2</v>
          </cell>
          <cell r="W61">
            <v>32</v>
          </cell>
          <cell r="X61">
            <v>0.56097560975609762</v>
          </cell>
          <cell r="Y61">
            <v>101</v>
          </cell>
          <cell r="Z61">
            <v>1</v>
          </cell>
          <cell r="AA61">
            <v>0.08</v>
          </cell>
          <cell r="AB61">
            <v>24</v>
          </cell>
          <cell r="AC61">
            <v>0.89772727272727271</v>
          </cell>
          <cell r="AD61">
            <v>158</v>
          </cell>
          <cell r="AE61">
            <v>134.00000000000909</v>
          </cell>
          <cell r="AJ61">
            <v>4.417780275484022E-2</v>
          </cell>
          <cell r="AK61">
            <v>11482</v>
          </cell>
          <cell r="AL61">
            <v>1.7503141761622066E-21</v>
          </cell>
          <cell r="AM61">
            <v>773</v>
          </cell>
          <cell r="AN61">
            <v>0</v>
          </cell>
          <cell r="AO61">
            <v>132</v>
          </cell>
          <cell r="AP61">
            <v>0</v>
          </cell>
          <cell r="AQ61">
            <v>32</v>
          </cell>
          <cell r="AR61">
            <v>0</v>
          </cell>
          <cell r="AS61">
            <v>24</v>
          </cell>
          <cell r="AT61">
            <v>0</v>
          </cell>
          <cell r="AU61">
            <v>0</v>
          </cell>
          <cell r="AW61">
            <v>-3.6663897685765918E-4</v>
          </cell>
          <cell r="AX61">
            <v>-2.0333381271374094E-4</v>
          </cell>
          <cell r="AY61">
            <v>-3.6221069689000172E-4</v>
          </cell>
          <cell r="AZ61">
            <v>-2.0098429892427371E-4</v>
          </cell>
          <cell r="BA61">
            <v>-3.6226189187020346E-4</v>
          </cell>
          <cell r="BB61">
            <v>-2.0101142107038759E-4</v>
          </cell>
          <cell r="BC61">
            <v>-3.5788523337674415E-4</v>
          </cell>
        </row>
        <row r="62">
          <cell r="A62">
            <v>43965</v>
          </cell>
          <cell r="B62">
            <v>58</v>
          </cell>
          <cell r="C62">
            <v>8.4470236364477119E-2</v>
          </cell>
          <cell r="D62">
            <v>8.0552139626113947E-2</v>
          </cell>
          <cell r="E62">
            <v>4.3987602960749016E-2</v>
          </cell>
          <cell r="F62">
            <v>4.3987602960749016E-2</v>
          </cell>
          <cell r="G62">
            <v>0.65981404441123526</v>
          </cell>
          <cell r="H62">
            <v>0.97034693877551015</v>
          </cell>
          <cell r="I62">
            <v>0</v>
          </cell>
          <cell r="J62">
            <v>11624.000000000022</v>
          </cell>
          <cell r="K62">
            <v>8.3485898356554979E-3</v>
          </cell>
          <cell r="L62">
            <v>3272.6472155769552</v>
          </cell>
          <cell r="M62">
            <v>11624.000000000013</v>
          </cell>
          <cell r="N62">
            <v>6.6754357119368626E-2</v>
          </cell>
          <cell r="O62">
            <v>795</v>
          </cell>
          <cell r="P62">
            <v>22</v>
          </cell>
          <cell r="Q62">
            <v>0.15151515151515152</v>
          </cell>
          <cell r="R62">
            <v>134</v>
          </cell>
          <cell r="S62">
            <v>0.17733990147783252</v>
          </cell>
          <cell r="T62">
            <v>177</v>
          </cell>
          <cell r="U62">
            <v>1</v>
          </cell>
          <cell r="V62">
            <v>9.375E-2</v>
          </cell>
          <cell r="W62">
            <v>30</v>
          </cell>
          <cell r="X62">
            <v>0.63888888888888884</v>
          </cell>
          <cell r="Y62">
            <v>103</v>
          </cell>
          <cell r="Z62">
            <v>1</v>
          </cell>
          <cell r="AA62">
            <v>0</v>
          </cell>
          <cell r="AB62">
            <v>25</v>
          </cell>
          <cell r="AC62">
            <v>0.90960451977401124</v>
          </cell>
          <cell r="AD62">
            <v>161</v>
          </cell>
          <cell r="AE62">
            <v>141.9999999999709</v>
          </cell>
          <cell r="AJ62">
            <v>4.3987602960749016E-2</v>
          </cell>
          <cell r="AK62">
            <v>11624</v>
          </cell>
          <cell r="AL62">
            <v>1.6212740006039342E-22</v>
          </cell>
          <cell r="AM62">
            <v>795</v>
          </cell>
          <cell r="AN62">
            <v>0</v>
          </cell>
          <cell r="AO62">
            <v>134</v>
          </cell>
          <cell r="AP62">
            <v>0</v>
          </cell>
          <cell r="AQ62">
            <v>30</v>
          </cell>
          <cell r="AR62">
            <v>0</v>
          </cell>
          <cell r="AS62">
            <v>25</v>
          </cell>
          <cell r="AT62">
            <v>0</v>
          </cell>
          <cell r="AU62">
            <v>0</v>
          </cell>
          <cell r="AW62">
            <v>-3.5634482919590359E-4</v>
          </cell>
          <cell r="AX62">
            <v>-2.0022782651446291E-4</v>
          </cell>
          <cell r="AY62">
            <v>-3.5200699700273046E-4</v>
          </cell>
          <cell r="AZ62">
            <v>-1.9789139782382069E-4</v>
          </cell>
          <cell r="BA62">
            <v>-3.5205763807621455E-4</v>
          </cell>
          <cell r="BB62">
            <v>-1.9791863770669124E-4</v>
          </cell>
          <cell r="BC62">
            <v>-3.4777079860535634E-4</v>
          </cell>
        </row>
        <row r="63">
          <cell r="A63">
            <v>43966</v>
          </cell>
          <cell r="B63">
            <v>59</v>
          </cell>
          <cell r="C63">
            <v>8.0289501379333161E-2</v>
          </cell>
          <cell r="D63">
            <v>7.9098460794365902E-2</v>
          </cell>
          <cell r="E63">
            <v>3.4773637275366441E-2</v>
          </cell>
          <cell r="F63">
            <v>3.4773637275366441E-2</v>
          </cell>
          <cell r="G63">
            <v>0.52160455913049664</v>
          </cell>
          <cell r="H63">
            <v>0.96999489795918359</v>
          </cell>
          <cell r="I63">
            <v>0</v>
          </cell>
          <cell r="J63">
            <v>11762.000000000033</v>
          </cell>
          <cell r="K63">
            <v>8.1506806391832675E-3</v>
          </cell>
          <cell r="L63">
            <v>3195.0668105598411</v>
          </cell>
          <cell r="M63">
            <v>11762.000000000024</v>
          </cell>
          <cell r="N63">
            <v>6.9050991501416428E-2</v>
          </cell>
          <cell r="O63">
            <v>801</v>
          </cell>
          <cell r="P63">
            <v>6</v>
          </cell>
          <cell r="Q63">
            <v>0.13432835820895522</v>
          </cell>
          <cell r="R63">
            <v>122.00000000000001</v>
          </cell>
          <cell r="S63">
            <v>0.18974358974358974</v>
          </cell>
          <cell r="T63">
            <v>180</v>
          </cell>
          <cell r="U63">
            <v>3</v>
          </cell>
          <cell r="V63">
            <v>6.6666666666666666E-2</v>
          </cell>
          <cell r="W63">
            <v>31</v>
          </cell>
          <cell r="X63">
            <v>0.67567567567567566</v>
          </cell>
          <cell r="Y63">
            <v>106</v>
          </cell>
          <cell r="Z63">
            <v>3</v>
          </cell>
          <cell r="AA63">
            <v>0.16</v>
          </cell>
          <cell r="AB63">
            <v>24</v>
          </cell>
          <cell r="AC63">
            <v>0.91666666666666663</v>
          </cell>
          <cell r="AD63">
            <v>165</v>
          </cell>
          <cell r="AE63">
            <v>138.00000000001091</v>
          </cell>
          <cell r="AJ63">
            <v>3.4773637275366441E-2</v>
          </cell>
          <cell r="AK63">
            <v>11762</v>
          </cell>
          <cell r="AL63">
            <v>5.5917409408584671E-22</v>
          </cell>
          <cell r="AM63">
            <v>801</v>
          </cell>
          <cell r="AN63">
            <v>0</v>
          </cell>
          <cell r="AO63">
            <v>122</v>
          </cell>
          <cell r="AP63">
            <v>2.0194839173657902E-28</v>
          </cell>
          <cell r="AQ63">
            <v>31</v>
          </cell>
          <cell r="AR63">
            <v>0</v>
          </cell>
          <cell r="AS63">
            <v>24</v>
          </cell>
          <cell r="AT63">
            <v>0</v>
          </cell>
          <cell r="AU63">
            <v>0</v>
          </cell>
          <cell r="AW63">
            <v>-2.7492450166611367E-4</v>
          </cell>
          <cell r="AX63">
            <v>-2.6845420761277084E-4</v>
          </cell>
          <cell r="AY63">
            <v>-2.7035866865001839E-4</v>
          </cell>
          <cell r="AZ63">
            <v>-2.6407156704177372E-4</v>
          </cell>
          <cell r="BA63">
            <v>-2.7043320852066573E-4</v>
          </cell>
          <cell r="BB63">
            <v>-2.6414311519015971E-4</v>
          </cell>
          <cell r="BC63">
            <v>-2.6594072358397832E-4</v>
          </cell>
        </row>
        <row r="64">
          <cell r="A64">
            <v>43967</v>
          </cell>
          <cell r="B64">
            <v>60</v>
          </cell>
          <cell r="C64">
            <v>7.761829233838112E-2</v>
          </cell>
          <cell r="D64">
            <v>7.8295037452154034E-2</v>
          </cell>
          <cell r="E64">
            <v>2.2851772779772513E-2</v>
          </cell>
          <cell r="F64">
            <v>2.2851772779772513E-2</v>
          </cell>
          <cell r="G64">
            <v>0.3427765916965877</v>
          </cell>
          <cell r="H64">
            <v>0.9697244897959183</v>
          </cell>
          <cell r="I64">
            <v>0</v>
          </cell>
          <cell r="J64">
            <v>11868.000000000027</v>
          </cell>
          <cell r="K64">
            <v>7.8865619697234563E-3</v>
          </cell>
          <cell r="L64">
            <v>3091.5322921315947</v>
          </cell>
          <cell r="M64">
            <v>11868.000000000018</v>
          </cell>
          <cell r="N64">
            <v>7.3254483021747419E-2</v>
          </cell>
          <cell r="O64">
            <v>813</v>
          </cell>
          <cell r="P64">
            <v>12</v>
          </cell>
          <cell r="Q64">
            <v>9.8360655737704916E-2</v>
          </cell>
          <cell r="R64">
            <v>122.00000000000001</v>
          </cell>
          <cell r="S64">
            <v>0.18229166666666666</v>
          </cell>
          <cell r="T64">
            <v>181</v>
          </cell>
          <cell r="U64">
            <v>1</v>
          </cell>
          <cell r="V64">
            <v>0.16129032258064516</v>
          </cell>
          <cell r="W64">
            <v>27</v>
          </cell>
          <cell r="X64">
            <v>0.65714285714285714</v>
          </cell>
          <cell r="Y64">
            <v>107</v>
          </cell>
          <cell r="Z64">
            <v>1</v>
          </cell>
          <cell r="AA64">
            <v>0.16666666666666666</v>
          </cell>
          <cell r="AB64">
            <v>21</v>
          </cell>
          <cell r="AC64">
            <v>0.91712707182320441</v>
          </cell>
          <cell r="AD64">
            <v>166</v>
          </cell>
          <cell r="AE64">
            <v>105.99999999999454</v>
          </cell>
          <cell r="AJ64">
            <v>2.2851772779772513E-2</v>
          </cell>
          <cell r="AK64">
            <v>11868</v>
          </cell>
          <cell r="AL64">
            <v>3.3087224502121107E-22</v>
          </cell>
          <cell r="AM64">
            <v>813</v>
          </cell>
          <cell r="AN64">
            <v>0</v>
          </cell>
          <cell r="AO64">
            <v>122</v>
          </cell>
          <cell r="AP64">
            <v>2.0194839173657902E-28</v>
          </cell>
          <cell r="AQ64">
            <v>27</v>
          </cell>
          <cell r="AR64">
            <v>0</v>
          </cell>
          <cell r="AS64">
            <v>21</v>
          </cell>
          <cell r="AT64">
            <v>0</v>
          </cell>
          <cell r="AU64">
            <v>0</v>
          </cell>
          <cell r="AW64">
            <v>-1.7476561150279375E-4</v>
          </cell>
          <cell r="AX64">
            <v>-3.5100518647876997E-4</v>
          </cell>
          <cell r="AY64">
            <v>-1.708610895829856E-4</v>
          </cell>
          <cell r="AZ64">
            <v>-3.4320953551595252E-4</v>
          </cell>
          <cell r="BA64">
            <v>-1.7094780149935179E-4</v>
          </cell>
          <cell r="BB64">
            <v>-3.4338267863168019E-4</v>
          </cell>
          <cell r="BC64">
            <v>-1.6712681041391859E-4</v>
          </cell>
        </row>
        <row r="65">
          <cell r="A65">
            <v>43968</v>
          </cell>
          <cell r="B65">
            <v>61</v>
          </cell>
          <cell r="C65">
            <v>8.1939764908159421E-2</v>
          </cell>
          <cell r="D65">
            <v>8.3125941458797772E-2</v>
          </cell>
          <cell r="E65">
            <v>4.4476481723431015E-2</v>
          </cell>
          <cell r="F65">
            <v>4.4476481723431015E-2</v>
          </cell>
          <cell r="G65">
            <v>0.66714722585146524</v>
          </cell>
          <cell r="H65">
            <v>0.96955357142857135</v>
          </cell>
          <cell r="I65">
            <v>0</v>
          </cell>
          <cell r="J65">
            <v>11935.000000000031</v>
          </cell>
          <cell r="K65">
            <v>7.5432383990957502E-3</v>
          </cell>
          <cell r="L65">
            <v>2956.949452445534</v>
          </cell>
          <cell r="M65">
            <v>11935.000000000024</v>
          </cell>
          <cell r="N65">
            <v>7.3070607553366168E-2</v>
          </cell>
          <cell r="O65">
            <v>822</v>
          </cell>
          <cell r="P65">
            <v>9</v>
          </cell>
          <cell r="Q65">
            <v>3.2786885245901641E-2</v>
          </cell>
          <cell r="R65">
            <v>127.00000000000001</v>
          </cell>
          <cell r="S65">
            <v>0.19101123595505617</v>
          </cell>
          <cell r="T65">
            <v>184</v>
          </cell>
          <cell r="U65">
            <v>3</v>
          </cell>
          <cell r="V65">
            <v>3.7037037037037035E-2</v>
          </cell>
          <cell r="W65">
            <v>29</v>
          </cell>
          <cell r="X65">
            <v>0.67647058823529416</v>
          </cell>
          <cell r="Y65">
            <v>109</v>
          </cell>
          <cell r="Z65">
            <v>2</v>
          </cell>
          <cell r="AA65">
            <v>4.7619047619047616E-2</v>
          </cell>
          <cell r="AB65">
            <v>22</v>
          </cell>
          <cell r="AC65">
            <v>0.90760869565217395</v>
          </cell>
          <cell r="AD65">
            <v>167</v>
          </cell>
          <cell r="AE65">
            <v>67.000000000005457</v>
          </cell>
          <cell r="AJ65">
            <v>4.4476481723431015E-2</v>
          </cell>
          <cell r="AK65">
            <v>11935</v>
          </cell>
          <cell r="AL65">
            <v>5.5917409408584671E-22</v>
          </cell>
          <cell r="AM65">
            <v>822</v>
          </cell>
          <cell r="AN65">
            <v>0</v>
          </cell>
          <cell r="AO65">
            <v>127</v>
          </cell>
          <cell r="AP65">
            <v>2.0194839173657902E-28</v>
          </cell>
          <cell r="AQ65">
            <v>29</v>
          </cell>
          <cell r="AR65">
            <v>0</v>
          </cell>
          <cell r="AS65">
            <v>22</v>
          </cell>
          <cell r="AT65">
            <v>0</v>
          </cell>
          <cell r="AU65">
            <v>0</v>
          </cell>
          <cell r="AW65">
            <v>-3.2528202833443954E-4</v>
          </cell>
          <cell r="AX65">
            <v>-1.7760053160527717E-4</v>
          </cell>
          <cell r="AY65">
            <v>-3.2139883064766553E-4</v>
          </cell>
          <cell r="AZ65">
            <v>-1.7556371157187526E-4</v>
          </cell>
          <cell r="BA65">
            <v>-3.2144338331490838E-4</v>
          </cell>
          <cell r="BB65">
            <v>-1.7558705290574581E-4</v>
          </cell>
          <cell r="BC65">
            <v>-3.1760497231130106E-4</v>
          </cell>
        </row>
        <row r="66">
          <cell r="A66">
            <v>43969</v>
          </cell>
          <cell r="B66">
            <v>62</v>
          </cell>
          <cell r="C66">
            <v>8.2907143817328582E-2</v>
          </cell>
          <cell r="D66">
            <v>8.2345266255379357E-2</v>
          </cell>
          <cell r="E66">
            <v>4.6942259759365119E-2</v>
          </cell>
          <cell r="F66">
            <v>4.6942259759365119E-2</v>
          </cell>
          <cell r="G66">
            <v>0.70413389639047685</v>
          </cell>
          <cell r="H66">
            <v>0.96923214285714288</v>
          </cell>
          <cell r="I66">
            <v>0</v>
          </cell>
          <cell r="J66">
            <v>12060.999999999993</v>
          </cell>
          <cell r="K66">
            <v>7.3676594249854361E-3</v>
          </cell>
          <cell r="L66">
            <v>2888.1224945942909</v>
          </cell>
          <cell r="M66">
            <v>12060.999999999985</v>
          </cell>
          <cell r="N66">
            <v>8.0443828016643557E-2</v>
          </cell>
          <cell r="O66">
            <v>833</v>
          </cell>
          <cell r="P66">
            <v>11</v>
          </cell>
          <cell r="Q66">
            <v>0.15748031496062992</v>
          </cell>
          <cell r="R66">
            <v>118.00000000000001</v>
          </cell>
          <cell r="S66">
            <v>0.20114942528735633</v>
          </cell>
          <cell r="T66">
            <v>188</v>
          </cell>
          <cell r="U66">
            <v>4</v>
          </cell>
          <cell r="V66">
            <v>0.10344827586206896</v>
          </cell>
          <cell r="W66">
            <v>30</v>
          </cell>
          <cell r="X66">
            <v>0.54285714285714282</v>
          </cell>
          <cell r="Y66">
            <v>109</v>
          </cell>
          <cell r="Z66">
            <v>0</v>
          </cell>
          <cell r="AA66">
            <v>9.0909090909090912E-2</v>
          </cell>
          <cell r="AB66">
            <v>20</v>
          </cell>
          <cell r="AC66">
            <v>0.9042553191489362</v>
          </cell>
          <cell r="AD66">
            <v>170</v>
          </cell>
          <cell r="AE66">
            <v>125.9999999999618</v>
          </cell>
          <cell r="AJ66">
            <v>4.6942259759365119E-2</v>
          </cell>
          <cell r="AK66">
            <v>12061</v>
          </cell>
          <cell r="AL66">
            <v>2.1175823681357508E-22</v>
          </cell>
          <cell r="AM66">
            <v>833</v>
          </cell>
          <cell r="AN66">
            <v>0</v>
          </cell>
          <cell r="AO66">
            <v>118</v>
          </cell>
          <cell r="AP66">
            <v>2.0194839173657902E-28</v>
          </cell>
          <cell r="AQ66">
            <v>30</v>
          </cell>
          <cell r="AR66">
            <v>0</v>
          </cell>
          <cell r="AS66">
            <v>20</v>
          </cell>
          <cell r="AT66">
            <v>0</v>
          </cell>
          <cell r="AU66">
            <v>0</v>
          </cell>
          <cell r="AW66">
            <v>-3.3521337815821698E-4</v>
          </cell>
          <cell r="AX66">
            <v>-1.5596391684081208E-4</v>
          </cell>
          <cell r="AY66">
            <v>-3.316080051535474E-4</v>
          </cell>
          <cell r="AZ66">
            <v>-1.5437049261745459E-4</v>
          </cell>
          <cell r="BA66">
            <v>-3.3164486458639572E-4</v>
          </cell>
          <cell r="BB66">
            <v>-1.5438674732538485E-4</v>
          </cell>
          <cell r="BC66">
            <v>-3.280768007295538E-4</v>
          </cell>
        </row>
        <row r="67">
          <cell r="A67">
            <v>43970</v>
          </cell>
          <cell r="B67">
            <v>63</v>
          </cell>
          <cell r="C67">
            <v>8.0798075176353096E-2</v>
          </cell>
          <cell r="D67">
            <v>8.0984908777321341E-2</v>
          </cell>
          <cell r="E67">
            <v>3.8889407663025823E-2</v>
          </cell>
          <cell r="F67">
            <v>8.1892463331189103E-2</v>
          </cell>
          <cell r="G67">
            <v>0.58334111494538732</v>
          </cell>
          <cell r="H67">
            <v>0.96890051020408163</v>
          </cell>
          <cell r="I67">
            <v>0</v>
          </cell>
          <cell r="J67">
            <v>12191</v>
          </cell>
          <cell r="K67">
            <v>7.2132783514563901E-3</v>
          </cell>
          <cell r="L67">
            <v>2827.6051137709051</v>
          </cell>
          <cell r="M67">
            <v>12190.999999999993</v>
          </cell>
          <cell r="N67">
            <v>8.6778968861664113E-2</v>
          </cell>
          <cell r="O67">
            <v>845</v>
          </cell>
          <cell r="P67">
            <v>12</v>
          </cell>
          <cell r="Q67">
            <v>0.1440677966101695</v>
          </cell>
          <cell r="R67">
            <v>113</v>
          </cell>
          <cell r="S67">
            <v>0.22352941176470589</v>
          </cell>
          <cell r="T67">
            <v>192</v>
          </cell>
          <cell r="U67">
            <v>4</v>
          </cell>
          <cell r="V67">
            <v>0.13333333333333333</v>
          </cell>
          <cell r="W67">
            <v>30</v>
          </cell>
          <cell r="X67">
            <v>0.52631578947368418</v>
          </cell>
          <cell r="Y67">
            <v>110</v>
          </cell>
          <cell r="Z67">
            <v>1</v>
          </cell>
          <cell r="AA67">
            <v>0.1</v>
          </cell>
          <cell r="AB67">
            <v>19</v>
          </cell>
          <cell r="AC67">
            <v>0.90625</v>
          </cell>
          <cell r="AD67">
            <v>174</v>
          </cell>
          <cell r="AE67">
            <v>130.00000000000728</v>
          </cell>
          <cell r="AJ67">
            <v>3.8889407663025823E-2</v>
          </cell>
          <cell r="AK67">
            <v>12191</v>
          </cell>
          <cell r="AL67">
            <v>5.2939559203393771E-23</v>
          </cell>
          <cell r="AM67">
            <v>845</v>
          </cell>
          <cell r="AN67">
            <v>0</v>
          </cell>
          <cell r="AO67">
            <v>113</v>
          </cell>
          <cell r="AP67">
            <v>0</v>
          </cell>
          <cell r="AQ67">
            <v>30</v>
          </cell>
          <cell r="AR67">
            <v>0</v>
          </cell>
          <cell r="AS67">
            <v>19</v>
          </cell>
          <cell r="AT67">
            <v>0</v>
          </cell>
          <cell r="AU67">
            <v>0</v>
          </cell>
          <cell r="AW67">
            <v>-2.7179608971264149E-4</v>
          </cell>
          <cell r="AX67">
            <v>-2.0908913371778452E-4</v>
          </cell>
          <cell r="AY67">
            <v>-2.6781928427236116E-4</v>
          </cell>
          <cell r="AZ67">
            <v>-2.0609630136747201E-4</v>
          </cell>
          <cell r="BA67">
            <v>-2.6787621109428496E-4</v>
          </cell>
          <cell r="BB67">
            <v>-2.0613913562389196E-4</v>
          </cell>
          <cell r="BC67">
            <v>-2.6395577669677646E-4</v>
          </cell>
        </row>
        <row r="68">
          <cell r="A68">
            <v>43971</v>
          </cell>
          <cell r="B68">
            <v>64</v>
          </cell>
          <cell r="C68">
            <v>8.0069460795716182E-2</v>
          </cell>
          <cell r="D68">
            <v>7.9305369186389973E-2</v>
          </cell>
          <cell r="E68">
            <v>4.0770549613471631E-2</v>
          </cell>
          <cell r="F68">
            <v>4.0770549613471631E-2</v>
          </cell>
          <cell r="G68">
            <v>0.6115582442020745</v>
          </cell>
          <cell r="H68">
            <v>0.96863265306122448</v>
          </cell>
          <cell r="I68">
            <v>0</v>
          </cell>
          <cell r="J68">
            <v>12296.000000000004</v>
          </cell>
          <cell r="K68">
            <v>7.0071538772242953E-3</v>
          </cell>
          <cell r="L68">
            <v>2746.8043198719238</v>
          </cell>
          <cell r="M68">
            <v>12295.999999999996</v>
          </cell>
          <cell r="N68">
            <v>9.2644581695676589E-2</v>
          </cell>
          <cell r="O68">
            <v>856</v>
          </cell>
          <cell r="P68">
            <v>11</v>
          </cell>
          <cell r="Q68">
            <v>0.1415929203539823</v>
          </cell>
          <cell r="R68">
            <v>108</v>
          </cell>
          <cell r="S68">
            <v>0.21212121212121213</v>
          </cell>
          <cell r="T68">
            <v>193</v>
          </cell>
          <cell r="U68">
            <v>1</v>
          </cell>
          <cell r="V68">
            <v>0.16666666666666666</v>
          </cell>
          <cell r="W68">
            <v>26</v>
          </cell>
          <cell r="X68">
            <v>0.45714285714285713</v>
          </cell>
          <cell r="Y68">
            <v>110</v>
          </cell>
          <cell r="Z68">
            <v>0</v>
          </cell>
          <cell r="AA68">
            <v>5.2631578947368418E-2</v>
          </cell>
          <cell r="AB68">
            <v>18</v>
          </cell>
          <cell r="AC68">
            <v>0.92227979274611394</v>
          </cell>
          <cell r="AD68">
            <v>178</v>
          </cell>
          <cell r="AE68">
            <v>105.00000000000364</v>
          </cell>
          <cell r="AJ68">
            <v>4.0770549613471631E-2</v>
          </cell>
          <cell r="AK68">
            <v>12296</v>
          </cell>
          <cell r="AL68">
            <v>1.3234889800848443E-23</v>
          </cell>
          <cell r="AM68">
            <v>856</v>
          </cell>
          <cell r="AN68">
            <v>0</v>
          </cell>
          <cell r="AO68">
            <v>108</v>
          </cell>
          <cell r="AP68">
            <v>0</v>
          </cell>
          <cell r="AQ68">
            <v>26</v>
          </cell>
          <cell r="AR68">
            <v>0</v>
          </cell>
          <cell r="AS68">
            <v>18</v>
          </cell>
          <cell r="AT68">
            <v>0</v>
          </cell>
          <cell r="AU68">
            <v>0</v>
          </cell>
          <cell r="AW68">
            <v>-2.7672431814247E-4</v>
          </cell>
          <cell r="AX68">
            <v>-1.9041927367248303E-4</v>
          </cell>
          <cell r="AY68">
            <v>-2.7292533811730318E-4</v>
          </cell>
          <cell r="AZ68">
            <v>-1.8787094457523373E-4</v>
          </cell>
          <cell r="BA68">
            <v>-2.7297618521753209E-4</v>
          </cell>
          <cell r="BB68">
            <v>-1.8790504177824645E-4</v>
          </cell>
          <cell r="BC68">
            <v>-2.692277372289286E-4</v>
          </cell>
        </row>
        <row r="69">
          <cell r="A69">
            <v>43972</v>
          </cell>
          <cell r="B69">
            <v>65</v>
          </cell>
          <cell r="C69">
            <v>7.9234342671565317E-2</v>
          </cell>
          <cell r="D69">
            <v>7.7654497580124812E-2</v>
          </cell>
          <cell r="E69">
            <v>4.149967083624384E-2</v>
          </cell>
          <cell r="F69">
            <v>4.149967083624384E-2</v>
          </cell>
          <cell r="G69">
            <v>0.62249506254365761</v>
          </cell>
          <cell r="H69">
            <v>0.96835969387755094</v>
          </cell>
          <cell r="I69">
            <v>0</v>
          </cell>
          <cell r="J69">
            <v>12403.000000000031</v>
          </cell>
          <cell r="K69">
            <v>6.8192605275275864E-3</v>
          </cell>
          <cell r="L69">
            <v>2673.1501267908138</v>
          </cell>
          <cell r="M69">
            <v>12403.000000000024</v>
          </cell>
          <cell r="N69">
            <v>9.7238204833141537E-2</v>
          </cell>
          <cell r="O69">
            <v>869</v>
          </cell>
          <cell r="P69">
            <v>13</v>
          </cell>
          <cell r="Q69">
            <v>0.1388888888888889</v>
          </cell>
          <cell r="R69">
            <v>106</v>
          </cell>
          <cell r="S69">
            <v>0.20118343195266272</v>
          </cell>
          <cell r="T69">
            <v>196</v>
          </cell>
          <cell r="U69">
            <v>3</v>
          </cell>
          <cell r="V69">
            <v>0.15384615384615385</v>
          </cell>
          <cell r="W69">
            <v>25</v>
          </cell>
          <cell r="X69">
            <v>0.47058823529411764</v>
          </cell>
          <cell r="Y69">
            <v>112</v>
          </cell>
          <cell r="Z69">
            <v>2</v>
          </cell>
          <cell r="AA69">
            <v>0</v>
          </cell>
          <cell r="AB69">
            <v>20</v>
          </cell>
          <cell r="AC69">
            <v>0.92346938775510201</v>
          </cell>
          <cell r="AD69">
            <v>181</v>
          </cell>
          <cell r="AE69">
            <v>107.00000000002728</v>
          </cell>
          <cell r="AJ69">
            <v>4.149967083624384E-2</v>
          </cell>
          <cell r="AK69">
            <v>12403</v>
          </cell>
          <cell r="AL69">
            <v>5.5917409408584671E-22</v>
          </cell>
          <cell r="AM69">
            <v>869</v>
          </cell>
          <cell r="AN69">
            <v>0</v>
          </cell>
          <cell r="AO69">
            <v>106</v>
          </cell>
          <cell r="AP69">
            <v>0</v>
          </cell>
          <cell r="AQ69">
            <v>25</v>
          </cell>
          <cell r="AR69">
            <v>0</v>
          </cell>
          <cell r="AS69">
            <v>20</v>
          </cell>
          <cell r="AT69">
            <v>0</v>
          </cell>
          <cell r="AU69">
            <v>0</v>
          </cell>
          <cell r="AW69">
            <v>-2.7404295339978854E-4</v>
          </cell>
          <cell r="AX69">
            <v>-1.8057441510205055E-4</v>
          </cell>
          <cell r="AY69">
            <v>-2.7037635346139634E-4</v>
          </cell>
          <cell r="AZ69">
            <v>-1.7822186787037436E-4</v>
          </cell>
          <cell r="BA69">
            <v>-2.7042412925887618E-4</v>
          </cell>
          <cell r="BB69">
            <v>-1.7825251031395047E-4</v>
          </cell>
          <cell r="BC69">
            <v>-2.6680506075078857E-4</v>
          </cell>
        </row>
        <row r="70">
          <cell r="A70">
            <v>43973</v>
          </cell>
          <cell r="B70">
            <v>66</v>
          </cell>
          <cell r="C70">
            <v>7.8037841396086952E-2</v>
          </cell>
          <cell r="D70">
            <v>7.6373914085845984E-2</v>
          </cell>
          <cell r="E70">
            <v>3.231181689483105E-2</v>
          </cell>
          <cell r="F70">
            <v>3.231181689483105E-2</v>
          </cell>
          <cell r="G70">
            <v>0.48467725342246576</v>
          </cell>
          <cell r="H70">
            <v>0.96808928571428576</v>
          </cell>
          <cell r="I70">
            <v>0</v>
          </cell>
          <cell r="J70">
            <v>12508.99999999998</v>
          </cell>
          <cell r="K70">
            <v>6.6410185311052278E-3</v>
          </cell>
          <cell r="L70">
            <v>2603.2792641932492</v>
          </cell>
          <cell r="M70">
            <v>12508.999999999975</v>
          </cell>
          <cell r="N70">
            <v>9.8283007696862046E-2</v>
          </cell>
          <cell r="O70">
            <v>879</v>
          </cell>
          <cell r="P70">
            <v>10</v>
          </cell>
          <cell r="Q70">
            <v>0.14150943396226415</v>
          </cell>
          <cell r="R70">
            <v>101</v>
          </cell>
          <cell r="S70">
            <v>0.19879518072289157</v>
          </cell>
          <cell r="T70">
            <v>197</v>
          </cell>
          <cell r="U70">
            <v>1</v>
          </cell>
          <cell r="V70">
            <v>0.12</v>
          </cell>
          <cell r="W70">
            <v>23</v>
          </cell>
          <cell r="X70">
            <v>0.42424242424242425</v>
          </cell>
          <cell r="Y70">
            <v>112</v>
          </cell>
          <cell r="Z70">
            <v>0</v>
          </cell>
          <cell r="AA70">
            <v>0.1</v>
          </cell>
          <cell r="AB70">
            <v>18</v>
          </cell>
          <cell r="AC70">
            <v>0.93908629441624369</v>
          </cell>
          <cell r="AD70">
            <v>185</v>
          </cell>
          <cell r="AE70">
            <v>105.99999999995089</v>
          </cell>
          <cell r="AJ70">
            <v>3.231181689483105E-2</v>
          </cell>
          <cell r="AK70">
            <v>12509</v>
          </cell>
          <cell r="AL70">
            <v>6.485096002415737E-22</v>
          </cell>
          <cell r="AM70">
            <v>879</v>
          </cell>
          <cell r="AN70">
            <v>0</v>
          </cell>
          <cell r="AO70">
            <v>101</v>
          </cell>
          <cell r="AP70">
            <v>0</v>
          </cell>
          <cell r="AQ70">
            <v>23</v>
          </cell>
          <cell r="AR70">
            <v>0</v>
          </cell>
          <cell r="AS70">
            <v>18</v>
          </cell>
          <cell r="AT70">
            <v>0</v>
          </cell>
          <cell r="AU70">
            <v>0</v>
          </cell>
          <cell r="AW70">
            <v>-2.0773586600943028E-4</v>
          </cell>
          <cell r="AX70">
            <v>-2.3499870273091823E-4</v>
          </cell>
          <cell r="AY70">
            <v>-2.0403850727521115E-4</v>
          </cell>
          <cell r="AZ70">
            <v>-2.3086277137410673E-4</v>
          </cell>
          <cell r="BA70">
            <v>-2.0410357759852692E-4</v>
          </cell>
          <cell r="BB70">
            <v>-2.3093556542935135E-4</v>
          </cell>
          <cell r="BC70">
            <v>-2.0046976016172927E-4</v>
          </cell>
        </row>
        <row r="71">
          <cell r="A71">
            <v>43974</v>
          </cell>
          <cell r="B71">
            <v>67</v>
          </cell>
          <cell r="C71">
            <v>7.4700342923056828E-2</v>
          </cell>
          <cell r="D71">
            <v>7.5707933460642057E-2</v>
          </cell>
          <cell r="E71">
            <v>2.1872582788360621E-2</v>
          </cell>
          <cell r="F71">
            <v>2.1872582788360621E-2</v>
          </cell>
          <cell r="G71">
            <v>0.32808874182540931</v>
          </cell>
          <cell r="H71">
            <v>0.9678852040816327</v>
          </cell>
          <cell r="I71">
            <v>0</v>
          </cell>
          <cell r="J71">
            <v>12588.999999999982</v>
          </cell>
          <cell r="K71">
            <v>6.4101077843461453E-3</v>
          </cell>
          <cell r="L71">
            <v>2512.7622514636892</v>
          </cell>
          <cell r="M71">
            <v>12588.999999999976</v>
          </cell>
          <cell r="N71">
            <v>0.10157194679564692</v>
          </cell>
          <cell r="O71">
            <v>894</v>
          </cell>
          <cell r="P71">
            <v>15</v>
          </cell>
          <cell r="Q71">
            <v>0.10891089108910891</v>
          </cell>
          <cell r="R71">
            <v>105</v>
          </cell>
          <cell r="S71">
            <v>0.19642857142857142</v>
          </cell>
          <cell r="T71">
            <v>199</v>
          </cell>
          <cell r="U71">
            <v>2</v>
          </cell>
          <cell r="V71">
            <v>0.21739130434782608</v>
          </cell>
          <cell r="W71">
            <v>20</v>
          </cell>
          <cell r="X71">
            <v>0.36363636363636365</v>
          </cell>
          <cell r="Y71">
            <v>112</v>
          </cell>
          <cell r="Z71">
            <v>0</v>
          </cell>
          <cell r="AA71">
            <v>0.16666666666666666</v>
          </cell>
          <cell r="AB71">
            <v>15</v>
          </cell>
          <cell r="AC71">
            <v>0.9346733668341709</v>
          </cell>
          <cell r="AD71">
            <v>186</v>
          </cell>
          <cell r="AE71">
            <v>80.000000000001819</v>
          </cell>
          <cell r="AJ71">
            <v>2.1872582788360621E-2</v>
          </cell>
          <cell r="AK71">
            <v>12589</v>
          </cell>
          <cell r="AL71">
            <v>5.5917409408584671E-22</v>
          </cell>
          <cell r="AM71">
            <v>894</v>
          </cell>
          <cell r="AN71">
            <v>0</v>
          </cell>
          <cell r="AO71">
            <v>105</v>
          </cell>
          <cell r="AP71">
            <v>0</v>
          </cell>
          <cell r="AQ71">
            <v>20</v>
          </cell>
          <cell r="AR71">
            <v>0</v>
          </cell>
          <cell r="AS71">
            <v>15</v>
          </cell>
          <cell r="AT71">
            <v>0</v>
          </cell>
          <cell r="AU71">
            <v>0</v>
          </cell>
          <cell r="AW71">
            <v>-1.3570293854104528E-4</v>
          </cell>
          <cell r="AX71">
            <v>-2.916375804153644E-4</v>
          </cell>
          <cell r="AY71">
            <v>-1.3260663623893113E-4</v>
          </cell>
          <cell r="AZ71">
            <v>-2.8501263003696641E-4</v>
          </cell>
          <cell r="BA71">
            <v>-1.3267696915101546E-4</v>
          </cell>
          <cell r="BB71">
            <v>-2.85163128804162E-4</v>
          </cell>
          <cell r="BC71">
            <v>-1.2964821802613914E-4</v>
          </cell>
        </row>
        <row r="72">
          <cell r="A72">
            <v>43975</v>
          </cell>
          <cell r="B72">
            <v>68</v>
          </cell>
          <cell r="C72">
            <v>7.3580934580311938E-2</v>
          </cell>
          <cell r="D72">
            <v>8.0486577415510629E-2</v>
          </cell>
          <cell r="E72">
            <v>1.9394613484041527E-2</v>
          </cell>
          <cell r="F72">
            <v>1.9394613484041527E-2</v>
          </cell>
          <cell r="G72">
            <v>0.2909192022606229</v>
          </cell>
          <cell r="H72">
            <v>0.96775255102040814</v>
          </cell>
          <cell r="I72">
            <v>0</v>
          </cell>
          <cell r="J72">
            <v>12641.000000000011</v>
          </cell>
          <cell r="K72">
            <v>6.1249960303837656E-3</v>
          </cell>
          <cell r="L72">
            <v>2400.998443910436</v>
          </cell>
          <cell r="M72">
            <v>12641.000000000005</v>
          </cell>
          <cell r="N72">
            <v>0.10716510903426792</v>
          </cell>
          <cell r="O72">
            <v>911</v>
          </cell>
          <cell r="P72">
            <v>17</v>
          </cell>
          <cell r="Q72">
            <v>8.5714285714285715E-2</v>
          </cell>
          <cell r="R72">
            <v>113</v>
          </cell>
          <cell r="S72">
            <v>0.20348837209302326</v>
          </cell>
          <cell r="T72">
            <v>203</v>
          </cell>
          <cell r="U72">
            <v>4</v>
          </cell>
          <cell r="V72">
            <v>0</v>
          </cell>
          <cell r="W72">
            <v>24</v>
          </cell>
          <cell r="X72">
            <v>0.48571428571428571</v>
          </cell>
          <cell r="Y72">
            <v>117</v>
          </cell>
          <cell r="Z72">
            <v>4</v>
          </cell>
          <cell r="AA72">
            <v>-6.6666666666666666E-2</v>
          </cell>
          <cell r="AB72">
            <v>20</v>
          </cell>
          <cell r="AC72">
            <v>0.9211822660098522</v>
          </cell>
          <cell r="AD72">
            <v>187</v>
          </cell>
          <cell r="AE72">
            <v>52.000000000029104</v>
          </cell>
          <cell r="AJ72">
            <v>1.9394613484041527E-2</v>
          </cell>
          <cell r="AK72">
            <v>12641</v>
          </cell>
          <cell r="AL72">
            <v>2.9778502051908996E-23</v>
          </cell>
          <cell r="AM72">
            <v>911</v>
          </cell>
          <cell r="AN72">
            <v>0</v>
          </cell>
          <cell r="AO72">
            <v>113</v>
          </cell>
          <cell r="AP72">
            <v>0</v>
          </cell>
          <cell r="AQ72">
            <v>24</v>
          </cell>
          <cell r="AR72">
            <v>0</v>
          </cell>
          <cell r="AS72">
            <v>20</v>
          </cell>
          <cell r="AT72">
            <v>0</v>
          </cell>
          <cell r="AU72">
            <v>0</v>
          </cell>
          <cell r="AW72">
            <v>-1.1496119387935232E-4</v>
          </cell>
          <cell r="AX72">
            <v>-2.9337187481289872E-4</v>
          </cell>
          <cell r="AY72">
            <v>-1.12201353433987E-4</v>
          </cell>
          <cell r="AZ72">
            <v>-2.8635265276450074E-4</v>
          </cell>
          <cell r="BA72">
            <v>-1.122673821574508E-4</v>
          </cell>
          <cell r="BB72">
            <v>-2.8652059810931686E-4</v>
          </cell>
          <cell r="BC72">
            <v>-1.0957072269299991E-4</v>
          </cell>
        </row>
        <row r="73">
          <cell r="A73">
            <v>43976</v>
          </cell>
          <cell r="B73">
            <v>69</v>
          </cell>
          <cell r="C73">
            <v>8.1716402111104355E-2</v>
          </cell>
          <cell r="D73">
            <v>7.9828999602130218E-2</v>
          </cell>
          <cell r="E73">
            <v>5.501308260281388E-2</v>
          </cell>
          <cell r="F73">
            <v>5.501308260281388E-2</v>
          </cell>
          <cell r="G73">
            <v>0.82519623904220818</v>
          </cell>
          <cell r="H73">
            <v>0.96764030612244889</v>
          </cell>
          <cell r="I73">
            <v>0</v>
          </cell>
          <cell r="J73">
            <v>12685.000000000035</v>
          </cell>
          <cell r="K73">
            <v>5.8385328054916825E-3</v>
          </cell>
          <cell r="L73">
            <v>2288.7048597527396</v>
          </cell>
          <cell r="M73">
            <v>12685.000000000029</v>
          </cell>
          <cell r="N73">
            <v>0.11865569272976681</v>
          </cell>
          <cell r="O73">
            <v>922</v>
          </cell>
          <cell r="P73">
            <v>11</v>
          </cell>
          <cell r="Q73">
            <v>4.4247787610619468E-2</v>
          </cell>
          <cell r="R73">
            <v>119</v>
          </cell>
          <cell r="S73">
            <v>0.20231213872832371</v>
          </cell>
          <cell r="T73">
            <v>203</v>
          </cell>
          <cell r="U73">
            <v>0</v>
          </cell>
          <cell r="V73">
            <v>4.1666666666666664E-2</v>
          </cell>
          <cell r="W73">
            <v>23</v>
          </cell>
          <cell r="X73">
            <v>0.48571428571428571</v>
          </cell>
          <cell r="Y73">
            <v>117</v>
          </cell>
          <cell r="Z73">
            <v>0</v>
          </cell>
          <cell r="AA73">
            <v>0</v>
          </cell>
          <cell r="AB73">
            <v>20</v>
          </cell>
          <cell r="AC73">
            <v>0.9211822660098522</v>
          </cell>
          <cell r="AD73">
            <v>187</v>
          </cell>
          <cell r="AE73">
            <v>44.000000000023647</v>
          </cell>
          <cell r="AJ73">
            <v>5.501308260281388E-2</v>
          </cell>
          <cell r="AK73">
            <v>12685</v>
          </cell>
          <cell r="AL73">
            <v>8.4703294725430034E-22</v>
          </cell>
          <cell r="AM73">
            <v>922</v>
          </cell>
          <cell r="AN73">
            <v>0</v>
          </cell>
          <cell r="AO73">
            <v>119</v>
          </cell>
          <cell r="AP73">
            <v>0</v>
          </cell>
          <cell r="AQ73">
            <v>23</v>
          </cell>
          <cell r="AR73">
            <v>0</v>
          </cell>
          <cell r="AS73">
            <v>20</v>
          </cell>
          <cell r="AT73">
            <v>0</v>
          </cell>
          <cell r="AU73">
            <v>0</v>
          </cell>
          <cell r="AW73">
            <v>-3.1080189338521214E-4</v>
          </cell>
          <cell r="AX73">
            <v>-7.8433626980900005E-5</v>
          </cell>
          <cell r="AY73">
            <v>-3.0866469076597399E-4</v>
          </cell>
          <cell r="AZ73">
            <v>-7.7956375367441499E-5</v>
          </cell>
          <cell r="BA73">
            <v>-3.0867773240266292E-4</v>
          </cell>
          <cell r="BB73">
            <v>-7.7959242117867913E-5</v>
          </cell>
          <cell r="BC73">
            <v>-3.0655407660330064E-4</v>
          </cell>
        </row>
        <row r="74">
          <cell r="A74">
            <v>43977</v>
          </cell>
          <cell r="B74">
            <v>70</v>
          </cell>
          <cell r="C74">
            <v>7.6255935552990539E-2</v>
          </cell>
          <cell r="D74">
            <v>7.8599851319503033E-2</v>
          </cell>
          <cell r="E74">
            <v>3.8105731075199802E-2</v>
          </cell>
          <cell r="F74">
            <v>3.8105731075199802E-2</v>
          </cell>
          <cell r="G74">
            <v>0.57158596612799706</v>
          </cell>
          <cell r="H74">
            <v>0.96733163265306121</v>
          </cell>
          <cell r="I74">
            <v>0</v>
          </cell>
          <cell r="J74">
            <v>12806.000000000004</v>
          </cell>
          <cell r="K74">
            <v>5.7605746350072708E-3</v>
          </cell>
          <cell r="L74">
            <v>2258.14525692285</v>
          </cell>
          <cell r="M74">
            <v>12805.999999999998</v>
          </cell>
          <cell r="N74">
            <v>0.11934156378600823</v>
          </cell>
          <cell r="O74">
            <v>934</v>
          </cell>
          <cell r="P74">
            <v>12</v>
          </cell>
          <cell r="Q74">
            <v>0.12605042016806722</v>
          </cell>
          <cell r="R74">
            <v>116</v>
          </cell>
          <cell r="S74">
            <v>0.18390804597701149</v>
          </cell>
          <cell r="T74">
            <v>205</v>
          </cell>
          <cell r="U74">
            <v>2</v>
          </cell>
          <cell r="V74">
            <v>4.3478260869565216E-2</v>
          </cell>
          <cell r="W74">
            <v>24</v>
          </cell>
          <cell r="X74">
            <v>0.53125</v>
          </cell>
          <cell r="Y74">
            <v>117</v>
          </cell>
          <cell r="Z74">
            <v>0</v>
          </cell>
          <cell r="AA74">
            <v>0</v>
          </cell>
          <cell r="AB74">
            <v>20</v>
          </cell>
          <cell r="AC74">
            <v>0.91707317073170735</v>
          </cell>
          <cell r="AD74">
            <v>188</v>
          </cell>
          <cell r="AE74">
            <v>120.99999999996908</v>
          </cell>
          <cell r="AJ74">
            <v>3.8105731075199802E-2</v>
          </cell>
          <cell r="AK74">
            <v>12806</v>
          </cell>
          <cell r="AL74">
            <v>3.3087224502121107E-24</v>
          </cell>
          <cell r="AM74">
            <v>934</v>
          </cell>
          <cell r="AN74">
            <v>0</v>
          </cell>
          <cell r="AO74">
            <v>116</v>
          </cell>
          <cell r="AP74">
            <v>0</v>
          </cell>
          <cell r="AQ74">
            <v>24</v>
          </cell>
          <cell r="AR74">
            <v>0</v>
          </cell>
          <cell r="AS74">
            <v>20</v>
          </cell>
          <cell r="AT74">
            <v>0</v>
          </cell>
          <cell r="AU74">
            <v>0</v>
          </cell>
          <cell r="AW74">
            <v>-2.1233984490491377E-4</v>
          </cell>
          <cell r="AX74">
            <v>-1.7169846409557094E-4</v>
          </cell>
          <cell r="AY74">
            <v>-2.0915240860815601E-4</v>
          </cell>
          <cell r="AZ74">
            <v>-1.6916261825580968E-4</v>
          </cell>
          <cell r="BA74">
            <v>-2.0919948493385452E-4</v>
          </cell>
          <cell r="BB74">
            <v>-1.6920007012476986E-4</v>
          </cell>
          <cell r="BC74">
            <v>-2.0605840882726369E-4</v>
          </cell>
        </row>
        <row r="75">
          <cell r="A75">
            <v>43978</v>
          </cell>
          <cell r="B75">
            <v>71</v>
          </cell>
          <cell r="C75">
            <v>7.6766295222247843E-2</v>
          </cell>
          <cell r="D75">
            <v>7.7051388048891153E-2</v>
          </cell>
          <cell r="E75">
            <v>3.6894298962886582E-2</v>
          </cell>
          <cell r="F75">
            <v>3.6894298962886582E-2</v>
          </cell>
          <cell r="G75">
            <v>0.55341448444329877</v>
          </cell>
          <cell r="H75">
            <v>0.96712244897959188</v>
          </cell>
          <cell r="I75">
            <v>0</v>
          </cell>
          <cell r="J75">
            <v>12887.999999999985</v>
          </cell>
          <cell r="K75">
            <v>5.5913873456147761E-3</v>
          </cell>
          <cell r="L75">
            <v>2191.8238394809923</v>
          </cell>
          <cell r="M75">
            <v>12887.999999999978</v>
          </cell>
          <cell r="N75">
            <v>0.11877667140825035</v>
          </cell>
          <cell r="O75">
            <v>940</v>
          </cell>
          <cell r="P75">
            <v>6</v>
          </cell>
          <cell r="Q75">
            <v>0.12931034482758622</v>
          </cell>
          <cell r="R75">
            <v>107</v>
          </cell>
          <cell r="S75">
            <v>0.17964071856287425</v>
          </cell>
          <cell r="T75">
            <v>206</v>
          </cell>
          <cell r="U75">
            <v>1</v>
          </cell>
          <cell r="V75">
            <v>0</v>
          </cell>
          <cell r="W75">
            <v>25</v>
          </cell>
          <cell r="X75">
            <v>0.6</v>
          </cell>
          <cell r="Y75">
            <v>119</v>
          </cell>
          <cell r="Z75">
            <v>2</v>
          </cell>
          <cell r="AA75">
            <v>0</v>
          </cell>
          <cell r="AB75">
            <v>22</v>
          </cell>
          <cell r="AC75">
            <v>0.93203883495145634</v>
          </cell>
          <cell r="AD75">
            <v>192</v>
          </cell>
          <cell r="AE75">
            <v>81.999999999979991</v>
          </cell>
          <cell r="AJ75">
            <v>3.6894298962886582E-2</v>
          </cell>
          <cell r="AK75">
            <v>12888</v>
          </cell>
          <cell r="AL75">
            <v>4.7645603283054394E-22</v>
          </cell>
          <cell r="AM75">
            <v>940</v>
          </cell>
          <cell r="AN75">
            <v>0</v>
          </cell>
          <cell r="AO75">
            <v>107</v>
          </cell>
          <cell r="AP75">
            <v>0</v>
          </cell>
          <cell r="AQ75">
            <v>25</v>
          </cell>
          <cell r="AR75">
            <v>0</v>
          </cell>
          <cell r="AS75">
            <v>22</v>
          </cell>
          <cell r="AT75">
            <v>0</v>
          </cell>
          <cell r="AU75">
            <v>0</v>
          </cell>
          <cell r="AW75">
            <v>-1.9950799594571709E-4</v>
          </cell>
          <cell r="AX75">
            <v>-1.7325116042860131E-4</v>
          </cell>
          <cell r="AY75">
            <v>-1.9639682274651354E-4</v>
          </cell>
          <cell r="AZ75">
            <v>-1.7058729494685146E-4</v>
          </cell>
          <cell r="BA75">
            <v>-1.9644465894984038E-4</v>
          </cell>
          <cell r="BB75">
            <v>-1.7062825425958299E-4</v>
          </cell>
          <cell r="BC75">
            <v>-1.9338046923323451E-4</v>
          </cell>
        </row>
        <row r="76">
          <cell r="A76">
            <v>43979</v>
          </cell>
          <cell r="B76">
            <v>72</v>
          </cell>
          <cell r="C76">
            <v>7.2441061635131213E-2</v>
          </cell>
          <cell r="D76">
            <v>7.5521928784897774E-2</v>
          </cell>
          <cell r="E76">
            <v>2.1906698839326302E-2</v>
          </cell>
          <cell r="F76">
            <v>2.1906698839326302E-2</v>
          </cell>
          <cell r="G76">
            <v>0.32860048258989455</v>
          </cell>
          <cell r="H76">
            <v>0.96692602040816322</v>
          </cell>
          <cell r="I76">
            <v>0</v>
          </cell>
          <cell r="J76">
            <v>12965.000000000016</v>
          </cell>
          <cell r="K76">
            <v>5.4207730574427904E-3</v>
          </cell>
          <cell r="L76">
            <v>2124.9430385175738</v>
          </cell>
          <cell r="M76">
            <v>12965.000000000011</v>
          </cell>
          <cell r="N76">
            <v>0.11260253542132737</v>
          </cell>
          <cell r="O76">
            <v>946</v>
          </cell>
          <cell r="P76">
            <v>6</v>
          </cell>
          <cell r="Q76">
            <v>0.13084112149532709</v>
          </cell>
          <cell r="R76">
            <v>99</v>
          </cell>
          <cell r="S76">
            <v>0.2119205298013245</v>
          </cell>
          <cell r="T76">
            <v>209</v>
          </cell>
          <cell r="U76">
            <v>3</v>
          </cell>
          <cell r="V76">
            <v>0.08</v>
          </cell>
          <cell r="W76">
            <v>26</v>
          </cell>
          <cell r="X76">
            <v>0.53125</v>
          </cell>
          <cell r="Y76">
            <v>120</v>
          </cell>
          <cell r="Z76">
            <v>1</v>
          </cell>
          <cell r="AA76">
            <v>0</v>
          </cell>
          <cell r="AB76">
            <v>23</v>
          </cell>
          <cell r="AC76">
            <v>0.93779904306220097</v>
          </cell>
          <cell r="AD76">
            <v>196</v>
          </cell>
          <cell r="AE76">
            <v>77.000000000032742</v>
          </cell>
          <cell r="AJ76">
            <v>2.1906698839326302E-2</v>
          </cell>
          <cell r="AK76">
            <v>12965</v>
          </cell>
          <cell r="AL76">
            <v>1.1911400820763599E-22</v>
          </cell>
          <cell r="AM76">
            <v>946</v>
          </cell>
          <cell r="AN76">
            <v>0</v>
          </cell>
          <cell r="AO76">
            <v>99</v>
          </cell>
          <cell r="AP76">
            <v>0</v>
          </cell>
          <cell r="AQ76">
            <v>26</v>
          </cell>
          <cell r="AR76">
            <v>0</v>
          </cell>
          <cell r="AS76">
            <v>23</v>
          </cell>
          <cell r="AT76">
            <v>0</v>
          </cell>
          <cell r="AU76">
            <v>0</v>
          </cell>
          <cell r="AW76">
            <v>-1.1482366666334823E-4</v>
          </cell>
          <cell r="AX76">
            <v>-2.4656120383283777E-4</v>
          </cell>
          <cell r="AY76">
            <v>-1.1220565490651042E-4</v>
          </cell>
          <cell r="AZ76">
            <v>-2.4096050879524768E-4</v>
          </cell>
          <cell r="BA76">
            <v>-1.1226512077684523E-4</v>
          </cell>
          <cell r="BB76">
            <v>-2.410877327594992E-4</v>
          </cell>
          <cell r="BC76">
            <v>-1.0970416972463443E-4</v>
          </cell>
        </row>
        <row r="77">
          <cell r="A77">
            <v>43980</v>
          </cell>
          <cell r="B77">
            <v>73</v>
          </cell>
          <cell r="C77">
            <v>7.1373846665653884E-2</v>
          </cell>
          <cell r="D77">
            <v>7.4344971356886974E-2</v>
          </cell>
          <cell r="E77">
            <v>1.3599569937128858E-2</v>
          </cell>
          <cell r="F77">
            <v>1.3599569937128858E-2</v>
          </cell>
          <cell r="G77">
            <v>0.20399354905693287</v>
          </cell>
          <cell r="H77">
            <v>0.96681377551020409</v>
          </cell>
          <cell r="I77">
            <v>0</v>
          </cell>
          <cell r="J77">
            <v>13008.999999999998</v>
          </cell>
          <cell r="K77">
            <v>5.1797287454100269E-3</v>
          </cell>
          <cell r="L77">
            <v>2030.4536682007306</v>
          </cell>
          <cell r="M77">
            <v>13008.999999999993</v>
          </cell>
          <cell r="N77">
            <v>0.12349639133921411</v>
          </cell>
          <cell r="O77">
            <v>955</v>
          </cell>
          <cell r="P77">
            <v>9</v>
          </cell>
          <cell r="Q77">
            <v>0.14141414141414141</v>
          </cell>
          <cell r="R77">
            <v>94</v>
          </cell>
          <cell r="S77">
            <v>0.19480519480519481</v>
          </cell>
          <cell r="T77">
            <v>210</v>
          </cell>
          <cell r="U77">
            <v>1</v>
          </cell>
          <cell r="V77">
            <v>0</v>
          </cell>
          <cell r="W77">
            <v>27</v>
          </cell>
          <cell r="X77">
            <v>0.46666666666666667</v>
          </cell>
          <cell r="Y77">
            <v>120</v>
          </cell>
          <cell r="Z77">
            <v>0</v>
          </cell>
          <cell r="AA77">
            <v>0.13043478260869565</v>
          </cell>
          <cell r="AB77">
            <v>20</v>
          </cell>
          <cell r="AC77">
            <v>0.93809523809523809</v>
          </cell>
          <cell r="AD77">
            <v>197</v>
          </cell>
          <cell r="AE77">
            <v>43.99999999998181</v>
          </cell>
          <cell r="AJ77">
            <v>1.3599569937128858E-2</v>
          </cell>
          <cell r="AK77">
            <v>13009</v>
          </cell>
          <cell r="AL77">
            <v>5.2939559203393771E-23</v>
          </cell>
          <cell r="AM77">
            <v>955</v>
          </cell>
          <cell r="AN77">
            <v>0</v>
          </cell>
          <cell r="AO77">
            <v>94</v>
          </cell>
          <cell r="AP77">
            <v>0</v>
          </cell>
          <cell r="AQ77">
            <v>27</v>
          </cell>
          <cell r="AR77">
            <v>0</v>
          </cell>
          <cell r="AS77">
            <v>20</v>
          </cell>
          <cell r="AT77">
            <v>0</v>
          </cell>
          <cell r="AU77">
            <v>0</v>
          </cell>
          <cell r="AW77">
            <v>-6.810437653768986E-5</v>
          </cell>
          <cell r="AX77">
            <v>-2.7721087315631197E-4</v>
          </cell>
          <cell r="AY77">
            <v>-6.6279622870916269E-5</v>
          </cell>
          <cell r="AZ77">
            <v>-2.6979526438454185E-4</v>
          </cell>
          <cell r="BA77">
            <v>-6.632843489456126E-5</v>
          </cell>
          <cell r="BB77">
            <v>-2.6999363931995581E-4</v>
          </cell>
          <cell r="BC77">
            <v>-6.4550003480764488E-5</v>
          </cell>
        </row>
        <row r="78">
          <cell r="A78">
            <v>43981</v>
          </cell>
          <cell r="B78">
            <v>74</v>
          </cell>
          <cell r="C78">
            <v>7.179438071529054E-2</v>
          </cell>
          <cell r="D78">
            <v>7.376023678766587E-2</v>
          </cell>
          <cell r="E78">
            <v>1.2704084139630705E-2</v>
          </cell>
          <cell r="F78">
            <v>1.2704084139630705E-2</v>
          </cell>
          <cell r="G78">
            <v>0.19056126209446059</v>
          </cell>
          <cell r="H78">
            <v>0.96674746376094589</v>
          </cell>
          <cell r="I78">
            <v>0</v>
          </cell>
          <cell r="J78">
            <v>13034.99420570921</v>
          </cell>
          <cell r="K78">
            <v>4.9098030202727131E-3</v>
          </cell>
          <cell r="L78">
            <v>1924.6427839469036</v>
          </cell>
          <cell r="M78">
            <v>13034.994205709207</v>
          </cell>
          <cell r="N78">
            <v>0.12425021422450729</v>
          </cell>
          <cell r="O78">
            <v>958</v>
          </cell>
          <cell r="P78">
            <v>3</v>
          </cell>
          <cell r="Q78">
            <v>8.5106382978723402E-2</v>
          </cell>
          <cell r="R78">
            <v>89</v>
          </cell>
          <cell r="S78">
            <v>0.20689655172413793</v>
          </cell>
          <cell r="T78">
            <v>211</v>
          </cell>
          <cell r="U78">
            <v>1</v>
          </cell>
          <cell r="V78">
            <v>0.22222222222222221</v>
          </cell>
          <cell r="W78">
            <v>22</v>
          </cell>
          <cell r="X78">
            <v>0.43333333333333335</v>
          </cell>
          <cell r="Y78">
            <v>120</v>
          </cell>
          <cell r="Z78">
            <v>0</v>
          </cell>
          <cell r="AA78">
            <v>0.05</v>
          </cell>
          <cell r="AB78">
            <v>19</v>
          </cell>
          <cell r="AC78">
            <v>0.94312796208530802</v>
          </cell>
          <cell r="AD78">
            <v>199</v>
          </cell>
          <cell r="AE78">
            <v>25.994205709213929</v>
          </cell>
          <cell r="AJ78">
            <v>1.2704084139630705E-2</v>
          </cell>
          <cell r="AK78">
            <v>13035</v>
          </cell>
          <cell r="AL78">
            <v>3.3573805797861059E-5</v>
          </cell>
          <cell r="AM78">
            <v>958</v>
          </cell>
          <cell r="AN78">
            <v>0</v>
          </cell>
          <cell r="AO78">
            <v>89</v>
          </cell>
          <cell r="AP78">
            <v>0</v>
          </cell>
          <cell r="AQ78">
            <v>22</v>
          </cell>
          <cell r="AR78">
            <v>0</v>
          </cell>
          <cell r="AS78">
            <v>19</v>
          </cell>
          <cell r="AT78">
            <v>0</v>
          </cell>
          <cell r="AU78">
            <v>0</v>
          </cell>
          <cell r="AW78">
            <v>-6.0300438671724056E-5</v>
          </cell>
          <cell r="AX78">
            <v>-2.6701976267979016E-4</v>
          </cell>
          <cell r="AY78">
            <v>-5.8658888754976806E-5</v>
          </cell>
          <cell r="AZ78">
            <v>-2.5976065384054442E-4</v>
          </cell>
          <cell r="BA78">
            <v>-5.8703514090739458E-5</v>
          </cell>
          <cell r="BB78">
            <v>-2.5995799879942327E-4</v>
          </cell>
          <cell r="BC78">
            <v>-5.7104260088535176E-5</v>
          </cell>
        </row>
        <row r="79">
          <cell r="A79">
            <v>43982</v>
          </cell>
          <cell r="B79">
            <v>75</v>
          </cell>
          <cell r="C79">
            <v>7.3446130543190769E-2</v>
          </cell>
          <cell r="D79">
            <v>7.847935301476136E-2</v>
          </cell>
          <cell r="E79">
            <v>2.1480316764454489E-2</v>
          </cell>
          <cell r="F79">
            <v>2.1480316764454489E-2</v>
          </cell>
          <cell r="G79">
            <v>0.32220475146681732</v>
          </cell>
          <cell r="H79">
            <v>0.96668877551020393</v>
          </cell>
          <cell r="I79">
            <v>0</v>
          </cell>
          <cell r="J79">
            <v>13058.000000000058</v>
          </cell>
          <cell r="K79">
            <v>4.6499126076111445E-3</v>
          </cell>
          <cell r="L79">
            <v>1822.7657421835686</v>
          </cell>
          <cell r="M79">
            <v>13058.000000000053</v>
          </cell>
          <cell r="N79">
            <v>0.12555654496883348</v>
          </cell>
          <cell r="O79">
            <v>963</v>
          </cell>
          <cell r="P79">
            <v>5</v>
          </cell>
          <cell r="Q79">
            <v>7.8651685393258425E-2</v>
          </cell>
          <cell r="R79">
            <v>87</v>
          </cell>
          <cell r="S79">
            <v>0.20567375886524822</v>
          </cell>
          <cell r="T79">
            <v>213</v>
          </cell>
          <cell r="U79">
            <v>2</v>
          </cell>
          <cell r="V79">
            <v>9.0909090909090912E-2</v>
          </cell>
          <cell r="W79">
            <v>22</v>
          </cell>
          <cell r="X79">
            <v>0.44827586206896552</v>
          </cell>
          <cell r="Y79">
            <v>122</v>
          </cell>
          <cell r="Z79">
            <v>2</v>
          </cell>
          <cell r="AA79">
            <v>5.2631578947368418E-2</v>
          </cell>
          <cell r="AB79">
            <v>20</v>
          </cell>
          <cell r="AC79">
            <v>0.94835680751173712</v>
          </cell>
          <cell r="AD79">
            <v>202</v>
          </cell>
          <cell r="AE79">
            <v>23.005794290846097</v>
          </cell>
          <cell r="AJ79">
            <v>2.1480316764454489E-2</v>
          </cell>
          <cell r="AK79">
            <v>13058</v>
          </cell>
          <cell r="AL79">
            <v>2.7826355806283851E-21</v>
          </cell>
          <cell r="AM79">
            <v>963</v>
          </cell>
          <cell r="AN79">
            <v>0</v>
          </cell>
          <cell r="AO79">
            <v>87</v>
          </cell>
          <cell r="AP79">
            <v>0</v>
          </cell>
          <cell r="AQ79">
            <v>22</v>
          </cell>
          <cell r="AR79">
            <v>0</v>
          </cell>
          <cell r="AS79">
            <v>20</v>
          </cell>
          <cell r="AT79">
            <v>0</v>
          </cell>
          <cell r="AU79">
            <v>0</v>
          </cell>
          <cell r="AW79">
            <v>-9.6554417480473122E-5</v>
          </cell>
          <cell r="AX79">
            <v>-2.1343975636026983E-4</v>
          </cell>
          <cell r="AY79">
            <v>-9.4333691234818468E-5</v>
          </cell>
          <cell r="AZ79">
            <v>-2.0854582406058217E-4</v>
          </cell>
          <cell r="BA79">
            <v>-9.438460783160968E-5</v>
          </cell>
          <cell r="BB79">
            <v>-2.0865803854044719E-4</v>
          </cell>
          <cell r="BC79">
            <v>-9.2212674733629569E-5</v>
          </cell>
        </row>
        <row r="80">
          <cell r="A80">
            <v>43983</v>
          </cell>
          <cell r="B80">
            <v>76</v>
          </cell>
          <cell r="C80">
            <v>7.4225098973021722E-2</v>
          </cell>
          <cell r="D80">
            <v>7.7897314917466598E-2</v>
          </cell>
          <cell r="E80">
            <v>2.6690801500596398E-2</v>
          </cell>
          <cell r="F80">
            <v>2.6690801500596398E-2</v>
          </cell>
          <cell r="G80">
            <v>0.40036202250894598</v>
          </cell>
          <cell r="H80">
            <v>0.96659440822847942</v>
          </cell>
          <cell r="I80">
            <v>0</v>
          </cell>
          <cell r="J80">
            <v>13094.991974436069</v>
          </cell>
          <cell r="K80">
            <v>4.4412928668166873E-3</v>
          </cell>
          <cell r="L80">
            <v>1740.9868037921415</v>
          </cell>
          <cell r="M80">
            <v>13094.991974436063</v>
          </cell>
          <cell r="N80">
            <v>0.13249516441005801</v>
          </cell>
          <cell r="O80">
            <v>970</v>
          </cell>
          <cell r="P80">
            <v>7</v>
          </cell>
          <cell r="Q80">
            <v>0.14942528735632185</v>
          </cell>
          <cell r="R80">
            <v>81</v>
          </cell>
          <cell r="S80">
            <v>0.18248175182481752</v>
          </cell>
          <cell r="T80">
            <v>213</v>
          </cell>
          <cell r="U80">
            <v>0</v>
          </cell>
          <cell r="V80">
            <v>4.5454545454545456E-2</v>
          </cell>
          <cell r="W80">
            <v>21</v>
          </cell>
          <cell r="X80">
            <v>0.56000000000000005</v>
          </cell>
          <cell r="Y80">
            <v>123</v>
          </cell>
          <cell r="Z80">
            <v>1</v>
          </cell>
          <cell r="AA80">
            <v>0.05</v>
          </cell>
          <cell r="AB80">
            <v>20</v>
          </cell>
          <cell r="AC80">
            <v>0.95305164319248825</v>
          </cell>
          <cell r="AD80">
            <v>203</v>
          </cell>
          <cell r="AE80">
            <v>36.991974436010423</v>
          </cell>
          <cell r="AJ80">
            <v>2.6690801500596398E-2</v>
          </cell>
          <cell r="AK80">
            <v>13095</v>
          </cell>
          <cell r="AL80">
            <v>6.4409676504083234E-5</v>
          </cell>
          <cell r="AM80">
            <v>970</v>
          </cell>
          <cell r="AN80">
            <v>0</v>
          </cell>
          <cell r="AO80">
            <v>81</v>
          </cell>
          <cell r="AP80">
            <v>0</v>
          </cell>
          <cell r="AQ80">
            <v>21</v>
          </cell>
          <cell r="AR80">
            <v>0</v>
          </cell>
          <cell r="AS80">
            <v>20</v>
          </cell>
          <cell r="AT80">
            <v>0</v>
          </cell>
          <cell r="AU80">
            <v>0</v>
          </cell>
          <cell r="AW80">
            <v>-1.1458171180141031E-4</v>
          </cell>
          <cell r="AX80">
            <v>-1.815044793197022E-4</v>
          </cell>
          <cell r="AY80">
            <v>-1.1223372590132097E-4</v>
          </cell>
          <cell r="AZ80">
            <v>-1.7780231590913478E-4</v>
          </cell>
          <cell r="BA80">
            <v>-1.1228161584128913E-4</v>
          </cell>
          <cell r="BB80">
            <v>-1.7787783141618552E-4</v>
          </cell>
          <cell r="BC80">
            <v>-1.0997983273270549E-4</v>
          </cell>
        </row>
        <row r="81">
          <cell r="A81">
            <v>43984</v>
          </cell>
          <cell r="B81">
            <v>77</v>
          </cell>
          <cell r="C81">
            <v>7.3650624642835366E-2</v>
          </cell>
          <cell r="D81">
            <v>7.6752767914671213E-2</v>
          </cell>
          <cell r="E81">
            <v>2.6535110180332323E-2</v>
          </cell>
          <cell r="F81">
            <v>2.6535110180332323E-2</v>
          </cell>
          <cell r="G81">
            <v>0.39802665270498483</v>
          </cell>
          <cell r="H81">
            <v>0.96648214285714285</v>
          </cell>
          <cell r="I81">
            <v>0</v>
          </cell>
          <cell r="J81">
            <v>13139.000000000005</v>
          </cell>
          <cell r="K81">
            <v>4.2634407651059641E-3</v>
          </cell>
          <cell r="L81">
            <v>1671.268779921538</v>
          </cell>
          <cell r="M81">
            <v>13139</v>
          </cell>
          <cell r="N81">
            <v>0.13924050632911392</v>
          </cell>
          <cell r="O81">
            <v>977</v>
          </cell>
          <cell r="P81">
            <v>7</v>
          </cell>
          <cell r="Q81">
            <v>0.16049382716049382</v>
          </cell>
          <cell r="R81">
            <v>75</v>
          </cell>
          <cell r="S81">
            <v>0.16666666666666666</v>
          </cell>
          <cell r="T81">
            <v>214</v>
          </cell>
          <cell r="U81">
            <v>1</v>
          </cell>
          <cell r="V81">
            <v>0</v>
          </cell>
          <cell r="W81">
            <v>22</v>
          </cell>
          <cell r="X81">
            <v>0.63636363636363635</v>
          </cell>
          <cell r="Y81">
            <v>124</v>
          </cell>
          <cell r="Z81">
            <v>1</v>
          </cell>
          <cell r="AA81">
            <v>0.05</v>
          </cell>
          <cell r="AB81">
            <v>20</v>
          </cell>
          <cell r="AC81">
            <v>0.96728971962616828</v>
          </cell>
          <cell r="AD81">
            <v>207</v>
          </cell>
          <cell r="AE81">
            <v>44.008025563936826</v>
          </cell>
          <cell r="AJ81">
            <v>2.6535110180332323E-2</v>
          </cell>
          <cell r="AK81">
            <v>13139</v>
          </cell>
          <cell r="AL81">
            <v>0</v>
          </cell>
          <cell r="AM81">
            <v>977</v>
          </cell>
          <cell r="AN81">
            <v>0</v>
          </cell>
          <cell r="AO81">
            <v>75</v>
          </cell>
          <cell r="AP81">
            <v>0</v>
          </cell>
          <cell r="AQ81">
            <v>22</v>
          </cell>
          <cell r="AR81">
            <v>0</v>
          </cell>
          <cell r="AS81">
            <v>20</v>
          </cell>
          <cell r="AT81">
            <v>0</v>
          </cell>
          <cell r="AU81">
            <v>0</v>
          </cell>
          <cell r="AW81">
            <v>-1.0933896609523678E-4</v>
          </cell>
          <cell r="AX81">
            <v>-1.7489041824516081E-4</v>
          </cell>
          <cell r="AY81">
            <v>-1.070903136553735E-4</v>
          </cell>
          <cell r="AZ81">
            <v>-1.7130939007685205E-4</v>
          </cell>
          <cell r="BA81">
            <v>-1.0713635470373467E-4</v>
          </cell>
          <cell r="BB81">
            <v>-1.7138271663410119E-4</v>
          </cell>
          <cell r="BC81">
            <v>-1.0493210141062739E-4</v>
          </cell>
        </row>
        <row r="82">
          <cell r="A82">
            <v>43985</v>
          </cell>
          <cell r="B82">
            <v>78</v>
          </cell>
          <cell r="C82">
            <v>7.1861813719083331E-2</v>
          </cell>
          <cell r="D82">
            <v>7.5291446020967823E-2</v>
          </cell>
          <cell r="E82">
            <v>1.7857783609491071E-2</v>
          </cell>
          <cell r="F82">
            <v>1.7857783609491071E-2</v>
          </cell>
          <cell r="G82">
            <v>0.26786675414236605</v>
          </cell>
          <cell r="H82">
            <v>0.96637502212310555</v>
          </cell>
          <cell r="I82">
            <v>0</v>
          </cell>
          <cell r="J82">
            <v>13180.991327742622</v>
          </cell>
          <cell r="K82">
            <v>4.0920830317468697E-3</v>
          </cell>
          <cell r="L82">
            <v>1604.0965484447729</v>
          </cell>
          <cell r="M82">
            <v>13180.991327742619</v>
          </cell>
          <cell r="N82">
            <v>0.15141242937853108</v>
          </cell>
          <cell r="O82">
            <v>990</v>
          </cell>
          <cell r="P82">
            <v>13</v>
          </cell>
          <cell r="Q82">
            <v>0.2</v>
          </cell>
          <cell r="R82">
            <v>73</v>
          </cell>
          <cell r="S82">
            <v>0.16417910447761194</v>
          </cell>
          <cell r="T82">
            <v>215</v>
          </cell>
          <cell r="U82">
            <v>1</v>
          </cell>
          <cell r="V82">
            <v>9.0909090909090912E-2</v>
          </cell>
          <cell r="W82">
            <v>21</v>
          </cell>
          <cell r="X82">
            <v>0.63636363636363635</v>
          </cell>
          <cell r="Y82">
            <v>124</v>
          </cell>
          <cell r="Z82">
            <v>0</v>
          </cell>
          <cell r="AA82">
            <v>0.15</v>
          </cell>
          <cell r="AB82">
            <v>17</v>
          </cell>
          <cell r="AC82">
            <v>0.98139534883720925</v>
          </cell>
          <cell r="AD82">
            <v>211</v>
          </cell>
          <cell r="AE82">
            <v>41.991327742618523</v>
          </cell>
          <cell r="AJ82">
            <v>1.7857783609491071E-2</v>
          </cell>
          <cell r="AK82">
            <v>13181</v>
          </cell>
          <cell r="AL82">
            <v>7.5208048090579034E-5</v>
          </cell>
          <cell r="AM82">
            <v>990</v>
          </cell>
          <cell r="AN82">
            <v>0</v>
          </cell>
          <cell r="AO82">
            <v>73</v>
          </cell>
          <cell r="AP82">
            <v>0</v>
          </cell>
          <cell r="AQ82">
            <v>21</v>
          </cell>
          <cell r="AR82">
            <v>0</v>
          </cell>
          <cell r="AS82">
            <v>17</v>
          </cell>
          <cell r="AT82">
            <v>0</v>
          </cell>
          <cell r="AU82">
            <v>0</v>
          </cell>
          <cell r="AW82">
            <v>-7.0618370102686203E-5</v>
          </cell>
          <cell r="AX82">
            <v>-2.0218716534710509E-4</v>
          </cell>
          <cell r="AY82">
            <v>-6.8871249704216463E-5</v>
          </cell>
          <cell r="AZ82">
            <v>-1.9719471356733799E-4</v>
          </cell>
          <cell r="BA82">
            <v>-6.891438858707598E-5</v>
          </cell>
          <cell r="BB82">
            <v>-1.9731798974380405E-4</v>
          </cell>
          <cell r="BC82">
            <v>-6.7208398070448821E-5</v>
          </cell>
        </row>
        <row r="83">
          <cell r="A83">
            <v>43986</v>
          </cell>
          <cell r="B83">
            <v>79</v>
          </cell>
          <cell r="C83">
            <v>7.179059121178466E-2</v>
          </cell>
          <cell r="D83">
            <v>7.3843945694833588E-2</v>
          </cell>
          <cell r="E83">
            <v>1.9433853860481951E-2</v>
          </cell>
          <cell r="F83">
            <v>1.9433853860481951E-2</v>
          </cell>
          <cell r="G83">
            <v>0.29150780790722924</v>
          </cell>
          <cell r="H83">
            <v>0.96630612244897962</v>
          </cell>
          <cell r="I83">
            <v>0</v>
          </cell>
          <cell r="J83">
            <v>13207.999999999989</v>
          </cell>
          <cell r="K83">
            <v>3.8948071689636791E-3</v>
          </cell>
          <cell r="L83">
            <v>1526.7644102337622</v>
          </cell>
          <cell r="M83">
            <v>13207.999999999984</v>
          </cell>
          <cell r="N83">
            <v>0.15652173913043479</v>
          </cell>
          <cell r="O83">
            <v>995</v>
          </cell>
          <cell r="P83">
            <v>5</v>
          </cell>
          <cell r="Q83">
            <v>0.1095890410958904</v>
          </cell>
          <cell r="R83">
            <v>70</v>
          </cell>
          <cell r="S83">
            <v>0.15873015873015872</v>
          </cell>
          <cell r="T83">
            <v>216</v>
          </cell>
          <cell r="U83">
            <v>1</v>
          </cell>
          <cell r="V83">
            <v>9.5238095238095233E-2</v>
          </cell>
          <cell r="W83">
            <v>20</v>
          </cell>
          <cell r="X83">
            <v>0.65</v>
          </cell>
          <cell r="Y83">
            <v>125</v>
          </cell>
          <cell r="Z83">
            <v>1</v>
          </cell>
          <cell r="AA83">
            <v>5.8823529411764705E-2</v>
          </cell>
          <cell r="AB83">
            <v>17</v>
          </cell>
          <cell r="AC83">
            <v>0.98611111111111116</v>
          </cell>
          <cell r="AD83">
            <v>213</v>
          </cell>
          <cell r="AE83">
            <v>27.008672257365106</v>
          </cell>
          <cell r="AJ83">
            <v>1.9433853860481951E-2</v>
          </cell>
          <cell r="AK83">
            <v>13208</v>
          </cell>
          <cell r="AL83">
            <v>2.6800651846718097E-22</v>
          </cell>
          <cell r="AM83">
            <v>995</v>
          </cell>
          <cell r="AN83">
            <v>0</v>
          </cell>
          <cell r="AO83">
            <v>70</v>
          </cell>
          <cell r="AP83">
            <v>0</v>
          </cell>
          <cell r="AQ83">
            <v>20</v>
          </cell>
          <cell r="AR83">
            <v>0</v>
          </cell>
          <cell r="AS83">
            <v>17</v>
          </cell>
          <cell r="AT83">
            <v>0</v>
          </cell>
          <cell r="AU83">
            <v>0</v>
          </cell>
          <cell r="AW83">
            <v>-7.314078623194059E-5</v>
          </cell>
          <cell r="AX83">
            <v>-1.865130250323047E-4</v>
          </cell>
          <cell r="AY83">
            <v>-7.1386815561006272E-5</v>
          </cell>
          <cell r="AZ83">
            <v>-1.8204989486882885E-4</v>
          </cell>
          <cell r="BA83">
            <v>-7.1428785480304654E-5</v>
          </cell>
          <cell r="BB83">
            <v>-1.8215669595497968E-4</v>
          </cell>
          <cell r="BC83">
            <v>-6.9714902506328653E-5</v>
          </cell>
        </row>
        <row r="84">
          <cell r="A84">
            <v>43987</v>
          </cell>
          <cell r="B84">
            <v>80</v>
          </cell>
          <cell r="C84">
            <v>7.1841855549703043E-2</v>
          </cell>
          <cell r="D84">
            <v>7.2736965947054241E-2</v>
          </cell>
          <cell r="E84">
            <v>1.6776402465806455E-2</v>
          </cell>
          <cell r="F84">
            <v>1.6776402465806455E-2</v>
          </cell>
          <cell r="G84">
            <v>0.25164603698709681</v>
          </cell>
          <cell r="H84">
            <v>0.96623470796717614</v>
          </cell>
          <cell r="I84">
            <v>0</v>
          </cell>
          <cell r="J84">
            <v>13235.994476866952</v>
          </cell>
          <cell r="K84">
            <v>3.7126869463457615E-3</v>
          </cell>
          <cell r="L84">
            <v>1455.3732829675384</v>
          </cell>
          <cell r="M84">
            <v>13235.994476866947</v>
          </cell>
          <cell r="N84">
            <v>0.16643741403026135</v>
          </cell>
          <cell r="O84">
            <v>1000</v>
          </cell>
          <cell r="P84">
            <v>5</v>
          </cell>
          <cell r="Q84">
            <v>0.12857142857142856</v>
          </cell>
          <cell r="R84">
            <v>66</v>
          </cell>
          <cell r="S84">
            <v>0.17355371900826447</v>
          </cell>
          <cell r="T84">
            <v>218</v>
          </cell>
          <cell r="U84">
            <v>2</v>
          </cell>
          <cell r="V84">
            <v>0.05</v>
          </cell>
          <cell r="W84">
            <v>21</v>
          </cell>
          <cell r="X84">
            <v>0.7142857142857143</v>
          </cell>
          <cell r="Y84">
            <v>127</v>
          </cell>
          <cell r="Z84">
            <v>2</v>
          </cell>
          <cell r="AA84">
            <v>0.11764705882352941</v>
          </cell>
          <cell r="AB84">
            <v>17</v>
          </cell>
          <cell r="AC84">
            <v>0.98623853211009171</v>
          </cell>
          <cell r="AD84">
            <v>215</v>
          </cell>
          <cell r="AE84">
            <v>27.994476866962941</v>
          </cell>
          <cell r="AJ84">
            <v>1.6776402465806455E-2</v>
          </cell>
          <cell r="AK84">
            <v>13236</v>
          </cell>
          <cell r="AL84">
            <v>3.0504998725888497E-5</v>
          </cell>
          <cell r="AM84">
            <v>1000</v>
          </cell>
          <cell r="AN84">
            <v>0</v>
          </cell>
          <cell r="AO84">
            <v>66</v>
          </cell>
          <cell r="AP84">
            <v>0</v>
          </cell>
          <cell r="AQ84">
            <v>21</v>
          </cell>
          <cell r="AR84">
            <v>0</v>
          </cell>
          <cell r="AS84">
            <v>17</v>
          </cell>
          <cell r="AT84">
            <v>0</v>
          </cell>
          <cell r="AU84">
            <v>0</v>
          </cell>
          <cell r="AW84">
            <v>-6.0182441316667821E-5</v>
          </cell>
          <cell r="AX84">
            <v>-1.873300217730496E-4</v>
          </cell>
          <cell r="AY84">
            <v>-5.86623099277337E-5</v>
          </cell>
          <cell r="AZ84">
            <v>-1.8260581910288206E-4</v>
          </cell>
          <cell r="BA84">
            <v>-5.8700644438604711E-5</v>
          </cell>
          <cell r="BB84">
            <v>-1.8272495801434997E-4</v>
          </cell>
          <cell r="BC84">
            <v>-5.7217004027809679E-5</v>
          </cell>
        </row>
        <row r="85">
          <cell r="A85">
            <v>43988</v>
          </cell>
          <cell r="B85">
            <v>81</v>
          </cell>
          <cell r="C85">
            <v>7.2501387217901586E-2</v>
          </cell>
          <cell r="D85">
            <v>7.220610734986245E-2</v>
          </cell>
          <cell r="E85">
            <v>1.9912650207972508E-2</v>
          </cell>
          <cell r="F85">
            <v>1.9912650207972508E-2</v>
          </cell>
          <cell r="G85">
            <v>0.29868975311958762</v>
          </cell>
          <cell r="H85">
            <v>0.96617602040816331</v>
          </cell>
          <cell r="I85">
            <v>0</v>
          </cell>
          <cell r="J85">
            <v>13258.999999999984</v>
          </cell>
          <cell r="K85">
            <v>3.5300027178121283E-3</v>
          </cell>
          <cell r="L85">
            <v>1383.7610653823542</v>
          </cell>
          <cell r="M85">
            <v>13258.999999999978</v>
          </cell>
          <cell r="N85">
            <v>0.16268656716417909</v>
          </cell>
          <cell r="O85">
            <v>1003</v>
          </cell>
          <cell r="P85">
            <v>3</v>
          </cell>
          <cell r="Q85">
            <v>0.12121212121212122</v>
          </cell>
          <cell r="R85">
            <v>61</v>
          </cell>
          <cell r="S85">
            <v>0.19266055045871561</v>
          </cell>
          <cell r="T85">
            <v>220</v>
          </cell>
          <cell r="U85">
            <v>2</v>
          </cell>
          <cell r="V85">
            <v>0.19047619047619047</v>
          </cell>
          <cell r="W85">
            <v>19</v>
          </cell>
          <cell r="X85">
            <v>0.7142857142857143</v>
          </cell>
          <cell r="Y85">
            <v>127</v>
          </cell>
          <cell r="Z85">
            <v>0</v>
          </cell>
          <cell r="AA85">
            <v>0.17647058823529413</v>
          </cell>
          <cell r="AB85">
            <v>14</v>
          </cell>
          <cell r="AC85">
            <v>0.98181818181818181</v>
          </cell>
          <cell r="AD85">
            <v>216</v>
          </cell>
          <cell r="AE85">
            <v>23.005523133031602</v>
          </cell>
          <cell r="AJ85">
            <v>1.9912650207972508E-2</v>
          </cell>
          <cell r="AK85">
            <v>13259</v>
          </cell>
          <cell r="AL85">
            <v>4.7645603283054394E-22</v>
          </cell>
          <cell r="AM85">
            <v>1003</v>
          </cell>
          <cell r="AN85">
            <v>0</v>
          </cell>
          <cell r="AO85">
            <v>61</v>
          </cell>
          <cell r="AP85">
            <v>0</v>
          </cell>
          <cell r="AQ85">
            <v>19</v>
          </cell>
          <cell r="AR85">
            <v>0</v>
          </cell>
          <cell r="AS85">
            <v>14</v>
          </cell>
          <cell r="AT85">
            <v>0</v>
          </cell>
          <cell r="AU85">
            <v>0</v>
          </cell>
          <cell r="AW85">
            <v>-6.7914164010354506E-5</v>
          </cell>
          <cell r="AX85">
            <v>-1.6741935051045403E-4</v>
          </cell>
          <cell r="AY85">
            <v>-6.6301332794308645E-5</v>
          </cell>
          <cell r="AZ85">
            <v>-1.6345153670948475E-4</v>
          </cell>
          <cell r="BA85">
            <v>-6.6339555457941107E-5</v>
          </cell>
          <cell r="BB85">
            <v>-1.6354557450588462E-4</v>
          </cell>
          <cell r="BC85">
            <v>-6.4763243159728101E-5</v>
          </cell>
        </row>
        <row r="86">
          <cell r="A86">
            <v>43989</v>
          </cell>
          <cell r="B86">
            <v>82</v>
          </cell>
          <cell r="C86">
            <v>7.2672556475075326E-2</v>
          </cell>
          <cell r="D86">
            <v>7.6867442301704822E-2</v>
          </cell>
          <cell r="E86">
            <v>2.800242500363289E-2</v>
          </cell>
          <cell r="F86">
            <v>2.800242500363289E-2</v>
          </cell>
          <cell r="G86">
            <v>0.42003637505449337</v>
          </cell>
          <cell r="H86">
            <v>0.96610969387755086</v>
          </cell>
          <cell r="I86">
            <v>0</v>
          </cell>
          <cell r="J86">
            <v>13285.000000000064</v>
          </cell>
          <cell r="K86">
            <v>3.3664892501451479E-3</v>
          </cell>
          <cell r="L86">
            <v>1319.6637860568981</v>
          </cell>
          <cell r="M86">
            <v>13285.000000000058</v>
          </cell>
          <cell r="N86">
            <v>0.15372670807453417</v>
          </cell>
          <cell r="O86">
            <v>1010</v>
          </cell>
          <cell r="P86">
            <v>7</v>
          </cell>
          <cell r="Q86">
            <v>8.1967213114754092E-2</v>
          </cell>
          <cell r="R86">
            <v>63</v>
          </cell>
          <cell r="S86">
            <v>0.20202020202020202</v>
          </cell>
          <cell r="T86">
            <v>223</v>
          </cell>
          <cell r="U86">
            <v>3</v>
          </cell>
          <cell r="V86">
            <v>0.15789473684210525</v>
          </cell>
          <cell r="W86">
            <v>19</v>
          </cell>
          <cell r="X86">
            <v>0.5</v>
          </cell>
          <cell r="Y86">
            <v>127</v>
          </cell>
          <cell r="Z86">
            <v>0</v>
          </cell>
          <cell r="AA86">
            <v>7.1428571428571425E-2</v>
          </cell>
          <cell r="AB86">
            <v>13</v>
          </cell>
          <cell r="AC86">
            <v>0.97757847533632292</v>
          </cell>
          <cell r="AD86">
            <v>218</v>
          </cell>
          <cell r="AE86">
            <v>26.000000000080036</v>
          </cell>
          <cell r="AJ86">
            <v>2.800242500363289E-2</v>
          </cell>
          <cell r="AK86">
            <v>13285</v>
          </cell>
          <cell r="AL86">
            <v>3.3881317890172014E-21</v>
          </cell>
          <cell r="AM86">
            <v>1010</v>
          </cell>
          <cell r="AN86">
            <v>0</v>
          </cell>
          <cell r="AO86">
            <v>63</v>
          </cell>
          <cell r="AP86">
            <v>0</v>
          </cell>
          <cell r="AQ86">
            <v>19</v>
          </cell>
          <cell r="AR86">
            <v>0</v>
          </cell>
          <cell r="AS86">
            <v>13</v>
          </cell>
          <cell r="AT86">
            <v>0</v>
          </cell>
          <cell r="AU86">
            <v>0</v>
          </cell>
          <cell r="AW86">
            <v>-9.1075028245914686E-5</v>
          </cell>
          <cell r="AX86">
            <v>-1.3335758843042851E-4</v>
          </cell>
          <cell r="AY86">
            <v>-8.9266931415427135E-5</v>
          </cell>
          <cell r="AZ86">
            <v>-1.3072043231323512E-4</v>
          </cell>
          <cell r="BA86">
            <v>-8.9302685342356033E-5</v>
          </cell>
          <cell r="BB86">
            <v>-1.3077258359021261E-4</v>
          </cell>
          <cell r="BC86">
            <v>-8.7529091839785934E-5</v>
          </cell>
        </row>
        <row r="87">
          <cell r="A87">
            <v>43990</v>
          </cell>
          <cell r="B87">
            <v>83</v>
          </cell>
          <cell r="C87">
            <v>7.2601039338575965E-2</v>
          </cell>
          <cell r="D87">
            <v>7.6336663984018269E-2</v>
          </cell>
          <cell r="E87">
            <v>2.5004247967601156E-2</v>
          </cell>
          <cell r="F87">
            <v>2.5004247967601156E-2</v>
          </cell>
          <cell r="G87">
            <v>0.37506371951401735</v>
          </cell>
          <cell r="H87">
            <v>0.96602040331861727</v>
          </cell>
          <cell r="I87">
            <v>0</v>
          </cell>
          <cell r="J87">
            <v>13320.00189910203</v>
          </cell>
          <cell r="K87">
            <v>3.2357344213393923E-3</v>
          </cell>
          <cell r="L87">
            <v>1268.4078931650417</v>
          </cell>
          <cell r="M87">
            <v>13320.001899102024</v>
          </cell>
          <cell r="N87">
            <v>0.14645669291338584</v>
          </cell>
          <cell r="O87">
            <v>1015</v>
          </cell>
          <cell r="P87">
            <v>5</v>
          </cell>
          <cell r="Q87">
            <v>9.5238095238095233E-2</v>
          </cell>
          <cell r="R87">
            <v>62</v>
          </cell>
          <cell r="S87">
            <v>0.22580645161290322</v>
          </cell>
          <cell r="T87">
            <v>224</v>
          </cell>
          <cell r="U87">
            <v>1</v>
          </cell>
          <cell r="V87">
            <v>0</v>
          </cell>
          <cell r="W87">
            <v>20</v>
          </cell>
          <cell r="X87">
            <v>0.47619047619047616</v>
          </cell>
          <cell r="Y87">
            <v>127</v>
          </cell>
          <cell r="Z87">
            <v>0</v>
          </cell>
          <cell r="AA87">
            <v>0</v>
          </cell>
          <cell r="AB87">
            <v>13</v>
          </cell>
          <cell r="AC87">
            <v>0.9776785714285714</v>
          </cell>
          <cell r="AD87">
            <v>219</v>
          </cell>
          <cell r="AE87">
            <v>35.001899101966046</v>
          </cell>
          <cell r="AJ87">
            <v>2.5004247967601156E-2</v>
          </cell>
          <cell r="AK87">
            <v>13320</v>
          </cell>
          <cell r="AL87">
            <v>3.6065884985249075E-6</v>
          </cell>
          <cell r="AM87">
            <v>1015</v>
          </cell>
          <cell r="AN87">
            <v>0</v>
          </cell>
          <cell r="AO87">
            <v>62</v>
          </cell>
          <cell r="AP87">
            <v>0</v>
          </cell>
          <cell r="AQ87">
            <v>20</v>
          </cell>
          <cell r="AR87">
            <v>0</v>
          </cell>
          <cell r="AS87">
            <v>13</v>
          </cell>
          <cell r="AT87">
            <v>0</v>
          </cell>
          <cell r="AU87">
            <v>0</v>
          </cell>
          <cell r="AW87">
            <v>-7.8157915003763164E-5</v>
          </cell>
          <cell r="AX87">
            <v>-1.3755771308552968E-4</v>
          </cell>
          <cell r="AY87">
            <v>-7.6493493734026578E-5</v>
          </cell>
          <cell r="AZ87">
            <v>-1.3463687725241526E-4</v>
          </cell>
          <cell r="BA87">
            <v>-7.6528834068556053E-5</v>
          </cell>
          <cell r="BB87">
            <v>-1.3469889811232292E-4</v>
          </cell>
          <cell r="BC87">
            <v>-7.4898381179243429E-5</v>
          </cell>
        </row>
        <row r="88">
          <cell r="A88">
            <v>43991</v>
          </cell>
          <cell r="B88">
            <v>84</v>
          </cell>
          <cell r="C88">
            <v>7.1441938100485852E-2</v>
          </cell>
          <cell r="D88">
            <v>7.5251913697579498E-2</v>
          </cell>
          <cell r="E88">
            <v>1.7457639276112911E-2</v>
          </cell>
          <cell r="F88">
            <v>1.7457639276112911E-2</v>
          </cell>
          <cell r="G88">
            <v>0.26186458914169369</v>
          </cell>
          <cell r="H88">
            <v>0.96594388649331919</v>
          </cell>
          <cell r="I88">
            <v>0</v>
          </cell>
          <cell r="J88">
            <v>13349.996494618876</v>
          </cell>
          <cell r="K88">
            <v>3.1010566573086867E-3</v>
          </cell>
          <cell r="L88">
            <v>1215.6142096650051</v>
          </cell>
          <cell r="M88">
            <v>13349.99649461887</v>
          </cell>
          <cell r="N88">
            <v>0.15625</v>
          </cell>
          <cell r="O88">
            <v>1019</v>
          </cell>
          <cell r="P88">
            <v>4</v>
          </cell>
          <cell r="Q88">
            <v>9.6774193548387094E-2</v>
          </cell>
          <cell r="R88">
            <v>60</v>
          </cell>
          <cell r="S88">
            <v>0.22352941176470589</v>
          </cell>
          <cell r="T88">
            <v>224</v>
          </cell>
          <cell r="U88">
            <v>0</v>
          </cell>
          <cell r="V88">
            <v>0.05</v>
          </cell>
          <cell r="W88">
            <v>19</v>
          </cell>
          <cell r="X88">
            <v>0.57894736842105265</v>
          </cell>
          <cell r="Y88">
            <v>128</v>
          </cell>
          <cell r="Z88">
            <v>1</v>
          </cell>
          <cell r="AA88">
            <v>0</v>
          </cell>
          <cell r="AB88">
            <v>14</v>
          </cell>
          <cell r="AC88">
            <v>0.9910714285714286</v>
          </cell>
          <cell r="AD88">
            <v>222</v>
          </cell>
          <cell r="AE88">
            <v>29.994595516845948</v>
          </cell>
          <cell r="AJ88">
            <v>1.7457639276112911E-2</v>
          </cell>
          <cell r="AK88">
            <v>13350</v>
          </cell>
          <cell r="AL88">
            <v>1.2287696865147264E-5</v>
          </cell>
          <cell r="AM88">
            <v>1019</v>
          </cell>
          <cell r="AN88">
            <v>0</v>
          </cell>
          <cell r="AO88">
            <v>60</v>
          </cell>
          <cell r="AP88">
            <v>0</v>
          </cell>
          <cell r="AQ88">
            <v>19</v>
          </cell>
          <cell r="AR88">
            <v>0</v>
          </cell>
          <cell r="AS88">
            <v>14</v>
          </cell>
          <cell r="AT88">
            <v>0</v>
          </cell>
          <cell r="AU88">
            <v>0</v>
          </cell>
          <cell r="AW88">
            <v>-5.2293428305027047E-5</v>
          </cell>
          <cell r="AX88">
            <v>-1.5444368218221874E-4</v>
          </cell>
          <cell r="AY88">
            <v>-5.0989848422473826E-5</v>
          </cell>
          <cell r="AZ88">
            <v>-1.5059913932536468E-4</v>
          </cell>
          <cell r="BA88">
            <v>-5.1022297429450325E-5</v>
          </cell>
          <cell r="BB88">
            <v>-1.5069484174694994E-4</v>
          </cell>
          <cell r="BC88">
            <v>-4.9749618157079636E-5</v>
          </cell>
        </row>
        <row r="89">
          <cell r="A89">
            <v>43992</v>
          </cell>
          <cell r="B89">
            <v>85</v>
          </cell>
          <cell r="C89">
            <v>7.2220784388817919E-2</v>
          </cell>
          <cell r="D89">
            <v>7.3853633943239211E-2</v>
          </cell>
          <cell r="E89">
            <v>2.3793776007400454E-2</v>
          </cell>
          <cell r="F89">
            <v>2.3793776007400454E-2</v>
          </cell>
          <cell r="G89">
            <v>0.35690664011100681</v>
          </cell>
          <cell r="H89">
            <v>0.96589287527029155</v>
          </cell>
          <cell r="I89">
            <v>0</v>
          </cell>
          <cell r="J89">
            <v>13369.992894045712</v>
          </cell>
          <cell r="K89">
            <v>2.9503945216630394E-3</v>
          </cell>
          <cell r="L89">
            <v>1156.5546524919114</v>
          </cell>
          <cell r="M89">
            <v>13369.992894045705</v>
          </cell>
          <cell r="N89">
            <v>0.17012448132780084</v>
          </cell>
          <cell r="O89">
            <v>1022</v>
          </cell>
          <cell r="P89">
            <v>3</v>
          </cell>
          <cell r="Q89">
            <v>0.13333333333333333</v>
          </cell>
          <cell r="R89">
            <v>55</v>
          </cell>
          <cell r="S89">
            <v>0.21951219512195122</v>
          </cell>
          <cell r="T89">
            <v>224</v>
          </cell>
          <cell r="U89">
            <v>0</v>
          </cell>
          <cell r="V89">
            <v>0.21052631578947367</v>
          </cell>
          <cell r="W89">
            <v>15</v>
          </cell>
          <cell r="X89">
            <v>0.5</v>
          </cell>
          <cell r="Y89">
            <v>128</v>
          </cell>
          <cell r="Z89">
            <v>0</v>
          </cell>
          <cell r="AA89">
            <v>7.1428571428571425E-2</v>
          </cell>
          <cell r="AB89">
            <v>13</v>
          </cell>
          <cell r="AC89">
            <v>0.9955357142857143</v>
          </cell>
          <cell r="AD89">
            <v>223</v>
          </cell>
          <cell r="AE89">
            <v>19.996399426834614</v>
          </cell>
          <cell r="AJ89">
            <v>2.3793776007400454E-2</v>
          </cell>
          <cell r="AK89">
            <v>13370</v>
          </cell>
          <cell r="AL89">
            <v>5.049458644524887E-5</v>
          </cell>
          <cell r="AM89">
            <v>1022</v>
          </cell>
          <cell r="AN89">
            <v>0</v>
          </cell>
          <cell r="AO89">
            <v>55</v>
          </cell>
          <cell r="AP89">
            <v>0</v>
          </cell>
          <cell r="AQ89">
            <v>15</v>
          </cell>
          <cell r="AR89">
            <v>0</v>
          </cell>
          <cell r="AS89">
            <v>13</v>
          </cell>
          <cell r="AT89">
            <v>0</v>
          </cell>
          <cell r="AU89">
            <v>0</v>
          </cell>
          <cell r="AW89">
            <v>-6.7806671218950356E-5</v>
          </cell>
          <cell r="AX89">
            <v>-1.2888629689191894E-4</v>
          </cell>
          <cell r="AY89">
            <v>-6.6323295333992554E-5</v>
          </cell>
          <cell r="AZ89">
            <v>-1.2607346288047945E-4</v>
          </cell>
          <cell r="BA89">
            <v>-6.6355667765630007E-5</v>
          </cell>
          <cell r="BB89">
            <v>-1.2613485158255664E-4</v>
          </cell>
          <cell r="BC89">
            <v>-6.4903350861067222E-5</v>
          </cell>
        </row>
        <row r="90">
          <cell r="A90">
            <v>43993</v>
          </cell>
          <cell r="B90">
            <v>86</v>
          </cell>
          <cell r="C90">
            <v>7.3359006320398185E-2</v>
          </cell>
          <cell r="D90">
            <v>7.2466030328494538E-2</v>
          </cell>
          <cell r="E90">
            <v>3.4232088346253423E-2</v>
          </cell>
          <cell r="F90">
            <v>3.4232088346253423E-2</v>
          </cell>
          <cell r="G90">
            <v>0.5134813251938013</v>
          </cell>
          <cell r="H90">
            <v>0.96582653061224499</v>
          </cell>
          <cell r="I90">
            <v>0</v>
          </cell>
          <cell r="J90">
            <v>13395.999999999962</v>
          </cell>
          <cell r="K90">
            <v>2.8242805961693246E-3</v>
          </cell>
          <cell r="L90">
            <v>1107.1179936983754</v>
          </cell>
          <cell r="M90">
            <v>13395.999999999955</v>
          </cell>
          <cell r="N90">
            <v>0.18329466357308585</v>
          </cell>
          <cell r="O90">
            <v>1025</v>
          </cell>
          <cell r="P90">
            <v>3</v>
          </cell>
          <cell r="Q90">
            <v>0.10909090909090909</v>
          </cell>
          <cell r="R90">
            <v>52</v>
          </cell>
          <cell r="S90">
            <v>0.20253164556962025</v>
          </cell>
          <cell r="T90">
            <v>225</v>
          </cell>
          <cell r="U90">
            <v>1</v>
          </cell>
          <cell r="V90">
            <v>6.6666666666666666E-2</v>
          </cell>
          <cell r="W90">
            <v>15</v>
          </cell>
          <cell r="X90">
            <v>0.5625</v>
          </cell>
          <cell r="Y90">
            <v>129</v>
          </cell>
          <cell r="Z90">
            <v>1</v>
          </cell>
          <cell r="AA90">
            <v>7.6923076923076927E-2</v>
          </cell>
          <cell r="AB90">
            <v>13</v>
          </cell>
          <cell r="AC90">
            <v>0.99555555555555553</v>
          </cell>
          <cell r="AD90">
            <v>224</v>
          </cell>
          <cell r="AE90">
            <v>26.00710595424971</v>
          </cell>
          <cell r="AJ90">
            <v>3.4232088346253423E-2</v>
          </cell>
          <cell r="AK90">
            <v>13396</v>
          </cell>
          <cell r="AL90">
            <v>2.0679515313825692E-21</v>
          </cell>
          <cell r="AM90">
            <v>1025</v>
          </cell>
          <cell r="AN90">
            <v>0</v>
          </cell>
          <cell r="AO90">
            <v>52</v>
          </cell>
          <cell r="AP90">
            <v>0</v>
          </cell>
          <cell r="AQ90">
            <v>15</v>
          </cell>
          <cell r="AR90">
            <v>0</v>
          </cell>
          <cell r="AS90">
            <v>13</v>
          </cell>
          <cell r="AT90">
            <v>0</v>
          </cell>
          <cell r="AU90">
            <v>0</v>
          </cell>
          <cell r="AW90">
            <v>-9.3377096906819575E-5</v>
          </cell>
          <cell r="AX90">
            <v>-9.4908276171135392E-5</v>
          </cell>
          <cell r="AY90">
            <v>-9.1803717843761879E-5</v>
          </cell>
          <cell r="AZ90">
            <v>-9.3318046028488573E-5</v>
          </cell>
          <cell r="BA90">
            <v>-9.1830079674912657E-5</v>
          </cell>
          <cell r="BB90">
            <v>-9.3344691868759366E-5</v>
          </cell>
          <cell r="BC90">
            <v>-9.0282325722800119E-5</v>
          </cell>
        </row>
        <row r="91">
          <cell r="A91">
            <v>43994</v>
          </cell>
          <cell r="B91">
            <v>87</v>
          </cell>
          <cell r="C91">
            <v>7.1239195122881946E-2</v>
          </cell>
          <cell r="D91">
            <v>7.1410053665801249E-2</v>
          </cell>
          <cell r="E91">
            <v>1.094729585693089E-2</v>
          </cell>
          <cell r="F91">
            <v>1.094729585693089E-2</v>
          </cell>
          <cell r="G91">
            <v>0.16420943785396336</v>
          </cell>
          <cell r="H91">
            <v>0.96573470944263384</v>
          </cell>
          <cell r="I91">
            <v>0</v>
          </cell>
          <cell r="J91">
            <v>13431.993898487533</v>
          </cell>
          <cell r="K91">
            <v>2.7309449595255132E-3</v>
          </cell>
          <cell r="L91">
            <v>1070.5304241340011</v>
          </cell>
          <cell r="M91">
            <v>13431.993898487526</v>
          </cell>
          <cell r="N91">
            <v>0.1773049645390071</v>
          </cell>
          <cell r="O91">
            <v>1030</v>
          </cell>
          <cell r="P91">
            <v>5</v>
          </cell>
          <cell r="Q91">
            <v>0.21153846153846154</v>
          </cell>
          <cell r="R91">
            <v>46</v>
          </cell>
          <cell r="S91">
            <v>0.2</v>
          </cell>
          <cell r="T91">
            <v>225</v>
          </cell>
          <cell r="U91">
            <v>0</v>
          </cell>
          <cell r="V91">
            <v>0</v>
          </cell>
          <cell r="W91">
            <v>15</v>
          </cell>
          <cell r="X91">
            <v>0.6</v>
          </cell>
          <cell r="Y91">
            <v>129</v>
          </cell>
          <cell r="Z91">
            <v>0</v>
          </cell>
          <cell r="AA91">
            <v>7.6923076923076927E-2</v>
          </cell>
          <cell r="AB91">
            <v>12</v>
          </cell>
          <cell r="AC91">
            <v>1.0088888888888889</v>
          </cell>
          <cell r="AD91">
            <v>227</v>
          </cell>
          <cell r="AE91">
            <v>35.993898487571641</v>
          </cell>
          <cell r="AJ91">
            <v>1.094729585693089E-2</v>
          </cell>
          <cell r="AK91">
            <v>13432</v>
          </cell>
          <cell r="AL91">
            <v>3.7228454468343129E-5</v>
          </cell>
          <cell r="AM91">
            <v>1030</v>
          </cell>
          <cell r="AN91">
            <v>0</v>
          </cell>
          <cell r="AO91">
            <v>46</v>
          </cell>
          <cell r="AP91">
            <v>0</v>
          </cell>
          <cell r="AQ91">
            <v>15</v>
          </cell>
          <cell r="AR91">
            <v>0</v>
          </cell>
          <cell r="AS91">
            <v>12</v>
          </cell>
          <cell r="AT91">
            <v>0</v>
          </cell>
          <cell r="AU91">
            <v>0</v>
          </cell>
          <cell r="AW91">
            <v>-2.8872051468744442E-5</v>
          </cell>
          <cell r="AX91">
            <v>-1.5319094583295643E-4</v>
          </cell>
          <cell r="AY91">
            <v>-2.8061850586099098E-5</v>
          </cell>
          <cell r="AZ91">
            <v>-1.4889478185450323E-4</v>
          </cell>
          <cell r="BA91">
            <v>-2.8084571944682913E-5</v>
          </cell>
          <cell r="BB91">
            <v>-1.4901526596186785E-4</v>
          </cell>
          <cell r="BC91">
            <v>-2.7295840905651022E-5</v>
          </cell>
        </row>
        <row r="92">
          <cell r="A92">
            <v>43995</v>
          </cell>
          <cell r="B92">
            <v>88</v>
          </cell>
          <cell r="C92">
            <v>7.2137714759723928E-2</v>
          </cell>
          <cell r="D92">
            <v>7.0917684573891887E-2</v>
          </cell>
          <cell r="E92">
            <v>1.4710853212797696E-2</v>
          </cell>
          <cell r="F92">
            <v>1.4710853212797696E-2</v>
          </cell>
          <cell r="G92">
            <v>0.22066279819196544</v>
          </cell>
          <cell r="H92">
            <v>0.96570663265306123</v>
          </cell>
          <cell r="I92">
            <v>0</v>
          </cell>
          <cell r="J92">
            <v>13443</v>
          </cell>
          <cell r="K92">
            <v>2.5819709850592423E-3</v>
          </cell>
          <cell r="L92">
            <v>1012.132626143223</v>
          </cell>
          <cell r="M92">
            <v>13442.999999999993</v>
          </cell>
          <cell r="N92">
            <v>0.17892156862745098</v>
          </cell>
          <cell r="O92">
            <v>1031</v>
          </cell>
          <cell r="P92">
            <v>1</v>
          </cell>
          <cell r="Q92">
            <v>0.10869565217391304</v>
          </cell>
          <cell r="R92">
            <v>42</v>
          </cell>
          <cell r="S92">
            <v>0.26027397260273971</v>
          </cell>
          <cell r="T92">
            <v>230</v>
          </cell>
          <cell r="U92">
            <v>5</v>
          </cell>
          <cell r="V92">
            <v>6.6666666666666666E-2</v>
          </cell>
          <cell r="W92">
            <v>19</v>
          </cell>
          <cell r="X92">
            <v>0.47368421052631576</v>
          </cell>
          <cell r="Y92">
            <v>129</v>
          </cell>
          <cell r="Z92">
            <v>0</v>
          </cell>
          <cell r="AA92">
            <v>0</v>
          </cell>
          <cell r="AB92">
            <v>12</v>
          </cell>
          <cell r="AC92">
            <v>0.99130434782608701</v>
          </cell>
          <cell r="AD92">
            <v>228</v>
          </cell>
          <cell r="AE92">
            <v>11.006101512466557</v>
          </cell>
          <cell r="AJ92">
            <v>1.4710853212797696E-2</v>
          </cell>
          <cell r="AK92">
            <v>13443</v>
          </cell>
          <cell r="AL92">
            <v>5.2939559203393771E-23</v>
          </cell>
          <cell r="AM92">
            <v>1031</v>
          </cell>
          <cell r="AN92">
            <v>0</v>
          </cell>
          <cell r="AO92">
            <v>42</v>
          </cell>
          <cell r="AP92">
            <v>0</v>
          </cell>
          <cell r="AQ92">
            <v>19</v>
          </cell>
          <cell r="AR92">
            <v>0</v>
          </cell>
          <cell r="AS92">
            <v>12</v>
          </cell>
          <cell r="AT92">
            <v>0</v>
          </cell>
          <cell r="AU92">
            <v>0</v>
          </cell>
          <cell r="AW92">
            <v>-3.6680431320625762E-5</v>
          </cell>
          <cell r="AX92">
            <v>-1.3545096768332373E-4</v>
          </cell>
          <cell r="AY92">
            <v>-3.5717619795013419E-5</v>
          </cell>
          <cell r="AZ92">
            <v>-1.3189874695282528E-4</v>
          </cell>
          <cell r="BA92">
            <v>-3.57428692123857E-5</v>
          </cell>
          <cell r="BB92">
            <v>-1.3199190489313628E-4</v>
          </cell>
          <cell r="BC92">
            <v>-3.4804017459260912E-5</v>
          </cell>
        </row>
        <row r="93">
          <cell r="A93">
            <v>43996</v>
          </cell>
          <cell r="B93">
            <v>89</v>
          </cell>
          <cell r="C93">
            <v>7.195079762970033E-2</v>
          </cell>
          <cell r="D93">
            <v>7.5525194022275907E-2</v>
          </cell>
          <cell r="E93">
            <v>2.4229564668387184E-2</v>
          </cell>
          <cell r="F93">
            <v>2.4229564668387184E-2</v>
          </cell>
          <cell r="G93">
            <v>0.36344347002580779</v>
          </cell>
          <cell r="H93">
            <v>0.9656708984152621</v>
          </cell>
          <cell r="I93">
            <v>0</v>
          </cell>
          <cell r="J93">
            <v>13457.007821217256</v>
          </cell>
          <cell r="K93">
            <v>2.4500109529602878E-3</v>
          </cell>
          <cell r="L93">
            <v>960.40429356043285</v>
          </cell>
          <cell r="M93">
            <v>13457.007821217248</v>
          </cell>
          <cell r="N93">
            <v>0.17293233082706766</v>
          </cell>
          <cell r="O93">
            <v>1032</v>
          </cell>
          <cell r="P93">
            <v>1</v>
          </cell>
          <cell r="Q93">
            <v>7.1428571428571425E-2</v>
          </cell>
          <cell r="R93">
            <v>40</v>
          </cell>
          <cell r="S93">
            <v>0.27536231884057971</v>
          </cell>
          <cell r="T93">
            <v>232</v>
          </cell>
          <cell r="U93">
            <v>2</v>
          </cell>
          <cell r="V93">
            <v>0.10526315789473684</v>
          </cell>
          <cell r="W93">
            <v>19</v>
          </cell>
          <cell r="X93">
            <v>0.63157894736842102</v>
          </cell>
          <cell r="Y93">
            <v>134</v>
          </cell>
          <cell r="Z93">
            <v>5</v>
          </cell>
          <cell r="AA93">
            <v>0</v>
          </cell>
          <cell r="AB93">
            <v>17</v>
          </cell>
          <cell r="AC93">
            <v>0.98706896551724133</v>
          </cell>
          <cell r="AD93">
            <v>229</v>
          </cell>
          <cell r="AE93">
            <v>14.007821217255696</v>
          </cell>
          <cell r="AJ93">
            <v>2.4229564668387184E-2</v>
          </cell>
          <cell r="AK93">
            <v>13457</v>
          </cell>
          <cell r="AL93">
            <v>6.1171439246982483E-5</v>
          </cell>
          <cell r="AM93">
            <v>1032</v>
          </cell>
          <cell r="AN93">
            <v>0</v>
          </cell>
          <cell r="AO93">
            <v>40</v>
          </cell>
          <cell r="AP93">
            <v>0</v>
          </cell>
          <cell r="AQ93">
            <v>19</v>
          </cell>
          <cell r="AR93">
            <v>0</v>
          </cell>
          <cell r="AS93">
            <v>17</v>
          </cell>
          <cell r="AT93">
            <v>0</v>
          </cell>
          <cell r="AU93">
            <v>0</v>
          </cell>
          <cell r="AW93">
            <v>-5.7324830704768959E-5</v>
          </cell>
          <cell r="AX93">
            <v>-1.0600923282591689E-4</v>
          </cell>
          <cell r="AY93">
            <v>-5.6082975392609397E-5</v>
          </cell>
          <cell r="AZ93">
            <v>-1.0371744704387922E-4</v>
          </cell>
          <cell r="BA93">
            <v>-5.6109822032598018E-5</v>
          </cell>
          <cell r="BB93">
            <v>-1.0376699326329186E-4</v>
          </cell>
          <cell r="BC93">
            <v>-5.4893723098810407E-5</v>
          </cell>
        </row>
        <row r="94">
          <cell r="A94">
            <v>43997</v>
          </cell>
          <cell r="B94">
            <v>90</v>
          </cell>
          <cell r="C94">
            <v>7.2125194506279203E-2</v>
          </cell>
          <cell r="D94">
            <v>7.5031607812171844E-2</v>
          </cell>
          <cell r="E94">
            <v>2.5301393378649693E-2</v>
          </cell>
          <cell r="F94">
            <v>2.5301393378649693E-2</v>
          </cell>
          <cell r="G94">
            <v>0.37952090067974542</v>
          </cell>
          <cell r="H94">
            <v>0.96561479772381975</v>
          </cell>
          <cell r="I94">
            <v>0</v>
          </cell>
          <cell r="J94">
            <v>13478.999292262657</v>
          </cell>
          <cell r="K94">
            <v>2.3462608439067463E-3</v>
          </cell>
          <cell r="L94">
            <v>919.73425081144455</v>
          </cell>
          <cell r="M94">
            <v>13478.99929226265</v>
          </cell>
          <cell r="N94">
            <v>0.1640625</v>
          </cell>
          <cell r="O94">
            <v>1033</v>
          </cell>
          <cell r="P94">
            <v>1</v>
          </cell>
          <cell r="Q94">
            <v>0.15</v>
          </cell>
          <cell r="R94">
            <v>35</v>
          </cell>
          <cell r="S94">
            <v>0.31746031746031744</v>
          </cell>
          <cell r="T94">
            <v>233</v>
          </cell>
          <cell r="U94">
            <v>1</v>
          </cell>
          <cell r="V94">
            <v>0.10526315789473684</v>
          </cell>
          <cell r="W94">
            <v>18</v>
          </cell>
          <cell r="X94">
            <v>0.55000000000000004</v>
          </cell>
          <cell r="Y94">
            <v>134</v>
          </cell>
          <cell r="Z94">
            <v>0</v>
          </cell>
          <cell r="AA94">
            <v>5.8823529411764705E-2</v>
          </cell>
          <cell r="AB94">
            <v>16</v>
          </cell>
          <cell r="AC94">
            <v>0.98283261802575106</v>
          </cell>
          <cell r="AD94">
            <v>229</v>
          </cell>
          <cell r="AE94">
            <v>21.99147104540134</v>
          </cell>
          <cell r="AJ94">
            <v>2.5301393378649693E-2</v>
          </cell>
          <cell r="AK94">
            <v>13479</v>
          </cell>
          <cell r="AL94">
            <v>5.0089215692440757E-7</v>
          </cell>
          <cell r="AM94">
            <v>1033</v>
          </cell>
          <cell r="AN94">
            <v>0</v>
          </cell>
          <cell r="AO94">
            <v>35</v>
          </cell>
          <cell r="AP94">
            <v>0</v>
          </cell>
          <cell r="AQ94">
            <v>18</v>
          </cell>
          <cell r="AR94">
            <v>0</v>
          </cell>
          <cell r="AS94">
            <v>16</v>
          </cell>
          <cell r="AT94">
            <v>0</v>
          </cell>
          <cell r="AU94">
            <v>0</v>
          </cell>
          <cell r="AW94">
            <v>-5.7322436828606888E-5</v>
          </cell>
          <cell r="AX94">
            <v>-9.9094952765176199E-5</v>
          </cell>
          <cell r="AY94">
            <v>-5.6110257116783468E-5</v>
          </cell>
          <cell r="AZ94">
            <v>-9.700396738482709E-5</v>
          </cell>
          <cell r="BA94">
            <v>-5.6135834444521554E-5</v>
          </cell>
          <cell r="BB94">
            <v>-9.7048089569767303E-5</v>
          </cell>
          <cell r="BC94">
            <v>-5.4948221557471496E-5</v>
          </cell>
        </row>
        <row r="95">
          <cell r="A95">
            <v>43998</v>
          </cell>
          <cell r="B95">
            <v>91</v>
          </cell>
          <cell r="C95">
            <v>7.1819340173309792E-2</v>
          </cell>
          <cell r="D95">
            <v>7.399179783382813E-2</v>
          </cell>
          <cell r="E95">
            <v>2.6374675641735831E-2</v>
          </cell>
          <cell r="F95">
            <v>2.6374675641735831E-2</v>
          </cell>
          <cell r="G95">
            <v>0.39562013462603746</v>
          </cell>
          <cell r="H95">
            <v>0.96555867058356826</v>
          </cell>
          <cell r="I95">
            <v>0</v>
          </cell>
          <cell r="J95">
            <v>13501.001131241243</v>
          </cell>
          <cell r="K95">
            <v>2.2492277835612978E-3</v>
          </cell>
          <cell r="L95">
            <v>881.69729115602877</v>
          </cell>
          <cell r="M95">
            <v>13501.001131241235</v>
          </cell>
          <cell r="N95">
            <v>0.15745856353591159</v>
          </cell>
          <cell r="O95">
            <v>1034</v>
          </cell>
          <cell r="P95">
            <v>1</v>
          </cell>
          <cell r="Q95">
            <v>5.7142857142857141E-2</v>
          </cell>
          <cell r="R95">
            <v>34</v>
          </cell>
          <cell r="S95">
            <v>0.33333333333333331</v>
          </cell>
          <cell r="T95">
            <v>233</v>
          </cell>
          <cell r="U95">
            <v>0</v>
          </cell>
          <cell r="V95">
            <v>5.5555555555555552E-2</v>
          </cell>
          <cell r="W95">
            <v>17</v>
          </cell>
          <cell r="X95">
            <v>0.52631578947368418</v>
          </cell>
          <cell r="Y95">
            <v>134</v>
          </cell>
          <cell r="Z95">
            <v>0</v>
          </cell>
          <cell r="AA95">
            <v>0</v>
          </cell>
          <cell r="AB95">
            <v>16</v>
          </cell>
          <cell r="AC95">
            <v>0.98283261802575106</v>
          </cell>
          <cell r="AD95">
            <v>229</v>
          </cell>
          <cell r="AE95">
            <v>22.001838978585511</v>
          </cell>
          <cell r="AJ95">
            <v>2.6374675641735831E-2</v>
          </cell>
          <cell r="AK95">
            <v>13501</v>
          </cell>
          <cell r="AL95">
            <v>1.2797067323771489E-6</v>
          </cell>
          <cell r="AM95">
            <v>1034</v>
          </cell>
          <cell r="AN95">
            <v>0</v>
          </cell>
          <cell r="AO95">
            <v>34</v>
          </cell>
          <cell r="AP95">
            <v>0</v>
          </cell>
          <cell r="AQ95">
            <v>17</v>
          </cell>
          <cell r="AR95">
            <v>0</v>
          </cell>
          <cell r="AS95">
            <v>16</v>
          </cell>
          <cell r="AT95">
            <v>0</v>
          </cell>
          <cell r="AU95">
            <v>0</v>
          </cell>
          <cell r="AW95">
            <v>-5.7279502193858362E-5</v>
          </cell>
          <cell r="AX95">
            <v>-9.2669016710228162E-5</v>
          </cell>
          <cell r="AY95">
            <v>-5.6097869867738477E-5</v>
          </cell>
          <cell r="AZ95">
            <v>-9.0761681812673764E-5</v>
          </cell>
          <cell r="BA95">
            <v>-5.6122189867254937E-5</v>
          </cell>
          <cell r="BB95">
            <v>-9.0800939643075775E-5</v>
          </cell>
          <cell r="BC95">
            <v>-5.4963943606511574E-5</v>
          </cell>
        </row>
        <row r="96">
          <cell r="A96">
            <v>43999</v>
          </cell>
          <cell r="B96">
            <v>92</v>
          </cell>
          <cell r="C96">
            <v>7.2593971818184333E-2</v>
          </cell>
          <cell r="D96">
            <v>7.2641794242211552E-2</v>
          </cell>
          <cell r="E96">
            <v>2.994050216977168E-2</v>
          </cell>
          <cell r="F96">
            <v>2.994050216977168E-2</v>
          </cell>
          <cell r="G96">
            <v>0.44910753254657521</v>
          </cell>
          <cell r="H96">
            <v>0.96550255665602325</v>
          </cell>
          <cell r="I96">
            <v>0</v>
          </cell>
          <cell r="J96">
            <v>13522.997790838886</v>
          </cell>
          <cell r="K96">
            <v>2.1584402104041149E-3</v>
          </cell>
          <cell r="L96">
            <v>846.10856247841309</v>
          </cell>
          <cell r="M96">
            <v>13522.997790838879</v>
          </cell>
          <cell r="N96">
            <v>0.13742690058479531</v>
          </cell>
          <cell r="O96">
            <v>1037</v>
          </cell>
          <cell r="P96">
            <v>3</v>
          </cell>
          <cell r="Q96">
            <v>0.11764705882352941</v>
          </cell>
          <cell r="R96">
            <v>33</v>
          </cell>
          <cell r="S96">
            <v>0.42553191489361702</v>
          </cell>
          <cell r="T96">
            <v>235</v>
          </cell>
          <cell r="U96">
            <v>2</v>
          </cell>
          <cell r="V96">
            <v>0</v>
          </cell>
          <cell r="W96">
            <v>19</v>
          </cell>
          <cell r="X96">
            <v>0.6</v>
          </cell>
          <cell r="Y96">
            <v>136</v>
          </cell>
          <cell r="Z96">
            <v>2</v>
          </cell>
          <cell r="AA96">
            <v>0</v>
          </cell>
          <cell r="AB96">
            <v>18</v>
          </cell>
          <cell r="AC96">
            <v>0.98297872340425529</v>
          </cell>
          <cell r="AD96">
            <v>231</v>
          </cell>
          <cell r="AE96">
            <v>21.996659597643884</v>
          </cell>
          <cell r="AJ96">
            <v>2.994050216977168E-2</v>
          </cell>
          <cell r="AK96">
            <v>13523</v>
          </cell>
          <cell r="AL96">
            <v>4.8803928578541875E-6</v>
          </cell>
          <cell r="AM96">
            <v>1037</v>
          </cell>
          <cell r="AN96">
            <v>0</v>
          </cell>
          <cell r="AO96">
            <v>33</v>
          </cell>
          <cell r="AP96">
            <v>0</v>
          </cell>
          <cell r="AQ96">
            <v>19</v>
          </cell>
          <cell r="AR96">
            <v>0</v>
          </cell>
          <cell r="AS96">
            <v>18</v>
          </cell>
          <cell r="AT96">
            <v>0</v>
          </cell>
          <cell r="AU96">
            <v>0</v>
          </cell>
          <cell r="AW96">
            <v>-6.2395393985068624E-5</v>
          </cell>
          <cell r="AX96">
            <v>-8.1500620041872367E-5</v>
          </cell>
          <cell r="AY96">
            <v>-6.1215420963265036E-5</v>
          </cell>
          <cell r="AZ96">
            <v>-7.9963905728946887E-5</v>
          </cell>
          <cell r="BA96">
            <v>-6.123766905250865E-5</v>
          </cell>
          <cell r="BB96">
            <v>-7.9992881450134104E-5</v>
          </cell>
          <cell r="BC96">
            <v>-6.0079178448835995E-5</v>
          </cell>
        </row>
        <row r="97">
          <cell r="A97">
            <v>44000</v>
          </cell>
          <cell r="B97">
            <v>93</v>
          </cell>
          <cell r="C97">
            <v>7.3126736159935063E-2</v>
          </cell>
          <cell r="D97">
            <v>7.1300390773960678E-2</v>
          </cell>
          <cell r="E97">
            <v>3.1080123506246234E-2</v>
          </cell>
          <cell r="F97">
            <v>3.1080123506246234E-2</v>
          </cell>
          <cell r="G97">
            <v>0.46620185259369351</v>
          </cell>
          <cell r="H97">
            <v>0.96544132653061232</v>
          </cell>
          <cell r="I97">
            <v>0</v>
          </cell>
          <cell r="J97">
            <v>13546.999999999971</v>
          </cell>
          <cell r="K97">
            <v>2.0784571818683152E-3</v>
          </cell>
          <cell r="L97">
            <v>814.7552152923796</v>
          </cell>
          <cell r="M97">
            <v>13546.999999999962</v>
          </cell>
          <cell r="N97">
            <v>0.12979351032448377</v>
          </cell>
          <cell r="O97">
            <v>1039</v>
          </cell>
          <cell r="P97">
            <v>2</v>
          </cell>
          <cell r="Q97">
            <v>0.21212121212121213</v>
          </cell>
          <cell r="R97">
            <v>28</v>
          </cell>
          <cell r="S97">
            <v>0.43181818181818182</v>
          </cell>
          <cell r="T97">
            <v>235</v>
          </cell>
          <cell r="U97">
            <v>0</v>
          </cell>
          <cell r="V97">
            <v>5.2631578947368418E-2</v>
          </cell>
          <cell r="W97">
            <v>18</v>
          </cell>
          <cell r="X97">
            <v>0.57894736842105265</v>
          </cell>
          <cell r="Y97">
            <v>136</v>
          </cell>
          <cell r="Z97">
            <v>0</v>
          </cell>
          <cell r="AA97">
            <v>5.5555555555555552E-2</v>
          </cell>
          <cell r="AB97">
            <v>17</v>
          </cell>
          <cell r="AC97">
            <v>0.99574468085106382</v>
          </cell>
          <cell r="AD97">
            <v>234</v>
          </cell>
          <cell r="AE97">
            <v>24.002209161082646</v>
          </cell>
          <cell r="AJ97">
            <v>3.1080123506246234E-2</v>
          </cell>
          <cell r="AK97">
            <v>13547</v>
          </cell>
          <cell r="AL97">
            <v>1.4591466005435408E-21</v>
          </cell>
          <cell r="AM97">
            <v>1039</v>
          </cell>
          <cell r="AN97">
            <v>0</v>
          </cell>
          <cell r="AO97">
            <v>28</v>
          </cell>
          <cell r="AP97">
            <v>0</v>
          </cell>
          <cell r="AQ97">
            <v>18</v>
          </cell>
          <cell r="AR97">
            <v>0</v>
          </cell>
          <cell r="AS97">
            <v>17</v>
          </cell>
          <cell r="AT97">
            <v>0</v>
          </cell>
          <cell r="AU97">
            <v>0</v>
          </cell>
          <cell r="AW97">
            <v>-6.2366260330653294E-5</v>
          </cell>
          <cell r="AX97">
            <v>-7.6197551793901047E-5</v>
          </cell>
          <cell r="AY97">
            <v>-6.1221089636781899E-5</v>
          </cell>
          <cell r="AZ97">
            <v>-7.4802804094642399E-5</v>
          </cell>
          <cell r="BA97">
            <v>-6.124205070818538E-5</v>
          </cell>
          <cell r="BB97">
            <v>-7.4828334613214221E-5</v>
          </cell>
          <cell r="BC97">
            <v>-6.0117144925190942E-5</v>
          </cell>
        </row>
        <row r="98">
          <cell r="A98">
            <v>44001</v>
          </cell>
          <cell r="B98">
            <v>94</v>
          </cell>
          <cell r="C98">
            <v>7.222291857348305E-2</v>
          </cell>
          <cell r="D98">
            <v>7.0283596024233036E-2</v>
          </cell>
          <cell r="E98">
            <v>3.4855112106185505E-2</v>
          </cell>
          <cell r="F98">
            <v>3.4855112106185505E-2</v>
          </cell>
          <cell r="G98">
            <v>0.52282668159278256</v>
          </cell>
          <cell r="H98">
            <v>0.96538009158295468</v>
          </cell>
          <cell r="I98">
            <v>0</v>
          </cell>
          <cell r="J98">
            <v>13571.004099481765</v>
          </cell>
          <cell r="K98">
            <v>2.0036375250736325E-3</v>
          </cell>
          <cell r="L98">
            <v>785.42590982886395</v>
          </cell>
          <cell r="M98">
            <v>13571.004099481757</v>
          </cell>
          <cell r="N98">
            <v>0.11940298507462686</v>
          </cell>
          <cell r="O98">
            <v>1040</v>
          </cell>
          <cell r="P98">
            <v>1</v>
          </cell>
          <cell r="Q98">
            <v>3.5714285714285712E-2</v>
          </cell>
          <cell r="R98">
            <v>28</v>
          </cell>
          <cell r="S98">
            <v>0.42499999999999999</v>
          </cell>
          <cell r="T98">
            <v>235</v>
          </cell>
          <cell r="U98">
            <v>0</v>
          </cell>
          <cell r="V98">
            <v>5.5555555555555552E-2</v>
          </cell>
          <cell r="W98">
            <v>17</v>
          </cell>
          <cell r="X98">
            <v>0.52941176470588236</v>
          </cell>
          <cell r="Y98">
            <v>136</v>
          </cell>
          <cell r="Z98">
            <v>0</v>
          </cell>
          <cell r="AA98">
            <v>0.11764705882352941</v>
          </cell>
          <cell r="AB98">
            <v>15</v>
          </cell>
          <cell r="AC98">
            <v>0.99574468085106382</v>
          </cell>
          <cell r="AD98">
            <v>234</v>
          </cell>
          <cell r="AE98">
            <v>24.004099481795492</v>
          </cell>
          <cell r="AJ98">
            <v>3.4855112106185505E-2</v>
          </cell>
          <cell r="AK98">
            <v>13571</v>
          </cell>
          <cell r="AL98">
            <v>1.6805750678383745E-5</v>
          </cell>
          <cell r="AM98">
            <v>1040</v>
          </cell>
          <cell r="AN98">
            <v>0</v>
          </cell>
          <cell r="AO98">
            <v>28</v>
          </cell>
          <cell r="AP98">
            <v>0</v>
          </cell>
          <cell r="AQ98">
            <v>17</v>
          </cell>
          <cell r="AR98">
            <v>0</v>
          </cell>
          <cell r="AS98">
            <v>15</v>
          </cell>
          <cell r="AT98">
            <v>0</v>
          </cell>
          <cell r="AU98">
            <v>0</v>
          </cell>
          <cell r="AW98">
            <v>-6.7419259647011749E-5</v>
          </cell>
          <cell r="AX98">
            <v>-6.6156575357897076E-5</v>
          </cell>
          <cell r="AY98">
            <v>-6.6303911841613031E-5</v>
          </cell>
          <cell r="AZ98">
            <v>-6.5066703984699233E-5</v>
          </cell>
          <cell r="BA98">
            <v>-6.6322285746263951E-5</v>
          </cell>
          <cell r="BB98">
            <v>-6.5084659125821566E-5</v>
          </cell>
          <cell r="BC98">
            <v>-6.5224781668742982E-5</v>
          </cell>
        </row>
        <row r="99">
          <cell r="A99">
            <v>44002</v>
          </cell>
          <cell r="B99">
            <v>95</v>
          </cell>
          <cell r="C99">
            <v>7.1441768894331473E-2</v>
          </cell>
          <cell r="D99">
            <v>6.9820199958854065E-2</v>
          </cell>
          <cell r="E99">
            <v>1.2606495387150468E-2</v>
          </cell>
          <cell r="F99">
            <v>1.2606495387150468E-2</v>
          </cell>
          <cell r="G99">
            <v>0.18909743080725702</v>
          </cell>
          <cell r="H99">
            <v>0.96531377551020614</v>
          </cell>
          <cell r="I99">
            <v>0</v>
          </cell>
          <cell r="J99">
            <v>13596.999999999192</v>
          </cell>
          <cell r="K99">
            <v>1.9385589621336242E-3</v>
          </cell>
          <cell r="L99">
            <v>759.9151131563807</v>
          </cell>
          <cell r="M99">
            <v>13596.999999999185</v>
          </cell>
          <cell r="N99">
            <v>0.11538461538461539</v>
          </cell>
          <cell r="O99">
            <v>1042</v>
          </cell>
          <cell r="P99">
            <v>2</v>
          </cell>
          <cell r="Q99">
            <v>0.14285714285714285</v>
          </cell>
          <cell r="R99">
            <v>26</v>
          </cell>
          <cell r="S99">
            <v>0.38461538461538464</v>
          </cell>
          <cell r="T99">
            <v>235</v>
          </cell>
          <cell r="U99">
            <v>0</v>
          </cell>
          <cell r="V99">
            <v>5.8823529411764705E-2</v>
          </cell>
          <cell r="W99">
            <v>16</v>
          </cell>
          <cell r="X99">
            <v>0.6</v>
          </cell>
          <cell r="Y99">
            <v>136</v>
          </cell>
          <cell r="Z99">
            <v>0</v>
          </cell>
          <cell r="AA99">
            <v>0</v>
          </cell>
          <cell r="AB99">
            <v>15</v>
          </cell>
          <cell r="AC99">
            <v>0.99574468085106382</v>
          </cell>
          <cell r="AD99">
            <v>234</v>
          </cell>
          <cell r="AE99">
            <v>25.995900517427799</v>
          </cell>
          <cell r="AJ99">
            <v>1.2606495387150468E-2</v>
          </cell>
          <cell r="AK99">
            <v>13597</v>
          </cell>
          <cell r="AL99">
            <v>6.6407383064737147E-19</v>
          </cell>
          <cell r="AM99">
            <v>1042</v>
          </cell>
          <cell r="AN99">
            <v>0</v>
          </cell>
          <cell r="AO99">
            <v>26</v>
          </cell>
          <cell r="AP99">
            <v>0</v>
          </cell>
          <cell r="AQ99">
            <v>16</v>
          </cell>
          <cell r="AR99">
            <v>0</v>
          </cell>
          <cell r="AS99">
            <v>15</v>
          </cell>
          <cell r="AT99">
            <v>0</v>
          </cell>
          <cell r="AU99">
            <v>0</v>
          </cell>
          <cell r="AW99">
            <v>-2.3590757584661351E-5</v>
          </cell>
          <cell r="AX99">
            <v>-1.0564650655758026E-4</v>
          </cell>
          <cell r="AY99">
            <v>-2.2947659195301381E-5</v>
          </cell>
          <cell r="AZ99">
            <v>-1.0276805472835423E-4</v>
          </cell>
          <cell r="BA99">
            <v>-2.2965180893208542E-5</v>
          </cell>
          <cell r="BB99">
            <v>-1.0284648142475461E-4</v>
          </cell>
          <cell r="BC99">
            <v>-2.2338664291811756E-5</v>
          </cell>
        </row>
        <row r="100">
          <cell r="A100">
            <v>44003</v>
          </cell>
          <cell r="B100">
            <v>96</v>
          </cell>
          <cell r="C100">
            <v>7.4483591386278747E-2</v>
          </cell>
          <cell r="D100">
            <v>7.4378148459708207E-2</v>
          </cell>
          <cell r="E100">
            <v>5.5078079739061134E-2</v>
          </cell>
          <cell r="F100">
            <v>5.5078079739061134E-2</v>
          </cell>
          <cell r="G100">
            <v>0.82617119608591705</v>
          </cell>
          <cell r="H100">
            <v>0.96529081632653058</v>
          </cell>
          <cell r="I100">
            <v>0</v>
          </cell>
          <cell r="J100">
            <v>13606.000000000015</v>
          </cell>
          <cell r="K100">
            <v>1.8357393376970835E-3</v>
          </cell>
          <cell r="L100">
            <v>719.60982037725671</v>
          </cell>
          <cell r="M100">
            <v>13606.000000000005</v>
          </cell>
          <cell r="N100">
            <v>0.10280373831775701</v>
          </cell>
          <cell r="O100">
            <v>1043</v>
          </cell>
          <cell r="P100">
            <v>1</v>
          </cell>
          <cell r="Q100">
            <v>0</v>
          </cell>
          <cell r="R100">
            <v>27</v>
          </cell>
          <cell r="S100">
            <v>0.36363636363636365</v>
          </cell>
          <cell r="T100">
            <v>235</v>
          </cell>
          <cell r="U100">
            <v>0</v>
          </cell>
          <cell r="V100">
            <v>0</v>
          </cell>
          <cell r="W100">
            <v>16</v>
          </cell>
          <cell r="X100">
            <v>0.75</v>
          </cell>
          <cell r="Y100">
            <v>136</v>
          </cell>
          <cell r="Z100">
            <v>0</v>
          </cell>
          <cell r="AA100">
            <v>6.6666666666666666E-2</v>
          </cell>
          <cell r="AB100">
            <v>14</v>
          </cell>
          <cell r="AC100">
            <v>0.99574468085106382</v>
          </cell>
          <cell r="AD100">
            <v>234</v>
          </cell>
          <cell r="AE100">
            <v>9.0000000008203642</v>
          </cell>
          <cell r="AJ100">
            <v>5.5078079739061134E-2</v>
          </cell>
          <cell r="AK100">
            <v>13606</v>
          </cell>
          <cell r="AL100">
            <v>2.9778502051908996E-23</v>
          </cell>
          <cell r="AM100">
            <v>1043</v>
          </cell>
          <cell r="AN100">
            <v>0</v>
          </cell>
          <cell r="AO100">
            <v>27</v>
          </cell>
          <cell r="AP100">
            <v>0</v>
          </cell>
          <cell r="AQ100">
            <v>16</v>
          </cell>
          <cell r="AR100">
            <v>0</v>
          </cell>
          <cell r="AS100">
            <v>14</v>
          </cell>
          <cell r="AT100">
            <v>0</v>
          </cell>
          <cell r="AU100">
            <v>0</v>
          </cell>
          <cell r="AW100">
            <v>-9.7599586852315412E-5</v>
          </cell>
          <cell r="AX100">
            <v>-2.4783035660823493E-5</v>
          </cell>
          <cell r="AY100">
            <v>-9.6935874105689217E-5</v>
          </cell>
          <cell r="AZ100">
            <v>-2.462064721875555E-5</v>
          </cell>
          <cell r="BA100">
            <v>-9.6940224017667606E-5</v>
          </cell>
          <cell r="BB100">
            <v>-2.4621710254846111E-5</v>
          </cell>
          <cell r="BC100">
            <v>-9.628086996234719E-5</v>
          </cell>
        </row>
        <row r="101">
          <cell r="A101">
            <v>44004</v>
          </cell>
          <cell r="B101">
            <v>97</v>
          </cell>
          <cell r="C101">
            <v>7.2269157253157093E-2</v>
          </cell>
          <cell r="D101">
            <v>7.3912868925964395E-2</v>
          </cell>
          <cell r="E101">
            <v>2.6807930211838027E-2</v>
          </cell>
          <cell r="F101">
            <v>2.6807930211838027E-2</v>
          </cell>
          <cell r="G101">
            <v>0.4021189531775704</v>
          </cell>
          <cell r="H101">
            <v>0.96519387755102037</v>
          </cell>
          <cell r="I101">
            <v>0</v>
          </cell>
          <cell r="J101">
            <v>13644.000000000013</v>
          </cell>
          <cell r="K101">
            <v>1.8111179950623343E-3</v>
          </cell>
          <cell r="L101">
            <v>709.9582540644351</v>
          </cell>
          <cell r="M101">
            <v>13644.000000000005</v>
          </cell>
          <cell r="N101">
            <v>9.5679012345679007E-2</v>
          </cell>
          <cell r="O101">
            <v>1046</v>
          </cell>
          <cell r="P101">
            <v>3</v>
          </cell>
          <cell r="Q101">
            <v>0.1111111111111111</v>
          </cell>
          <cell r="R101">
            <v>27</v>
          </cell>
          <cell r="S101">
            <v>0.35483870967741937</v>
          </cell>
          <cell r="T101">
            <v>235</v>
          </cell>
          <cell r="U101">
            <v>0</v>
          </cell>
          <cell r="V101">
            <v>0.125</v>
          </cell>
          <cell r="W101">
            <v>14</v>
          </cell>
          <cell r="X101">
            <v>0.90909090909090906</v>
          </cell>
          <cell r="Y101">
            <v>137</v>
          </cell>
          <cell r="Z101">
            <v>1</v>
          </cell>
          <cell r="AA101">
            <v>7.1428571428571425E-2</v>
          </cell>
          <cell r="AB101">
            <v>14</v>
          </cell>
          <cell r="AC101">
            <v>1</v>
          </cell>
          <cell r="AD101">
            <v>235</v>
          </cell>
          <cell r="AE101">
            <v>38</v>
          </cell>
          <cell r="AJ101">
            <v>2.6807930211838027E-2</v>
          </cell>
          <cell r="AK101">
            <v>13644</v>
          </cell>
          <cell r="AL101">
            <v>2.9778502051908996E-23</v>
          </cell>
          <cell r="AM101">
            <v>1046</v>
          </cell>
          <cell r="AN101">
            <v>0</v>
          </cell>
          <cell r="AO101">
            <v>27</v>
          </cell>
          <cell r="AP101">
            <v>0</v>
          </cell>
          <cell r="AQ101">
            <v>14</v>
          </cell>
          <cell r="AR101">
            <v>0</v>
          </cell>
          <cell r="AS101">
            <v>14</v>
          </cell>
          <cell r="AT101">
            <v>0</v>
          </cell>
          <cell r="AU101">
            <v>0</v>
          </cell>
          <cell r="AW101">
            <v>-4.6862406654270709E-5</v>
          </cell>
          <cell r="AX101">
            <v>-7.3878793016551568E-5</v>
          </cell>
          <cell r="AY101">
            <v>-4.5905490870248794E-5</v>
          </cell>
          <cell r="AZ101">
            <v>-7.2373082366688427E-5</v>
          </cell>
          <cell r="BA101">
            <v>-4.5924993182133577E-5</v>
          </cell>
          <cell r="BB101">
            <v>-7.2403770409799098E-5</v>
          </cell>
          <cell r="BC101">
            <v>-4.4986829322504197E-5</v>
          </cell>
        </row>
        <row r="102">
          <cell r="A102">
            <v>44005</v>
          </cell>
          <cell r="B102">
            <v>98</v>
          </cell>
          <cell r="C102">
            <v>7.3991193919386938E-2</v>
          </cell>
          <cell r="D102">
            <v>7.2908347589498809E-2</v>
          </cell>
          <cell r="E102">
            <v>4.3101800998828023E-2</v>
          </cell>
          <cell r="F102">
            <v>4.3101800998828023E-2</v>
          </cell>
          <cell r="G102">
            <v>0.64652701498242038</v>
          </cell>
          <cell r="H102">
            <v>0.96514795918367347</v>
          </cell>
          <cell r="I102">
            <v>0</v>
          </cell>
          <cell r="J102">
            <v>13662.000000000002</v>
          </cell>
          <cell r="K102">
            <v>1.7387246699139135E-3</v>
          </cell>
          <cell r="L102">
            <v>681.58007060625414</v>
          </cell>
          <cell r="M102">
            <v>13661.999999999995</v>
          </cell>
          <cell r="N102">
            <v>9.2948717948717952E-2</v>
          </cell>
          <cell r="O102">
            <v>1048</v>
          </cell>
          <cell r="P102">
            <v>2</v>
          </cell>
          <cell r="Q102">
            <v>0.18518518518518517</v>
          </cell>
          <cell r="R102">
            <v>24</v>
          </cell>
          <cell r="S102">
            <v>0.48275862068965519</v>
          </cell>
          <cell r="T102">
            <v>238</v>
          </cell>
          <cell r="U102">
            <v>3</v>
          </cell>
          <cell r="V102">
            <v>7.1428571428571425E-2</v>
          </cell>
          <cell r="W102">
            <v>16</v>
          </cell>
          <cell r="X102">
            <v>0.6428571428571429</v>
          </cell>
          <cell r="Y102">
            <v>137</v>
          </cell>
          <cell r="Z102">
            <v>0</v>
          </cell>
          <cell r="AA102">
            <v>0.14285714285714285</v>
          </cell>
          <cell r="AB102">
            <v>12</v>
          </cell>
          <cell r="AC102">
            <v>0.99579831932773111</v>
          </cell>
          <cell r="AD102">
            <v>237</v>
          </cell>
          <cell r="AE102">
            <v>17.999999999989086</v>
          </cell>
          <cell r="AJ102">
            <v>4.3101800998828023E-2</v>
          </cell>
          <cell r="AK102">
            <v>13662</v>
          </cell>
          <cell r="AL102">
            <v>2.9778502051908996E-23</v>
          </cell>
          <cell r="AM102">
            <v>1048</v>
          </cell>
          <cell r="AN102">
            <v>0</v>
          </cell>
          <cell r="AO102">
            <v>24</v>
          </cell>
          <cell r="AP102">
            <v>0</v>
          </cell>
          <cell r="AQ102">
            <v>16</v>
          </cell>
          <cell r="AR102">
            <v>0</v>
          </cell>
          <cell r="AS102">
            <v>12</v>
          </cell>
          <cell r="AT102">
            <v>0</v>
          </cell>
          <cell r="AU102">
            <v>0</v>
          </cell>
          <cell r="AW102">
            <v>-7.2330277330892917E-5</v>
          </cell>
          <cell r="AX102">
            <v>-4.3584700663367977E-5</v>
          </cell>
          <cell r="AY102">
            <v>-7.1421047616998485E-5</v>
          </cell>
          <cell r="AZ102">
            <v>-4.304110702181682E-5</v>
          </cell>
          <cell r="BA102">
            <v>-7.1432387484634795E-5</v>
          </cell>
          <cell r="BB102">
            <v>-4.30478869422322E-5</v>
          </cell>
          <cell r="BC102">
            <v>-7.0534281036723935E-5</v>
          </cell>
        </row>
        <row r="103">
          <cell r="A103">
            <v>44006</v>
          </cell>
          <cell r="B103">
            <v>99</v>
          </cell>
          <cell r="C103">
            <v>7.2974238053583482E-2</v>
          </cell>
          <cell r="D103">
            <v>7.1596850466016548E-2</v>
          </cell>
          <cell r="E103">
            <v>3.9531246911491152E-2</v>
          </cell>
          <cell r="F103">
            <v>3.9531246911491152E-2</v>
          </cell>
          <cell r="G103">
            <v>0.59296870367236731</v>
          </cell>
          <cell r="H103">
            <v>0.96507653061224496</v>
          </cell>
          <cell r="I103">
            <v>0</v>
          </cell>
          <cell r="J103">
            <v>13689.999999999975</v>
          </cell>
          <cell r="K103">
            <v>1.6956790821773266E-3</v>
          </cell>
          <cell r="L103">
            <v>664.70620021351203</v>
          </cell>
          <cell r="M103">
            <v>13689.999999999967</v>
          </cell>
          <cell r="N103">
            <v>9.375E-2</v>
          </cell>
          <cell r="O103">
            <v>1052</v>
          </cell>
          <cell r="P103">
            <v>4</v>
          </cell>
          <cell r="Q103">
            <v>0.125</v>
          </cell>
          <cell r="R103">
            <v>25</v>
          </cell>
          <cell r="S103">
            <v>0.5</v>
          </cell>
          <cell r="T103">
            <v>239</v>
          </cell>
          <cell r="U103">
            <v>1</v>
          </cell>
          <cell r="V103">
            <v>0.25</v>
          </cell>
          <cell r="W103">
            <v>13</v>
          </cell>
          <cell r="X103">
            <v>0.6</v>
          </cell>
          <cell r="Y103">
            <v>137</v>
          </cell>
          <cell r="Z103">
            <v>0</v>
          </cell>
          <cell r="AA103">
            <v>0</v>
          </cell>
          <cell r="AB103">
            <v>12</v>
          </cell>
          <cell r="AC103">
            <v>0.99163179916317989</v>
          </cell>
          <cell r="AD103">
            <v>237</v>
          </cell>
          <cell r="AE103">
            <v>27.999999999972715</v>
          </cell>
          <cell r="AJ103">
            <v>3.9531246911491152E-2</v>
          </cell>
          <cell r="AK103">
            <v>13690</v>
          </cell>
          <cell r="AL103">
            <v>1.0720260738687239E-21</v>
          </cell>
          <cell r="AM103">
            <v>1052</v>
          </cell>
          <cell r="AN103">
            <v>0</v>
          </cell>
          <cell r="AO103">
            <v>25</v>
          </cell>
          <cell r="AP103">
            <v>0</v>
          </cell>
          <cell r="AQ103">
            <v>13</v>
          </cell>
          <cell r="AR103">
            <v>0</v>
          </cell>
          <cell r="AS103">
            <v>12</v>
          </cell>
          <cell r="AT103">
            <v>0</v>
          </cell>
          <cell r="AU103">
            <v>0</v>
          </cell>
          <cell r="AW103">
            <v>-6.4691307707003698E-5</v>
          </cell>
          <cell r="AX103">
            <v>-4.8353964438151414E-5</v>
          </cell>
          <cell r="AY103">
            <v>-6.3766802138749817E-5</v>
          </cell>
          <cell r="AZ103">
            <v>-4.7666671191800239E-5</v>
          </cell>
          <cell r="BA103">
            <v>-6.3779942601575366E-5</v>
          </cell>
          <cell r="BB103">
            <v>-4.7676440503853076E-5</v>
          </cell>
          <cell r="BC103">
            <v>-6.286826403744357E-5</v>
          </cell>
        </row>
        <row r="104">
          <cell r="A104">
            <v>44007</v>
          </cell>
          <cell r="B104">
            <v>100</v>
          </cell>
          <cell r="C104">
            <v>7.2199450438410306E-2</v>
          </cell>
          <cell r="D104">
            <v>7.0292497885384109E-2</v>
          </cell>
          <cell r="E104">
            <v>3.4255584254993206E-2</v>
          </cell>
          <cell r="F104">
            <v>3.4255584254993206E-2</v>
          </cell>
          <cell r="G104">
            <v>0.51383376382489809</v>
          </cell>
          <cell r="H104">
            <v>0.96501275510204076</v>
          </cell>
          <cell r="I104">
            <v>0</v>
          </cell>
          <cell r="J104">
            <v>13715.00000000002</v>
          </cell>
          <cell r="K104">
            <v>1.6480059544156189E-3</v>
          </cell>
          <cell r="L104">
            <v>646.01833413092265</v>
          </cell>
          <cell r="M104">
            <v>13715.000000000015</v>
          </cell>
          <cell r="N104">
            <v>8.4639498432601878E-2</v>
          </cell>
          <cell r="O104">
            <v>1052</v>
          </cell>
          <cell r="P104">
            <v>0</v>
          </cell>
          <cell r="Q104">
            <v>0.04</v>
          </cell>
          <cell r="R104">
            <v>24</v>
          </cell>
          <cell r="S104">
            <v>0.51851851851851849</v>
          </cell>
          <cell r="T104">
            <v>239</v>
          </cell>
          <cell r="U104">
            <v>0</v>
          </cell>
          <cell r="V104">
            <v>0</v>
          </cell>
          <cell r="W104">
            <v>13</v>
          </cell>
          <cell r="X104">
            <v>0.5714285714285714</v>
          </cell>
          <cell r="Y104">
            <v>137</v>
          </cell>
          <cell r="Z104">
            <v>0</v>
          </cell>
          <cell r="AA104">
            <v>0</v>
          </cell>
          <cell r="AB104">
            <v>12</v>
          </cell>
          <cell r="AC104">
            <v>0.99163179916317989</v>
          </cell>
          <cell r="AD104">
            <v>237</v>
          </cell>
          <cell r="AE104">
            <v>25.000000000047294</v>
          </cell>
          <cell r="AJ104">
            <v>3.4255584254993206E-2</v>
          </cell>
          <cell r="AK104">
            <v>13715</v>
          </cell>
          <cell r="AL104">
            <v>2.1175823681357508E-22</v>
          </cell>
          <cell r="AM104">
            <v>1052</v>
          </cell>
          <cell r="AN104">
            <v>0</v>
          </cell>
          <cell r="AO104">
            <v>24</v>
          </cell>
          <cell r="AP104">
            <v>0</v>
          </cell>
          <cell r="AQ104">
            <v>13</v>
          </cell>
          <cell r="AR104">
            <v>0</v>
          </cell>
          <cell r="AS104">
            <v>12</v>
          </cell>
          <cell r="AT104">
            <v>0</v>
          </cell>
          <cell r="AU104">
            <v>0</v>
          </cell>
          <cell r="AW104">
            <v>-5.4478257654331799E-5</v>
          </cell>
          <cell r="AX104">
            <v>-5.5388805973376132E-5</v>
          </cell>
          <cell r="AY104">
            <v>-5.3561249777051694E-5</v>
          </cell>
          <cell r="AZ104">
            <v>-5.4459520318210367E-5</v>
          </cell>
          <cell r="BA104">
            <v>-5.3576634533070337E-5</v>
          </cell>
          <cell r="BB104">
            <v>-5.4475111750697234E-5</v>
          </cell>
          <cell r="BC104">
            <v>-5.2674545153837143E-5</v>
          </cell>
        </row>
        <row r="105">
          <cell r="A105">
            <v>44008</v>
          </cell>
          <cell r="B105">
            <v>101</v>
          </cell>
          <cell r="C105">
            <v>7.3323444118991471E-2</v>
          </cell>
          <cell r="D105">
            <v>6.9306981826489394E-2</v>
          </cell>
          <cell r="E105">
            <v>4.0371190305887712E-2</v>
          </cell>
          <cell r="F105">
            <v>4.0371190305887712E-2</v>
          </cell>
          <cell r="G105">
            <v>0.60556785458831575</v>
          </cell>
          <cell r="H105">
            <v>0.96495918367346933</v>
          </cell>
          <cell r="I105">
            <v>0</v>
          </cell>
          <cell r="J105">
            <v>13736.000000000022</v>
          </cell>
          <cell r="K105">
            <v>1.5935361353375608E-3</v>
          </cell>
          <cell r="L105">
            <v>624.66616505232389</v>
          </cell>
          <cell r="M105">
            <v>13736.000000000015</v>
          </cell>
          <cell r="N105">
            <v>8.5526315789473686E-2</v>
          </cell>
          <cell r="O105">
            <v>1056</v>
          </cell>
          <cell r="P105">
            <v>4</v>
          </cell>
          <cell r="Q105">
            <v>0.20833333333333334</v>
          </cell>
          <cell r="R105">
            <v>23</v>
          </cell>
          <cell r="S105">
            <v>0.53846153846153844</v>
          </cell>
          <cell r="T105">
            <v>239</v>
          </cell>
          <cell r="U105">
            <v>0</v>
          </cell>
          <cell r="V105">
            <v>0</v>
          </cell>
          <cell r="W105">
            <v>13</v>
          </cell>
          <cell r="X105">
            <v>0.5714285714285714</v>
          </cell>
          <cell r="Y105">
            <v>137</v>
          </cell>
          <cell r="Z105">
            <v>0</v>
          </cell>
          <cell r="AA105">
            <v>0</v>
          </cell>
          <cell r="AB105">
            <v>12</v>
          </cell>
          <cell r="AC105">
            <v>0.99163179916317989</v>
          </cell>
          <cell r="AD105">
            <v>237</v>
          </cell>
          <cell r="AE105">
            <v>21</v>
          </cell>
          <cell r="AJ105">
            <v>4.0371190305887712E-2</v>
          </cell>
          <cell r="AK105">
            <v>13736</v>
          </cell>
          <cell r="AL105">
            <v>2.1175823681357508E-22</v>
          </cell>
          <cell r="AM105">
            <v>1056</v>
          </cell>
          <cell r="AN105">
            <v>0</v>
          </cell>
          <cell r="AO105">
            <v>23</v>
          </cell>
          <cell r="AP105">
            <v>0</v>
          </cell>
          <cell r="AQ105">
            <v>13</v>
          </cell>
          <cell r="AR105">
            <v>0</v>
          </cell>
          <cell r="AS105">
            <v>12</v>
          </cell>
          <cell r="AT105">
            <v>0</v>
          </cell>
          <cell r="AU105">
            <v>0</v>
          </cell>
          <cell r="AW105">
            <v>-6.2078671474038235E-5</v>
          </cell>
          <cell r="AX105">
            <v>-4.4157070881799153E-5</v>
          </cell>
          <cell r="AY105">
            <v>-6.1216598700077922E-5</v>
          </cell>
          <cell r="AZ105">
            <v>-4.3547241293032831E-5</v>
          </cell>
          <cell r="BA105">
            <v>-6.1228504097630409E-5</v>
          </cell>
          <cell r="BB105">
            <v>-4.3555663548439209E-5</v>
          </cell>
          <cell r="BC105">
            <v>-6.0378061706083369E-5</v>
          </cell>
        </row>
        <row r="106">
          <cell r="A106">
            <v>44009</v>
          </cell>
          <cell r="B106">
            <v>102</v>
          </cell>
          <cell r="C106">
            <v>7.2786920470450558E-2</v>
          </cell>
          <cell r="D106">
            <v>6.8866256154386934E-2</v>
          </cell>
          <cell r="E106">
            <v>3.2977299733615462E-2</v>
          </cell>
          <cell r="F106">
            <v>3.2977299733615462E-2</v>
          </cell>
          <cell r="G106">
            <v>0.49465949600423192</v>
          </cell>
          <cell r="H106">
            <v>0.96489795918367338</v>
          </cell>
          <cell r="I106">
            <v>0</v>
          </cell>
          <cell r="J106">
            <v>13760.000000000035</v>
          </cell>
          <cell r="K106">
            <v>1.5499833269523495E-3</v>
          </cell>
          <cell r="L106">
            <v>607.59346416532105</v>
          </cell>
          <cell r="M106">
            <v>13760.000000000027</v>
          </cell>
          <cell r="N106">
            <v>8.2018927444794956E-2</v>
          </cell>
          <cell r="O106">
            <v>1057</v>
          </cell>
          <cell r="P106">
            <v>1</v>
          </cell>
          <cell r="Q106">
            <v>8.6956521739130432E-2</v>
          </cell>
          <cell r="R106">
            <v>22</v>
          </cell>
          <cell r="S106">
            <v>0.34615384615384615</v>
          </cell>
          <cell r="T106">
            <v>239</v>
          </cell>
          <cell r="U106">
            <v>0</v>
          </cell>
          <cell r="V106">
            <v>0</v>
          </cell>
          <cell r="W106">
            <v>13</v>
          </cell>
          <cell r="X106">
            <v>0.88888888888888884</v>
          </cell>
          <cell r="Y106">
            <v>137</v>
          </cell>
          <cell r="Z106">
            <v>0</v>
          </cell>
          <cell r="AA106">
            <v>0</v>
          </cell>
          <cell r="AB106">
            <v>12</v>
          </cell>
          <cell r="AC106">
            <v>0.99163179916317989</v>
          </cell>
          <cell r="AD106">
            <v>237</v>
          </cell>
          <cell r="AE106">
            <v>24.000000000012733</v>
          </cell>
          <cell r="AJ106">
            <v>3.2977299733615462E-2</v>
          </cell>
          <cell r="AK106">
            <v>13760</v>
          </cell>
          <cell r="AL106">
            <v>7.4446255129772491E-22</v>
          </cell>
          <cell r="AM106">
            <v>1057</v>
          </cell>
          <cell r="AN106">
            <v>0</v>
          </cell>
          <cell r="AO106">
            <v>22</v>
          </cell>
          <cell r="AP106">
            <v>0</v>
          </cell>
          <cell r="AQ106">
            <v>13</v>
          </cell>
          <cell r="AR106">
            <v>0</v>
          </cell>
          <cell r="AS106">
            <v>12</v>
          </cell>
          <cell r="AT106">
            <v>0</v>
          </cell>
          <cell r="AU106">
            <v>0</v>
          </cell>
          <cell r="AW106">
            <v>-4.9320049747287089E-5</v>
          </cell>
          <cell r="AX106">
            <v>-5.4012172049536209E-5</v>
          </cell>
          <cell r="AY106">
            <v>-4.8459484885770327E-5</v>
          </cell>
          <cell r="AZ106">
            <v>-5.3072331176068444E-5</v>
          </cell>
          <cell r="BA106">
            <v>-4.8474458861703128E-5</v>
          </cell>
          <cell r="BB106">
            <v>-5.3088685229251233E-5</v>
          </cell>
          <cell r="BC106">
            <v>-4.7628389288004934E-5</v>
          </cell>
        </row>
        <row r="107">
          <cell r="A107">
            <v>44010</v>
          </cell>
          <cell r="B107">
            <v>103</v>
          </cell>
          <cell r="C107">
            <v>7.3789662423906929E-2</v>
          </cell>
          <cell r="D107">
            <v>7.3378651304190162E-2</v>
          </cell>
          <cell r="E107">
            <v>5.1656505018878918E-2</v>
          </cell>
          <cell r="F107">
            <v>5.1656505018878918E-2</v>
          </cell>
          <cell r="G107">
            <v>0.77484757528318382</v>
          </cell>
          <cell r="H107">
            <v>0.96484948979591834</v>
          </cell>
          <cell r="I107">
            <v>0</v>
          </cell>
          <cell r="J107">
            <v>13779.000000000013</v>
          </cell>
          <cell r="K107">
            <v>1.4969001950045089E-3</v>
          </cell>
          <cell r="L107">
            <v>586.78487644176744</v>
          </cell>
          <cell r="M107">
            <v>13779.000000000005</v>
          </cell>
          <cell r="N107">
            <v>8.0745341614906832E-2</v>
          </cell>
          <cell r="O107">
            <v>1058</v>
          </cell>
          <cell r="P107">
            <v>1</v>
          </cell>
          <cell r="Q107">
            <v>0</v>
          </cell>
          <cell r="R107">
            <v>23</v>
          </cell>
          <cell r="S107">
            <v>0.26923076923076922</v>
          </cell>
          <cell r="T107">
            <v>239</v>
          </cell>
          <cell r="U107">
            <v>0</v>
          </cell>
          <cell r="V107">
            <v>0</v>
          </cell>
          <cell r="W107">
            <v>13</v>
          </cell>
          <cell r="X107">
            <v>0.42857142857142855</v>
          </cell>
          <cell r="Y107">
            <v>137</v>
          </cell>
          <cell r="Z107">
            <v>0</v>
          </cell>
          <cell r="AA107">
            <v>0</v>
          </cell>
          <cell r="AB107">
            <v>12</v>
          </cell>
          <cell r="AC107">
            <v>0.99163179916317989</v>
          </cell>
          <cell r="AD107">
            <v>237</v>
          </cell>
          <cell r="AE107">
            <v>18.999999999978172</v>
          </cell>
          <cell r="AJ107">
            <v>5.1656505018878918E-2</v>
          </cell>
          <cell r="AK107">
            <v>13779</v>
          </cell>
          <cell r="AL107">
            <v>2.9778502051908996E-23</v>
          </cell>
          <cell r="AM107">
            <v>1058</v>
          </cell>
          <cell r="AN107">
            <v>0</v>
          </cell>
          <cell r="AO107">
            <v>23</v>
          </cell>
          <cell r="AP107">
            <v>0</v>
          </cell>
          <cell r="AQ107">
            <v>13</v>
          </cell>
          <cell r="AR107">
            <v>0</v>
          </cell>
          <cell r="AS107">
            <v>12</v>
          </cell>
          <cell r="AT107">
            <v>0</v>
          </cell>
          <cell r="AU107">
            <v>0</v>
          </cell>
          <cell r="AW107">
            <v>-7.460663215454236E-5</v>
          </cell>
          <cell r="AX107">
            <v>-2.518671417909156E-5</v>
          </cell>
          <cell r="AY107">
            <v>-7.3976109562223373E-5</v>
          </cell>
          <cell r="AZ107">
            <v>-2.4977679632107494E-5</v>
          </cell>
          <cell r="BA107">
            <v>-7.3981342754463628E-5</v>
          </cell>
          <cell r="BB107">
            <v>-2.4979414258100048E-5</v>
          </cell>
          <cell r="BC107">
            <v>-7.3356014232240678E-5</v>
          </cell>
        </row>
        <row r="108">
          <cell r="A108">
            <v>44011</v>
          </cell>
          <cell r="B108">
            <v>104</v>
          </cell>
          <cell r="C108">
            <v>7.3726230926851974E-2</v>
          </cell>
          <cell r="D108">
            <v>7.293570233040321E-2</v>
          </cell>
          <cell r="E108">
            <v>5.4280390557391894E-2</v>
          </cell>
          <cell r="F108">
            <v>5.4280390557391894E-2</v>
          </cell>
          <cell r="G108">
            <v>0.81420585836087844</v>
          </cell>
          <cell r="H108">
            <v>0.96477551020408159</v>
          </cell>
          <cell r="I108">
            <v>0</v>
          </cell>
          <cell r="J108">
            <v>13808.000000000018</v>
          </cell>
          <cell r="K108">
            <v>1.4719213717083377E-3</v>
          </cell>
          <cell r="L108">
            <v>576.99317770966832</v>
          </cell>
          <cell r="M108">
            <v>13808.000000000011</v>
          </cell>
          <cell r="N108">
            <v>7.598784194528875E-2</v>
          </cell>
          <cell r="O108">
            <v>1058</v>
          </cell>
          <cell r="P108">
            <v>0</v>
          </cell>
          <cell r="Q108">
            <v>0.13043478260869565</v>
          </cell>
          <cell r="R108">
            <v>20</v>
          </cell>
          <cell r="S108">
            <v>0.24</v>
          </cell>
          <cell r="T108">
            <v>239</v>
          </cell>
          <cell r="U108">
            <v>0</v>
          </cell>
          <cell r="V108">
            <v>0</v>
          </cell>
          <cell r="W108">
            <v>13</v>
          </cell>
          <cell r="X108">
            <v>0.5</v>
          </cell>
          <cell r="Y108">
            <v>137</v>
          </cell>
          <cell r="Z108">
            <v>0</v>
          </cell>
          <cell r="AA108">
            <v>0</v>
          </cell>
          <cell r="AB108">
            <v>12</v>
          </cell>
          <cell r="AC108">
            <v>0.99581589958159</v>
          </cell>
          <cell r="AD108">
            <v>238</v>
          </cell>
          <cell r="AE108">
            <v>29.000000000005457</v>
          </cell>
          <cell r="AJ108">
            <v>5.4280390557391894E-2</v>
          </cell>
          <cell r="AK108">
            <v>13808</v>
          </cell>
          <cell r="AL108">
            <v>1.1911400820763599E-22</v>
          </cell>
          <cell r="AM108">
            <v>1058</v>
          </cell>
          <cell r="AN108">
            <v>0</v>
          </cell>
          <cell r="AO108">
            <v>20</v>
          </cell>
          <cell r="AP108">
            <v>0</v>
          </cell>
          <cell r="AQ108">
            <v>13</v>
          </cell>
          <cell r="AR108">
            <v>0</v>
          </cell>
          <cell r="AS108">
            <v>12</v>
          </cell>
          <cell r="AT108">
            <v>0</v>
          </cell>
          <cell r="AU108">
            <v>0</v>
          </cell>
          <cell r="AW108">
            <v>-7.7082154642132221E-5</v>
          </cell>
          <cell r="AX108">
            <v>-2.1045936805090295E-5</v>
          </cell>
          <cell r="AY108">
            <v>-7.6528026431548488E-5</v>
          </cell>
          <cell r="AZ108">
            <v>-2.0898533788837671E-5</v>
          </cell>
          <cell r="BA108">
            <v>-7.653190788608943E-5</v>
          </cell>
          <cell r="BB108">
            <v>-2.0899565768171818E-5</v>
          </cell>
          <cell r="BC108">
            <v>-7.5981650191477796E-5</v>
          </cell>
        </row>
        <row r="109">
          <cell r="A109">
            <v>44012</v>
          </cell>
          <cell r="B109">
            <v>105</v>
          </cell>
          <cell r="C109">
            <v>7.3781488268985049E-2</v>
          </cell>
          <cell r="D109">
            <v>7.1959815088715934E-2</v>
          </cell>
          <cell r="E109">
            <v>4.4265619105269473E-2</v>
          </cell>
          <cell r="F109">
            <v>4.4265619105269473E-2</v>
          </cell>
          <cell r="G109">
            <v>0.66398428657904207</v>
          </cell>
          <cell r="H109">
            <v>0.96469897959183681</v>
          </cell>
          <cell r="I109">
            <v>0</v>
          </cell>
          <cell r="J109">
            <v>13837.999999999969</v>
          </cell>
          <cell r="K109">
            <v>1.4510221595766194E-3</v>
          </cell>
          <cell r="L109">
            <v>568.80068655403477</v>
          </cell>
          <cell r="M109">
            <v>13837.999999999962</v>
          </cell>
          <cell r="N109">
            <v>8.0118694362017809E-2</v>
          </cell>
          <cell r="O109">
            <v>1061</v>
          </cell>
          <cell r="P109">
            <v>3</v>
          </cell>
          <cell r="Q109">
            <v>0.15</v>
          </cell>
          <cell r="R109">
            <v>20</v>
          </cell>
          <cell r="S109">
            <v>0.22222222222222221</v>
          </cell>
          <cell r="T109">
            <v>239</v>
          </cell>
          <cell r="U109">
            <v>0</v>
          </cell>
          <cell r="V109">
            <v>7.6923076923076927E-2</v>
          </cell>
          <cell r="W109">
            <v>12</v>
          </cell>
          <cell r="X109">
            <v>0.5</v>
          </cell>
          <cell r="Y109">
            <v>137</v>
          </cell>
          <cell r="Z109">
            <v>0</v>
          </cell>
          <cell r="AA109">
            <v>0</v>
          </cell>
          <cell r="AB109">
            <v>12</v>
          </cell>
          <cell r="AC109">
            <v>0.99581589958159</v>
          </cell>
          <cell r="AD109">
            <v>238</v>
          </cell>
          <cell r="AE109">
            <v>29.999999999950887</v>
          </cell>
          <cell r="AJ109">
            <v>4.4265619105269473E-2</v>
          </cell>
          <cell r="AK109">
            <v>13838</v>
          </cell>
          <cell r="AL109">
            <v>1.4591466005435408E-21</v>
          </cell>
          <cell r="AM109">
            <v>1061</v>
          </cell>
          <cell r="AN109">
            <v>0</v>
          </cell>
          <cell r="AO109">
            <v>20</v>
          </cell>
          <cell r="AP109">
            <v>0</v>
          </cell>
          <cell r="AQ109">
            <v>12</v>
          </cell>
          <cell r="AR109">
            <v>0</v>
          </cell>
          <cell r="AS109">
            <v>12</v>
          </cell>
          <cell r="AT109">
            <v>0</v>
          </cell>
          <cell r="AU109">
            <v>0</v>
          </cell>
          <cell r="AW109">
            <v>-6.1962995771617493E-5</v>
          </cell>
          <cell r="AX109">
            <v>-3.4771814866823801E-5</v>
          </cell>
          <cell r="AY109">
            <v>-6.121859929800461E-5</v>
          </cell>
          <cell r="AZ109">
            <v>-3.4357150844875907E-5</v>
          </cell>
          <cell r="BA109">
            <v>-6.1227476335441998E-5</v>
          </cell>
          <cell r="BB109">
            <v>-3.4362095941503447E-5</v>
          </cell>
          <cell r="BC109">
            <v>-6.0491791737408864E-5</v>
          </cell>
        </row>
        <row r="110">
          <cell r="A110">
            <v>44013</v>
          </cell>
          <cell r="B110">
            <v>106</v>
          </cell>
          <cell r="C110">
            <v>7.3248907256322104E-2</v>
          </cell>
          <cell r="D110">
            <v>7.0679984773090329E-2</v>
          </cell>
          <cell r="E110">
            <v>3.9760194048862274E-2</v>
          </cell>
          <cell r="F110">
            <v>3.9760194048862274E-2</v>
          </cell>
          <cell r="G110">
            <v>0.59640291073293417</v>
          </cell>
          <cell r="H110">
            <v>0.96463775510204086</v>
          </cell>
          <cell r="I110">
            <v>0</v>
          </cell>
          <cell r="J110">
            <v>13861.999999999982</v>
          </cell>
          <cell r="K110">
            <v>1.4166617394192004E-3</v>
          </cell>
          <cell r="L110">
            <v>555.33140185232651</v>
          </cell>
          <cell r="M110">
            <v>13861.999999999975</v>
          </cell>
          <cell r="N110">
            <v>7.3746312684365781E-2</v>
          </cell>
          <cell r="O110">
            <v>1062</v>
          </cell>
          <cell r="P110">
            <v>1</v>
          </cell>
          <cell r="Q110">
            <v>0.05</v>
          </cell>
          <cell r="R110">
            <v>20</v>
          </cell>
          <cell r="S110">
            <v>0.24</v>
          </cell>
          <cell r="T110">
            <v>241</v>
          </cell>
          <cell r="U110">
            <v>2</v>
          </cell>
          <cell r="V110">
            <v>0</v>
          </cell>
          <cell r="W110">
            <v>14</v>
          </cell>
          <cell r="X110">
            <v>0.16666666666666666</v>
          </cell>
          <cell r="Y110">
            <v>137</v>
          </cell>
          <cell r="Z110">
            <v>0</v>
          </cell>
          <cell r="AA110">
            <v>0</v>
          </cell>
          <cell r="AB110">
            <v>12</v>
          </cell>
          <cell r="AC110">
            <v>0.98755186721991706</v>
          </cell>
          <cell r="AD110">
            <v>238</v>
          </cell>
          <cell r="AE110">
            <v>24.000000000012733</v>
          </cell>
          <cell r="AJ110">
            <v>3.9760194048862274E-2</v>
          </cell>
          <cell r="AK110">
            <v>13862</v>
          </cell>
          <cell r="AL110">
            <v>6.485096002415737E-22</v>
          </cell>
          <cell r="AM110">
            <v>1062</v>
          </cell>
          <cell r="AN110">
            <v>0</v>
          </cell>
          <cell r="AO110">
            <v>20</v>
          </cell>
          <cell r="AP110">
            <v>0</v>
          </cell>
          <cell r="AQ110">
            <v>14</v>
          </cell>
          <cell r="AR110">
            <v>0</v>
          </cell>
          <cell r="AS110">
            <v>12</v>
          </cell>
          <cell r="AT110">
            <v>0</v>
          </cell>
          <cell r="AU110">
            <v>0</v>
          </cell>
          <cell r="AW110">
            <v>-5.4334905486540151E-5</v>
          </cell>
          <cell r="AX110">
            <v>-4.0109210474739876E-5</v>
          </cell>
          <cell r="AY110">
            <v>-5.3564218869052965E-5</v>
          </cell>
          <cell r="AZ110">
            <v>-3.9542923409735722E-5</v>
          </cell>
          <cell r="BA110">
            <v>-5.3575099704652989E-5</v>
          </cell>
          <cell r="BB110">
            <v>-3.9550918809635836E-5</v>
          </cell>
          <cell r="BC110">
            <v>-5.2815028794732185E-5</v>
          </cell>
        </row>
        <row r="111">
          <cell r="A111">
            <v>44014</v>
          </cell>
          <cell r="B111">
            <v>107</v>
          </cell>
          <cell r="C111">
            <v>7.4011261488335991E-2</v>
          </cell>
          <cell r="D111">
            <v>6.940623082204099E-2</v>
          </cell>
          <cell r="E111">
            <v>5.4163442755238912E-2</v>
          </cell>
          <cell r="F111">
            <v>5.4163442755238912E-2</v>
          </cell>
          <cell r="G111">
            <v>0.81245164132858372</v>
          </cell>
          <cell r="H111">
            <v>0.96458418367346943</v>
          </cell>
          <cell r="I111">
            <v>0</v>
          </cell>
          <cell r="J111">
            <v>13882.999999999984</v>
          </cell>
          <cell r="K111">
            <v>1.3771135303926357E-3</v>
          </cell>
          <cell r="L111">
            <v>539.82850391391321</v>
          </cell>
          <cell r="M111">
            <v>13882.999999999975</v>
          </cell>
          <cell r="N111">
            <v>7.1428571428571425E-2</v>
          </cell>
          <cell r="O111">
            <v>1063</v>
          </cell>
          <cell r="P111">
            <v>1</v>
          </cell>
          <cell r="Q111">
            <v>0.05</v>
          </cell>
          <cell r="R111">
            <v>20</v>
          </cell>
          <cell r="S111">
            <v>0.29166666666666669</v>
          </cell>
          <cell r="T111">
            <v>242</v>
          </cell>
          <cell r="U111">
            <v>1</v>
          </cell>
          <cell r="V111">
            <v>0.14285714285714285</v>
          </cell>
          <cell r="W111">
            <v>13</v>
          </cell>
          <cell r="X111">
            <v>0.14285714285714285</v>
          </cell>
          <cell r="Y111">
            <v>137</v>
          </cell>
          <cell r="Z111">
            <v>0</v>
          </cell>
          <cell r="AA111">
            <v>0</v>
          </cell>
          <cell r="AB111">
            <v>12</v>
          </cell>
          <cell r="AC111">
            <v>0.98760330578512401</v>
          </cell>
          <cell r="AD111">
            <v>239</v>
          </cell>
          <cell r="AE111">
            <v>21</v>
          </cell>
          <cell r="AJ111">
            <v>5.4163442755238912E-2</v>
          </cell>
          <cell r="AK111">
            <v>13883</v>
          </cell>
          <cell r="AL111">
            <v>6.485096002415737E-22</v>
          </cell>
          <cell r="AM111">
            <v>1063</v>
          </cell>
          <cell r="AN111">
            <v>0</v>
          </cell>
          <cell r="AO111">
            <v>20</v>
          </cell>
          <cell r="AP111">
            <v>0</v>
          </cell>
          <cell r="AQ111">
            <v>13</v>
          </cell>
          <cell r="AR111">
            <v>0</v>
          </cell>
          <cell r="AS111">
            <v>12</v>
          </cell>
          <cell r="AT111">
            <v>0</v>
          </cell>
          <cell r="AU111">
            <v>0</v>
          </cell>
          <cell r="AW111">
            <v>-7.1947572114158126E-5</v>
          </cell>
          <cell r="AX111">
            <v>-1.9859996578684252E-5</v>
          </cell>
          <cell r="AY111">
            <v>-7.1426113457363909E-5</v>
          </cell>
          <cell r="AZ111">
            <v>-1.9719455349522332E-5</v>
          </cell>
          <cell r="BA111">
            <v>-7.1429803931127693E-5</v>
          </cell>
          <cell r="BB111">
            <v>-1.9720449583397272E-5</v>
          </cell>
          <cell r="BC111">
            <v>-7.0912021680840894E-5</v>
          </cell>
        </row>
        <row r="112">
          <cell r="A112">
            <v>44015</v>
          </cell>
          <cell r="B112">
            <v>108</v>
          </cell>
          <cell r="C112">
            <v>7.2072532721723162E-2</v>
          </cell>
          <cell r="D112">
            <v>6.844642383281567E-2</v>
          </cell>
          <cell r="E112">
            <v>1.797434731949514E-2</v>
          </cell>
          <cell r="F112">
            <v>1.797434731949514E-2</v>
          </cell>
          <cell r="G112">
            <v>0.26961520979242709</v>
          </cell>
          <cell r="H112">
            <v>0.96451275510204082</v>
          </cell>
          <cell r="I112">
            <v>0</v>
          </cell>
          <cell r="J112">
            <v>13910.999999999998</v>
          </cell>
          <cell r="K112">
            <v>1.3573934209230305E-3</v>
          </cell>
          <cell r="L112">
            <v>532.09822100182794</v>
          </cell>
          <cell r="M112">
            <v>13910.999999999991</v>
          </cell>
          <cell r="N112">
            <v>7.6470588235294124E-2</v>
          </cell>
          <cell r="O112">
            <v>1066</v>
          </cell>
          <cell r="P112">
            <v>3</v>
          </cell>
          <cell r="Q112">
            <v>0.15</v>
          </cell>
          <cell r="R112">
            <v>20</v>
          </cell>
          <cell r="S112">
            <v>0.26923076923076922</v>
          </cell>
          <cell r="T112">
            <v>242</v>
          </cell>
          <cell r="U112">
            <v>0</v>
          </cell>
          <cell r="V112">
            <v>0</v>
          </cell>
          <cell r="W112">
            <v>13</v>
          </cell>
          <cell r="X112">
            <v>0.2857142857142857</v>
          </cell>
          <cell r="Y112">
            <v>138</v>
          </cell>
          <cell r="Z112">
            <v>1</v>
          </cell>
          <cell r="AA112">
            <v>8.3333333333333329E-2</v>
          </cell>
          <cell r="AB112">
            <v>12</v>
          </cell>
          <cell r="AC112">
            <v>0.99173553719008267</v>
          </cell>
          <cell r="AD112">
            <v>240</v>
          </cell>
          <cell r="AE112">
            <v>28.000000000016371</v>
          </cell>
          <cell r="AJ112">
            <v>1.797434731949514E-2</v>
          </cell>
          <cell r="AK112">
            <v>13911</v>
          </cell>
          <cell r="AL112">
            <v>8.2718061255302767E-23</v>
          </cell>
          <cell r="AM112">
            <v>1066</v>
          </cell>
          <cell r="AN112">
            <v>0</v>
          </cell>
          <cell r="AO112">
            <v>20</v>
          </cell>
          <cell r="AP112">
            <v>0</v>
          </cell>
          <cell r="AQ112">
            <v>13</v>
          </cell>
          <cell r="AR112">
            <v>0</v>
          </cell>
          <cell r="AS112">
            <v>12</v>
          </cell>
          <cell r="AT112">
            <v>0</v>
          </cell>
          <cell r="AU112">
            <v>0</v>
          </cell>
          <cell r="AW112">
            <v>-2.3532433740885474E-5</v>
          </cell>
          <cell r="AX112">
            <v>-6.6960460987316553E-5</v>
          </cell>
          <cell r="AY112">
            <v>-2.2951724157170014E-5</v>
          </cell>
          <cell r="AZ112">
            <v>-6.530915520478813E-5</v>
          </cell>
          <cell r="BA112">
            <v>-2.2966044817108219E-5</v>
          </cell>
          <cell r="BB112">
            <v>-6.5349878070934214E-5</v>
          </cell>
          <cell r="BC112">
            <v>-2.2398963057496423E-5</v>
          </cell>
        </row>
        <row r="113">
          <cell r="A113">
            <v>44016</v>
          </cell>
          <cell r="B113">
            <v>109</v>
          </cell>
          <cell r="C113">
            <v>7.2953245055070712E-2</v>
          </cell>
          <cell r="D113">
            <v>6.8023973791393189E-2</v>
          </cell>
          <cell r="E113">
            <v>3.5369039533569444E-2</v>
          </cell>
          <cell r="F113">
            <v>3.5369039533569444E-2</v>
          </cell>
          <cell r="G113">
            <v>0.53053559300354169</v>
          </cell>
          <cell r="H113">
            <v>0.96448979394624967</v>
          </cell>
          <cell r="I113">
            <v>0</v>
          </cell>
          <cell r="J113">
            <v>13920.000773070127</v>
          </cell>
          <cell r="K113">
            <v>1.292057454144463E-3</v>
          </cell>
          <cell r="L113">
            <v>506.48652202462949</v>
          </cell>
          <cell r="M113">
            <v>13920.00077307012</v>
          </cell>
          <cell r="N113">
            <v>7.7399380804953566E-2</v>
          </cell>
          <cell r="O113">
            <v>1067</v>
          </cell>
          <cell r="P113">
            <v>1</v>
          </cell>
          <cell r="Q113">
            <v>0.05</v>
          </cell>
          <cell r="R113">
            <v>20</v>
          </cell>
          <cell r="S113">
            <v>0.28000000000000003</v>
          </cell>
          <cell r="T113">
            <v>242</v>
          </cell>
          <cell r="U113">
            <v>0</v>
          </cell>
          <cell r="V113">
            <v>0.15384615384615385</v>
          </cell>
          <cell r="W113">
            <v>11</v>
          </cell>
          <cell r="X113">
            <v>0.2857142857142857</v>
          </cell>
          <cell r="Y113">
            <v>138</v>
          </cell>
          <cell r="Z113">
            <v>0</v>
          </cell>
          <cell r="AA113">
            <v>8.3333333333333329E-2</v>
          </cell>
          <cell r="AB113">
            <v>11</v>
          </cell>
          <cell r="AC113">
            <v>0.99173553719008267</v>
          </cell>
          <cell r="AD113">
            <v>240</v>
          </cell>
          <cell r="AE113">
            <v>9.0007730701290711</v>
          </cell>
          <cell r="AJ113">
            <v>3.5369039533569444E-2</v>
          </cell>
          <cell r="AK113">
            <v>13920</v>
          </cell>
          <cell r="AL113">
            <v>5.9763741039998915E-7</v>
          </cell>
          <cell r="AM113">
            <v>1067</v>
          </cell>
          <cell r="AN113">
            <v>0</v>
          </cell>
          <cell r="AO113">
            <v>20</v>
          </cell>
          <cell r="AP113">
            <v>0</v>
          </cell>
          <cell r="AQ113">
            <v>11</v>
          </cell>
          <cell r="AR113">
            <v>0</v>
          </cell>
          <cell r="AS113">
            <v>11</v>
          </cell>
          <cell r="AT113">
            <v>0</v>
          </cell>
          <cell r="AU113">
            <v>0</v>
          </cell>
          <cell r="AW113">
            <v>-4.4076056263828912E-5</v>
          </cell>
          <cell r="AX113">
            <v>-4.2061107345801955E-5</v>
          </cell>
          <cell r="AY113">
            <v>-4.3357648633754792E-5</v>
          </cell>
          <cell r="AZ113">
            <v>-4.1377478064349345E-5</v>
          </cell>
          <cell r="BA113">
            <v>-4.3369324869054649E-5</v>
          </cell>
          <cell r="BB113">
            <v>-4.138858947176457E-5</v>
          </cell>
          <cell r="BC113">
            <v>-4.2662245657079957E-5</v>
          </cell>
        </row>
        <row r="114">
          <cell r="A114">
            <v>44017</v>
          </cell>
          <cell r="B114">
            <v>110</v>
          </cell>
          <cell r="C114">
            <v>7.5941572379438632E-2</v>
          </cell>
          <cell r="D114">
            <v>7.2494418569282099E-2</v>
          </cell>
          <cell r="E114">
            <v>8.8024204782112009E-2</v>
          </cell>
          <cell r="F114">
            <v>8.8024204782112009E-2</v>
          </cell>
          <cell r="G114">
            <v>1.3203630717316801</v>
          </cell>
          <cell r="H114">
            <v>0.96444642857142859</v>
          </cell>
          <cell r="I114">
            <v>0</v>
          </cell>
          <cell r="J114">
            <v>13936.999999999991</v>
          </cell>
          <cell r="K114">
            <v>1.2506726339657191E-3</v>
          </cell>
          <cell r="L114">
            <v>490.2636725145619</v>
          </cell>
          <cell r="M114">
            <v>13936.999999999984</v>
          </cell>
          <cell r="N114">
            <v>7.5528700906344406E-2</v>
          </cell>
          <cell r="O114">
            <v>1068</v>
          </cell>
          <cell r="P114">
            <v>1</v>
          </cell>
          <cell r="Q114">
            <v>0.1</v>
          </cell>
          <cell r="R114">
            <v>19</v>
          </cell>
          <cell r="S114">
            <v>0.32</v>
          </cell>
          <cell r="T114">
            <v>243</v>
          </cell>
          <cell r="U114">
            <v>1</v>
          </cell>
          <cell r="V114">
            <v>0</v>
          </cell>
          <cell r="W114">
            <v>12</v>
          </cell>
          <cell r="X114">
            <v>0.25</v>
          </cell>
          <cell r="Y114">
            <v>138</v>
          </cell>
          <cell r="Z114">
            <v>0</v>
          </cell>
          <cell r="AA114">
            <v>0</v>
          </cell>
          <cell r="AB114">
            <v>11</v>
          </cell>
          <cell r="AC114">
            <v>0.99176954732510292</v>
          </cell>
          <cell r="AD114">
            <v>241</v>
          </cell>
          <cell r="AE114">
            <v>16.999226929863653</v>
          </cell>
          <cell r="AJ114">
            <v>8.8024204782112009E-2</v>
          </cell>
          <cell r="AK114">
            <v>13937</v>
          </cell>
          <cell r="AL114">
            <v>2.6800651846718097E-22</v>
          </cell>
          <cell r="AM114">
            <v>1068</v>
          </cell>
          <cell r="AN114">
            <v>0</v>
          </cell>
          <cell r="AO114">
            <v>19</v>
          </cell>
          <cell r="AP114">
            <v>0</v>
          </cell>
          <cell r="AQ114">
            <v>12</v>
          </cell>
          <cell r="AR114">
            <v>0</v>
          </cell>
          <cell r="AS114">
            <v>11</v>
          </cell>
          <cell r="AT114">
            <v>0</v>
          </cell>
          <cell r="AU114">
            <v>0</v>
          </cell>
          <cell r="AW114">
            <v>-1.0617539042403302E-4</v>
          </cell>
          <cell r="AX114">
            <v>2.2797214826318422E-5</v>
          </cell>
          <cell r="AY114">
            <v>-1.0713717332045952E-4</v>
          </cell>
          <cell r="AZ114">
            <v>2.2999090561867631E-5</v>
          </cell>
          <cell r="BA114">
            <v>-1.0714568850384873E-4</v>
          </cell>
          <cell r="BB114">
            <v>2.3000876554071877E-5</v>
          </cell>
          <cell r="BC114">
            <v>-1.0811602878494323E-4</v>
          </cell>
        </row>
        <row r="115">
          <cell r="A115">
            <v>44018</v>
          </cell>
          <cell r="B115">
            <v>111</v>
          </cell>
          <cell r="C115">
            <v>7.8569569471771142E-2</v>
          </cell>
          <cell r="D115">
            <v>7.8569569471771142E-2</v>
          </cell>
          <cell r="E115">
            <v>7.8569569471771142E-2</v>
          </cell>
          <cell r="F115">
            <v>7.8569569471771142E-2</v>
          </cell>
          <cell r="G115">
            <v>1.1785435420765671</v>
          </cell>
          <cell r="H115">
            <v>0.96433928571428562</v>
          </cell>
          <cell r="I115">
            <v>0</v>
          </cell>
          <cell r="J115">
            <v>13979.000000000036</v>
          </cell>
          <cell r="K115">
            <v>1.2736729023782448E-3</v>
          </cell>
          <cell r="L115">
            <v>499.27977773227195</v>
          </cell>
          <cell r="M115">
            <v>13979.000000000029</v>
          </cell>
          <cell r="N115">
            <v>7.1641791044776124E-2</v>
          </cell>
          <cell r="O115">
            <v>1070</v>
          </cell>
          <cell r="P115">
            <v>2</v>
          </cell>
          <cell r="Q115">
            <v>5.2631578947368418E-2</v>
          </cell>
          <cell r="R115">
            <v>20</v>
          </cell>
          <cell r="S115">
            <v>0.33333333333333331</v>
          </cell>
          <cell r="T115">
            <v>243</v>
          </cell>
          <cell r="U115">
            <v>0</v>
          </cell>
          <cell r="V115">
            <v>8.3333333333333329E-2</v>
          </cell>
          <cell r="W115">
            <v>11</v>
          </cell>
          <cell r="X115">
            <v>0.125</v>
          </cell>
          <cell r="Y115">
            <v>138</v>
          </cell>
          <cell r="Z115">
            <v>0</v>
          </cell>
          <cell r="AA115">
            <v>9.0909090909090912E-2</v>
          </cell>
          <cell r="AB115">
            <v>10</v>
          </cell>
          <cell r="AC115">
            <v>0.99176954732510292</v>
          </cell>
          <cell r="AD115">
            <v>241</v>
          </cell>
          <cell r="AE115">
            <v>42.000000000045475</v>
          </cell>
          <cell r="AJ115">
            <v>7.8569569471771142E-2</v>
          </cell>
          <cell r="AK115">
            <v>13979</v>
          </cell>
          <cell r="AL115">
            <v>8.4703294725430034E-22</v>
          </cell>
          <cell r="AM115">
            <v>1070</v>
          </cell>
          <cell r="AN115">
            <v>0</v>
          </cell>
          <cell r="AO115">
            <v>20</v>
          </cell>
          <cell r="AP115">
            <v>0</v>
          </cell>
          <cell r="AQ115">
            <v>11</v>
          </cell>
          <cell r="AR115">
            <v>0</v>
          </cell>
          <cell r="AS115">
            <v>10</v>
          </cell>
          <cell r="AT115">
            <v>0</v>
          </cell>
          <cell r="AU115">
            <v>0</v>
          </cell>
          <cell r="AW115">
            <v>-9.6503295027350661E-5</v>
          </cell>
          <cell r="AX115">
            <v>1.1591768202134339E-5</v>
          </cell>
          <cell r="AY115">
            <v>-9.6937585357171585E-5</v>
          </cell>
          <cell r="AZ115">
            <v>1.1639666258550786E-5</v>
          </cell>
          <cell r="BA115">
            <v>-9.693937800027339E-5</v>
          </cell>
          <cell r="BB115">
            <v>1.1639862299772036E-5</v>
          </cell>
          <cell r="BC115">
            <v>-9.7375431318413991E-5</v>
          </cell>
        </row>
        <row r="116">
          <cell r="A116">
            <v>44019</v>
          </cell>
          <cell r="B116">
            <v>112</v>
          </cell>
          <cell r="C116">
            <v>9.3578631793578823E-2</v>
          </cell>
          <cell r="D116">
            <v>9.3578631793578823E-2</v>
          </cell>
          <cell r="E116">
            <v>9.3578631793578823E-2</v>
          </cell>
          <cell r="F116">
            <v>9.3578631793578823E-2</v>
          </cell>
          <cell r="G116">
            <v>1.4036794769036824</v>
          </cell>
          <cell r="H116">
            <v>0.96424234693877553</v>
          </cell>
          <cell r="I116">
            <v>0</v>
          </cell>
          <cell r="J116">
            <v>14016.999999999993</v>
          </cell>
          <cell r="K116">
            <v>1.2853126922102436E-3</v>
          </cell>
          <cell r="L116">
            <v>503.84257534641552</v>
          </cell>
          <cell r="M116">
            <v>14016.999999999985</v>
          </cell>
          <cell r="N116">
            <v>6.4788732394366194E-2</v>
          </cell>
          <cell r="O116">
            <v>1071</v>
          </cell>
          <cell r="P116">
            <v>1</v>
          </cell>
          <cell r="Q116">
            <v>0.1</v>
          </cell>
          <cell r="R116">
            <v>19</v>
          </cell>
          <cell r="S116">
            <v>0.2608695652173913</v>
          </cell>
          <cell r="T116">
            <v>244</v>
          </cell>
          <cell r="U116">
            <v>1</v>
          </cell>
          <cell r="V116">
            <v>0</v>
          </cell>
          <cell r="W116">
            <v>12</v>
          </cell>
          <cell r="X116">
            <v>0.16666666666666666</v>
          </cell>
          <cell r="Y116">
            <v>138</v>
          </cell>
          <cell r="Z116">
            <v>0</v>
          </cell>
          <cell r="AA116">
            <v>0</v>
          </cell>
          <cell r="AB116">
            <v>10</v>
          </cell>
          <cell r="AC116">
            <v>0.99180327868852458</v>
          </cell>
          <cell r="AD116">
            <v>242</v>
          </cell>
          <cell r="AE116">
            <v>37.999999999956344</v>
          </cell>
          <cell r="AJ116">
            <v>9.3578631793578823E-2</v>
          </cell>
          <cell r="AK116">
            <v>14017</v>
          </cell>
          <cell r="AL116">
            <v>2.1175823681357508E-22</v>
          </cell>
          <cell r="AM116">
            <v>1071</v>
          </cell>
          <cell r="AN116">
            <v>0</v>
          </cell>
          <cell r="AO116">
            <v>19</v>
          </cell>
          <cell r="AP116">
            <v>0</v>
          </cell>
          <cell r="AQ116">
            <v>12</v>
          </cell>
          <cell r="AR116">
            <v>0</v>
          </cell>
          <cell r="AS116">
            <v>10</v>
          </cell>
          <cell r="AT116">
            <v>0</v>
          </cell>
          <cell r="AU116">
            <v>0</v>
          </cell>
          <cell r="AW116">
            <v>-1.1597695120745292E-4</v>
          </cell>
          <cell r="AX116">
            <v>3.0289438393436676E-5</v>
          </cell>
          <cell r="AY116">
            <v>-1.1733643986356613E-4</v>
          </cell>
          <cell r="AZ116">
            <v>3.0639279103102001E-5</v>
          </cell>
          <cell r="BA116">
            <v>-1.173521396790734E-4</v>
          </cell>
          <cell r="BB116">
            <v>3.064331756162043E-5</v>
          </cell>
          <cell r="BC116">
            <v>-1.1872752236066361E-4</v>
          </cell>
        </row>
        <row r="117">
          <cell r="A117">
            <v>44020</v>
          </cell>
          <cell r="B117">
            <v>113</v>
          </cell>
          <cell r="C117">
            <v>9.9095594672520243E-2</v>
          </cell>
          <cell r="D117">
            <v>9.9095594672520243E-2</v>
          </cell>
          <cell r="E117">
            <v>9.9095594672520243E-2</v>
          </cell>
          <cell r="F117">
            <v>9.9095594672520243E-2</v>
          </cell>
          <cell r="G117">
            <v>1.4864339200878036</v>
          </cell>
          <cell r="H117">
            <v>0.96412500000000001</v>
          </cell>
          <cell r="I117">
            <v>0</v>
          </cell>
          <cell r="J117">
            <v>14062.999999999996</v>
          </cell>
          <cell r="K117">
            <v>1.3159546511155916E-3</v>
          </cell>
          <cell r="L117">
            <v>515.85422323731188</v>
          </cell>
          <cell r="M117">
            <v>14062.999999999989</v>
          </cell>
          <cell r="N117">
            <v>6.7024128686327081E-2</v>
          </cell>
          <cell r="O117">
            <v>1077</v>
          </cell>
          <cell r="P117">
            <v>6</v>
          </cell>
          <cell r="Q117">
            <v>5.2631578947368418E-2</v>
          </cell>
          <cell r="R117">
            <v>24</v>
          </cell>
          <cell r="S117">
            <v>0.2</v>
          </cell>
          <cell r="T117">
            <v>244</v>
          </cell>
          <cell r="U117">
            <v>0</v>
          </cell>
          <cell r="V117">
            <v>8.3333333333333329E-2</v>
          </cell>
          <cell r="W117">
            <v>11</v>
          </cell>
          <cell r="X117">
            <v>0.2</v>
          </cell>
          <cell r="Y117">
            <v>138</v>
          </cell>
          <cell r="Z117">
            <v>0</v>
          </cell>
          <cell r="AA117">
            <v>0.1</v>
          </cell>
          <cell r="AB117">
            <v>9</v>
          </cell>
          <cell r="AC117">
            <v>0.99180327868852458</v>
          </cell>
          <cell r="AD117">
            <v>242</v>
          </cell>
          <cell r="AE117">
            <v>46.000000000003638</v>
          </cell>
          <cell r="AJ117">
            <v>9.9095594672520243E-2</v>
          </cell>
          <cell r="AK117">
            <v>14063</v>
          </cell>
          <cell r="AL117">
            <v>1.1911400820763599E-22</v>
          </cell>
          <cell r="AM117">
            <v>1077</v>
          </cell>
          <cell r="AN117">
            <v>0</v>
          </cell>
          <cell r="AO117">
            <v>24</v>
          </cell>
          <cell r="AP117">
            <v>0</v>
          </cell>
          <cell r="AQ117">
            <v>11</v>
          </cell>
          <cell r="AR117">
            <v>0</v>
          </cell>
          <cell r="AS117">
            <v>9</v>
          </cell>
          <cell r="AT117">
            <v>0</v>
          </cell>
          <cell r="AU117">
            <v>0</v>
          </cell>
          <cell r="AW117">
            <v>-1.257270182642405E-4</v>
          </cell>
          <cell r="AX117">
            <v>3.7996708189867717E-5</v>
          </cell>
          <cell r="AY117">
            <v>-1.2753381519213888E-4</v>
          </cell>
          <cell r="AZ117">
            <v>3.8536948178103847E-5</v>
          </cell>
          <cell r="BA117">
            <v>-1.275595013866643E-4</v>
          </cell>
          <cell r="BB117">
            <v>3.8544626373021405E-5</v>
          </cell>
          <cell r="BC117">
            <v>-1.2939247102748189E-4</v>
          </cell>
        </row>
        <row r="118">
          <cell r="A118">
            <v>44021</v>
          </cell>
          <cell r="B118">
            <v>114</v>
          </cell>
          <cell r="C118">
            <v>0.10009268325974847</v>
          </cell>
          <cell r="D118">
            <v>0.10009268325974847</v>
          </cell>
          <cell r="E118">
            <v>0.10009268325974847</v>
          </cell>
          <cell r="F118">
            <v>0.10009268325974847</v>
          </cell>
          <cell r="G118">
            <v>1.5013902488962272</v>
          </cell>
          <cell r="H118">
            <v>0.96399744897959183</v>
          </cell>
          <cell r="I118">
            <v>0</v>
          </cell>
          <cell r="J118">
            <v>14113.000000000002</v>
          </cell>
          <cell r="K118">
            <v>1.3544967138634293E-3</v>
          </cell>
          <cell r="L118">
            <v>530.96271183446424</v>
          </cell>
          <cell r="M118">
            <v>14112.999999999995</v>
          </cell>
          <cell r="N118">
            <v>6.5326633165829151E-2</v>
          </cell>
          <cell r="O118">
            <v>1078</v>
          </cell>
          <cell r="P118">
            <v>1</v>
          </cell>
          <cell r="Q118">
            <v>0.16666666666666666</v>
          </cell>
          <cell r="R118">
            <v>21</v>
          </cell>
          <cell r="S118">
            <v>0.26923076923076922</v>
          </cell>
          <cell r="T118">
            <v>246</v>
          </cell>
          <cell r="U118">
            <v>2</v>
          </cell>
          <cell r="V118">
            <v>0</v>
          </cell>
          <cell r="W118">
            <v>13</v>
          </cell>
          <cell r="X118">
            <v>0.14285714285714285</v>
          </cell>
          <cell r="Y118">
            <v>138</v>
          </cell>
          <cell r="Z118">
            <v>0</v>
          </cell>
          <cell r="AA118">
            <v>0</v>
          </cell>
          <cell r="AB118">
            <v>9</v>
          </cell>
          <cell r="AC118">
            <v>0.98373983739837401</v>
          </cell>
          <cell r="AD118">
            <v>242</v>
          </cell>
          <cell r="AE118">
            <v>50.000000000005457</v>
          </cell>
          <cell r="AJ118">
            <v>0.10009268325974847</v>
          </cell>
          <cell r="AK118">
            <v>14113</v>
          </cell>
          <cell r="AL118">
            <v>2.9778502051908996E-23</v>
          </cell>
          <cell r="AM118">
            <v>1078</v>
          </cell>
          <cell r="AN118">
            <v>0</v>
          </cell>
          <cell r="AO118">
            <v>21</v>
          </cell>
          <cell r="AP118">
            <v>0</v>
          </cell>
          <cell r="AQ118">
            <v>13</v>
          </cell>
          <cell r="AR118">
            <v>0</v>
          </cell>
          <cell r="AS118">
            <v>9</v>
          </cell>
          <cell r="AT118">
            <v>0</v>
          </cell>
          <cell r="AU118">
            <v>0</v>
          </cell>
          <cell r="AW118">
            <v>-1.3069415712191771E-4</v>
          </cell>
          <cell r="AX118">
            <v>4.0394376197689103E-5</v>
          </cell>
          <cell r="AY118">
            <v>-1.3263397389988869E-4</v>
          </cell>
          <cell r="AZ118">
            <v>4.0987713769070445E-5</v>
          </cell>
          <cell r="BA118">
            <v>-1.3266246377591082E-4</v>
          </cell>
          <cell r="BB118">
            <v>4.099642572604653E-5</v>
          </cell>
          <cell r="BC118">
            <v>-1.346313348735336E-4</v>
          </cell>
        </row>
        <row r="119">
          <cell r="A119">
            <v>44022</v>
          </cell>
          <cell r="B119">
            <v>115</v>
          </cell>
          <cell r="C119">
            <v>5.5369473626062968E-2</v>
          </cell>
          <cell r="D119">
            <v>5.5369473626062968E-2</v>
          </cell>
          <cell r="E119">
            <v>5.5369473626062968E-2</v>
          </cell>
          <cell r="F119">
            <v>5.5369473626062968E-2</v>
          </cell>
          <cell r="G119">
            <v>0.83054210439094456</v>
          </cell>
          <cell r="H119">
            <v>0.96386479591836727</v>
          </cell>
          <cell r="I119">
            <v>0</v>
          </cell>
          <cell r="J119">
            <v>14165.000000000031</v>
          </cell>
          <cell r="K119">
            <v>1.3954902328782335E-3</v>
          </cell>
          <cell r="L119">
            <v>547.03217128826748</v>
          </cell>
          <cell r="M119">
            <v>14165.000000000024</v>
          </cell>
          <cell r="N119">
            <v>5.8275058275058272E-2</v>
          </cell>
          <cell r="O119">
            <v>1081</v>
          </cell>
          <cell r="P119">
            <v>3</v>
          </cell>
          <cell r="Q119">
            <v>9.5238095238095233E-2</v>
          </cell>
          <cell r="R119">
            <v>22</v>
          </cell>
          <cell r="S119">
            <v>0.28000000000000003</v>
          </cell>
          <cell r="T119">
            <v>246</v>
          </cell>
          <cell r="U119">
            <v>0</v>
          </cell>
          <cell r="V119">
            <v>0.30769230769230771</v>
          </cell>
          <cell r="W119">
            <v>9</v>
          </cell>
          <cell r="X119">
            <v>0.14285714285714285</v>
          </cell>
          <cell r="Y119">
            <v>138</v>
          </cell>
          <cell r="Z119">
            <v>0</v>
          </cell>
          <cell r="AA119">
            <v>0.1111111111111111</v>
          </cell>
          <cell r="AB119">
            <v>8</v>
          </cell>
          <cell r="AC119">
            <v>0.98373983739837401</v>
          </cell>
          <cell r="AD119">
            <v>242</v>
          </cell>
          <cell r="AE119">
            <v>52.000000000029104</v>
          </cell>
          <cell r="AJ119">
            <v>5.5369473626062968E-2</v>
          </cell>
          <cell r="AK119">
            <v>14165</v>
          </cell>
          <cell r="AL119">
            <v>5.5917409408584671E-22</v>
          </cell>
          <cell r="AM119">
            <v>1081</v>
          </cell>
          <cell r="AN119">
            <v>0</v>
          </cell>
          <cell r="AO119">
            <v>22</v>
          </cell>
          <cell r="AP119">
            <v>0</v>
          </cell>
          <cell r="AQ119">
            <v>9</v>
          </cell>
          <cell r="AR119">
            <v>0</v>
          </cell>
          <cell r="AS119">
            <v>8</v>
          </cell>
          <cell r="AT119">
            <v>0</v>
          </cell>
          <cell r="AU119">
            <v>0</v>
          </cell>
          <cell r="AW119">
            <v>-7.4475480608125963E-5</v>
          </cell>
          <cell r="AX119">
            <v>-1.8557201583756261E-5</v>
          </cell>
          <cell r="AY119">
            <v>-7.3977435733879466E-5</v>
          </cell>
          <cell r="AZ119">
            <v>-1.8436673071877554E-5</v>
          </cell>
          <cell r="BA119">
            <v>-7.3980670948052102E-5</v>
          </cell>
          <cell r="BB119">
            <v>-1.8437455474767552E-5</v>
          </cell>
          <cell r="BC119">
            <v>-7.348585704784573E-5</v>
          </cell>
        </row>
        <row r="120">
          <cell r="A120">
            <v>44023</v>
          </cell>
          <cell r="B120">
            <v>116</v>
          </cell>
          <cell r="C120">
            <v>6.919877130809314E-2</v>
          </cell>
          <cell r="D120">
            <v>6.919877130809314E-2</v>
          </cell>
          <cell r="E120">
            <v>6.919877130809314E-2</v>
          </cell>
          <cell r="F120">
            <v>6.919877130809314E-2</v>
          </cell>
          <cell r="G120">
            <v>1.0379815696213972</v>
          </cell>
          <cell r="H120">
            <v>0.96379081632653063</v>
          </cell>
          <cell r="I120">
            <v>0</v>
          </cell>
          <cell r="J120">
            <v>14193.999999999993</v>
          </cell>
          <cell r="K120">
            <v>1.3770530461911059E-3</v>
          </cell>
          <cell r="L120">
            <v>539.8047941069135</v>
          </cell>
          <cell r="M120">
            <v>14193.999999999985</v>
          </cell>
          <cell r="N120">
            <v>5.9907834101382486E-2</v>
          </cell>
          <cell r="O120">
            <v>1083</v>
          </cell>
          <cell r="P120">
            <v>2</v>
          </cell>
          <cell r="Q120">
            <v>0.13636363636363635</v>
          </cell>
          <cell r="R120">
            <v>21</v>
          </cell>
          <cell r="S120">
            <v>0.26923076923076922</v>
          </cell>
          <cell r="T120">
            <v>246</v>
          </cell>
          <cell r="U120">
            <v>0</v>
          </cell>
          <cell r="V120">
            <v>0</v>
          </cell>
          <cell r="W120">
            <v>9</v>
          </cell>
          <cell r="X120">
            <v>0.14285714285714285</v>
          </cell>
          <cell r="Y120">
            <v>138</v>
          </cell>
          <cell r="Z120">
            <v>0</v>
          </cell>
          <cell r="AA120">
            <v>0</v>
          </cell>
          <cell r="AB120">
            <v>8</v>
          </cell>
          <cell r="AC120">
            <v>0.98373983739837401</v>
          </cell>
          <cell r="AD120">
            <v>242</v>
          </cell>
          <cell r="AE120">
            <v>28.999999999961801</v>
          </cell>
          <cell r="AJ120">
            <v>6.919877130809314E-2</v>
          </cell>
          <cell r="AK120">
            <v>14194</v>
          </cell>
          <cell r="AL120">
            <v>2.1175823681357508E-22</v>
          </cell>
          <cell r="AM120">
            <v>1083</v>
          </cell>
          <cell r="AN120">
            <v>0</v>
          </cell>
          <cell r="AO120">
            <v>21</v>
          </cell>
          <cell r="AP120">
            <v>0</v>
          </cell>
          <cell r="AQ120">
            <v>9</v>
          </cell>
          <cell r="AR120">
            <v>0</v>
          </cell>
          <cell r="AS120">
            <v>8</v>
          </cell>
          <cell r="AT120">
            <v>0</v>
          </cell>
          <cell r="AU120">
            <v>0</v>
          </cell>
          <cell r="AW120">
            <v>-9.1839991993393285E-5</v>
          </cell>
          <cell r="AX120">
            <v>3.6455580652891776E-8</v>
          </cell>
          <cell r="AY120">
            <v>-9.1836831870235856E-5</v>
          </cell>
          <cell r="AZ120">
            <v>3.2080271473702935E-8</v>
          </cell>
          <cell r="BA120">
            <v>-9.1836686126199333E-5</v>
          </cell>
          <cell r="BB120">
            <v>3.2080371076486469E-8</v>
          </cell>
          <cell r="BC120">
            <v>-9.1833380177600894E-5</v>
          </cell>
        </row>
        <row r="121">
          <cell r="A121">
            <v>44024</v>
          </cell>
          <cell r="B121">
            <v>117</v>
          </cell>
          <cell r="C121">
            <v>7.2918007043152017E-2</v>
          </cell>
          <cell r="D121">
            <v>7.2918007043152017E-2</v>
          </cell>
          <cell r="E121">
            <v>7.2918007043152017E-2</v>
          </cell>
          <cell r="F121">
            <v>7.2918007043152017E-2</v>
          </cell>
          <cell r="G121">
            <v>1.0937701056472802</v>
          </cell>
          <cell r="H121">
            <v>0.9636989795918367</v>
          </cell>
          <cell r="I121">
            <v>0</v>
          </cell>
          <cell r="J121">
            <v>14230.000000000013</v>
          </cell>
          <cell r="K121">
            <v>1.3770851265143074E-3</v>
          </cell>
          <cell r="L121">
            <v>539.81736959360853</v>
          </cell>
          <cell r="M121">
            <v>14230.000000000005</v>
          </cell>
          <cell r="N121">
            <v>5.7649667405764965E-2</v>
          </cell>
          <cell r="O121">
            <v>1084</v>
          </cell>
          <cell r="P121">
            <v>1</v>
          </cell>
          <cell r="Q121">
            <v>0.14285714285714285</v>
          </cell>
          <cell r="R121">
            <v>19</v>
          </cell>
          <cell r="S121">
            <v>0.30769230769230771</v>
          </cell>
          <cell r="T121">
            <v>247</v>
          </cell>
          <cell r="U121">
            <v>1</v>
          </cell>
          <cell r="V121">
            <v>0.1111111111111111</v>
          </cell>
          <cell r="W121">
            <v>9</v>
          </cell>
          <cell r="X121">
            <v>0.125</v>
          </cell>
          <cell r="Y121">
            <v>138</v>
          </cell>
          <cell r="Z121">
            <v>0</v>
          </cell>
          <cell r="AA121">
            <v>0</v>
          </cell>
          <cell r="AB121">
            <v>8</v>
          </cell>
          <cell r="AC121">
            <v>0.97975708502024295</v>
          </cell>
          <cell r="AD121">
            <v>242</v>
          </cell>
          <cell r="AE121">
            <v>36.000000000020009</v>
          </cell>
          <cell r="AJ121">
            <v>7.2918007043152017E-2</v>
          </cell>
          <cell r="AK121">
            <v>14230</v>
          </cell>
          <cell r="AL121">
            <v>2.9778502051908996E-23</v>
          </cell>
          <cell r="AM121">
            <v>1084</v>
          </cell>
          <cell r="AN121">
            <v>0</v>
          </cell>
          <cell r="AO121">
            <v>19</v>
          </cell>
          <cell r="AP121">
            <v>0</v>
          </cell>
          <cell r="AQ121">
            <v>9</v>
          </cell>
          <cell r="AR121">
            <v>0</v>
          </cell>
          <cell r="AS121">
            <v>8</v>
          </cell>
          <cell r="AT121">
            <v>0</v>
          </cell>
          <cell r="AU121">
            <v>0</v>
          </cell>
          <cell r="AW121">
            <v>-9.6769161293378604E-5</v>
          </cell>
          <cell r="AX121">
            <v>4.9634861924247844E-6</v>
          </cell>
          <cell r="AY121">
            <v>-9.6938688624986921E-5</v>
          </cell>
          <cell r="AZ121">
            <v>4.9675639842856054E-6</v>
          </cell>
          <cell r="BA121">
            <v>-9.6938823366231572E-5</v>
          </cell>
          <cell r="BB121">
            <v>4.9675627991348848E-6</v>
          </cell>
          <cell r="BC121">
            <v>-9.7108467785430637E-5</v>
          </cell>
        </row>
        <row r="122">
          <cell r="A122">
            <v>44025</v>
          </cell>
          <cell r="B122">
            <v>118</v>
          </cell>
          <cell r="C122">
            <v>8.3700755066980742E-2</v>
          </cell>
          <cell r="D122">
            <v>8.3700755066980742E-2</v>
          </cell>
          <cell r="E122">
            <v>8.3700755066980742E-2</v>
          </cell>
          <cell r="F122">
            <v>8.3700755066980742E-2</v>
          </cell>
          <cell r="G122">
            <v>1.255511326004711</v>
          </cell>
          <cell r="H122">
            <v>0.9636020408163265</v>
          </cell>
          <cell r="I122">
            <v>0</v>
          </cell>
          <cell r="J122">
            <v>14268.000000000013</v>
          </cell>
          <cell r="K122">
            <v>1.3820526867793852E-3</v>
          </cell>
          <cell r="L122">
            <v>541.76465321751903</v>
          </cell>
          <cell r="M122">
            <v>14268.000000000005</v>
          </cell>
          <cell r="N122">
            <v>5.6521739130434782E-2</v>
          </cell>
          <cell r="O122">
            <v>1084</v>
          </cell>
          <cell r="P122">
            <v>0</v>
          </cell>
          <cell r="Q122">
            <v>0.10526315789473684</v>
          </cell>
          <cell r="R122">
            <v>17</v>
          </cell>
          <cell r="S122">
            <v>0.34615384615384615</v>
          </cell>
          <cell r="T122">
            <v>248</v>
          </cell>
          <cell r="U122">
            <v>1</v>
          </cell>
          <cell r="V122">
            <v>0</v>
          </cell>
          <cell r="W122">
            <v>10</v>
          </cell>
          <cell r="X122">
            <v>0.1111111111111111</v>
          </cell>
          <cell r="Y122">
            <v>138</v>
          </cell>
          <cell r="Z122">
            <v>0</v>
          </cell>
          <cell r="AA122">
            <v>0</v>
          </cell>
          <cell r="AB122">
            <v>8</v>
          </cell>
          <cell r="AC122">
            <v>0.97580645161290325</v>
          </cell>
          <cell r="AD122">
            <v>242</v>
          </cell>
          <cell r="AE122">
            <v>38</v>
          </cell>
          <cell r="AJ122">
            <v>8.3700755066980742E-2</v>
          </cell>
          <cell r="AK122">
            <v>14268</v>
          </cell>
          <cell r="AL122">
            <v>2.9778502051908996E-23</v>
          </cell>
          <cell r="AM122">
            <v>1084</v>
          </cell>
          <cell r="AN122">
            <v>0</v>
          </cell>
          <cell r="AO122">
            <v>17</v>
          </cell>
          <cell r="AP122">
            <v>0</v>
          </cell>
          <cell r="AQ122">
            <v>10</v>
          </cell>
          <cell r="AR122">
            <v>0</v>
          </cell>
          <cell r="AS122">
            <v>8</v>
          </cell>
          <cell r="AT122">
            <v>0</v>
          </cell>
          <cell r="AU122">
            <v>0</v>
          </cell>
          <cell r="AW122">
            <v>-1.1146837924037814E-4</v>
          </cell>
          <cell r="AX122">
            <v>1.9331533455085791E-5</v>
          </cell>
          <cell r="AY122">
            <v>-1.1224147174313549E-4</v>
          </cell>
          <cell r="AZ122">
            <v>1.9460241509340294E-5</v>
          </cell>
          <cell r="BA122">
            <v>-1.1224661683664568E-4</v>
          </cell>
          <cell r="BB122">
            <v>1.9461096334375331E-5</v>
          </cell>
          <cell r="BC122">
            <v>-1.1302483135504219E-4</v>
          </cell>
        </row>
        <row r="123">
          <cell r="A123">
            <v>44026</v>
          </cell>
          <cell r="B123">
            <v>119</v>
          </cell>
          <cell r="C123">
            <v>9.3368696106763877E-2</v>
          </cell>
          <cell r="D123">
            <v>9.3368696106763877E-2</v>
          </cell>
          <cell r="E123">
            <v>9.3368696106763877E-2</v>
          </cell>
          <cell r="F123">
            <v>9.3368696106763877E-2</v>
          </cell>
          <cell r="G123">
            <v>1.4005304416014581</v>
          </cell>
          <cell r="H123">
            <v>0.96348979591836736</v>
          </cell>
          <cell r="I123">
            <v>0</v>
          </cell>
          <cell r="J123">
            <v>14311.999999999993</v>
          </cell>
          <cell r="K123">
            <v>1.4015134848277145E-3</v>
          </cell>
          <cell r="L123">
            <v>549.39328605246408</v>
          </cell>
          <cell r="M123">
            <v>14311.999999999987</v>
          </cell>
          <cell r="N123">
            <v>5.9071729957805907E-2</v>
          </cell>
          <cell r="O123">
            <v>1089</v>
          </cell>
          <cell r="P123">
            <v>5</v>
          </cell>
          <cell r="Q123">
            <v>0.11764705882352941</v>
          </cell>
          <cell r="R123">
            <v>20</v>
          </cell>
          <cell r="S123">
            <v>0.32142857142857145</v>
          </cell>
          <cell r="T123">
            <v>248</v>
          </cell>
          <cell r="U123">
            <v>0</v>
          </cell>
          <cell r="V123">
            <v>0.2</v>
          </cell>
          <cell r="W123">
            <v>8</v>
          </cell>
          <cell r="X123">
            <v>0.1111111111111111</v>
          </cell>
          <cell r="Y123">
            <v>138</v>
          </cell>
          <cell r="Z123">
            <v>0</v>
          </cell>
          <cell r="AA123">
            <v>0</v>
          </cell>
          <cell r="AB123">
            <v>8</v>
          </cell>
          <cell r="AC123">
            <v>0.97580645161290325</v>
          </cell>
          <cell r="AD123">
            <v>242</v>
          </cell>
          <cell r="AE123">
            <v>43.99999999998181</v>
          </cell>
          <cell r="AJ123">
            <v>9.3368696106763877E-2</v>
          </cell>
          <cell r="AK123">
            <v>14312</v>
          </cell>
          <cell r="AL123">
            <v>1.6212740006039342E-22</v>
          </cell>
          <cell r="AM123">
            <v>1089</v>
          </cell>
          <cell r="AN123">
            <v>0</v>
          </cell>
          <cell r="AO123">
            <v>20</v>
          </cell>
          <cell r="AP123">
            <v>0</v>
          </cell>
          <cell r="AQ123">
            <v>8</v>
          </cell>
          <cell r="AR123">
            <v>0</v>
          </cell>
          <cell r="AS123">
            <v>8</v>
          </cell>
          <cell r="AT123">
            <v>0</v>
          </cell>
          <cell r="AU123">
            <v>0</v>
          </cell>
          <cell r="AW123">
            <v>-1.2607985311104846E-4</v>
          </cell>
          <cell r="AX123">
            <v>3.264562078920083E-5</v>
          </cell>
          <cell r="AY123">
            <v>-1.2753990431867699E-4</v>
          </cell>
          <cell r="AZ123">
            <v>3.3017484637189327E-5</v>
          </cell>
          <cell r="BA123">
            <v>-1.2755653296579806E-4</v>
          </cell>
          <cell r="BB123">
            <v>3.3021717822710771E-5</v>
          </cell>
          <cell r="BC123">
            <v>-1.29033394769373E-4</v>
          </cell>
        </row>
        <row r="124">
          <cell r="A124">
            <v>44027</v>
          </cell>
          <cell r="B124">
            <v>120</v>
          </cell>
          <cell r="C124">
            <v>7.7233614781283433E-2</v>
          </cell>
          <cell r="D124">
            <v>7.7233614781283433E-2</v>
          </cell>
          <cell r="E124">
            <v>7.7233614781283433E-2</v>
          </cell>
          <cell r="F124">
            <v>7.7233614781283433E-2</v>
          </cell>
          <cell r="G124">
            <v>1.1585042217192516</v>
          </cell>
          <cell r="H124">
            <v>0.96336224489795919</v>
          </cell>
          <cell r="I124">
            <v>0</v>
          </cell>
          <cell r="J124">
            <v>14362</v>
          </cell>
          <cell r="K124">
            <v>1.4345337748779942E-3</v>
          </cell>
          <cell r="L124">
            <v>562.33723975217379</v>
          </cell>
          <cell r="M124">
            <v>14361.999999999993</v>
          </cell>
          <cell r="N124">
            <v>5.3999999999999999E-2</v>
          </cell>
          <cell r="O124">
            <v>1089</v>
          </cell>
          <cell r="P124">
            <v>0</v>
          </cell>
          <cell r="Q124">
            <v>0.1</v>
          </cell>
          <cell r="R124">
            <v>18</v>
          </cell>
          <cell r="S124">
            <v>0.29629629629629628</v>
          </cell>
          <cell r="T124">
            <v>249</v>
          </cell>
          <cell r="U124">
            <v>1</v>
          </cell>
          <cell r="V124">
            <v>0</v>
          </cell>
          <cell r="W124">
            <v>9</v>
          </cell>
          <cell r="X124">
            <v>0.125</v>
          </cell>
          <cell r="Y124">
            <v>138</v>
          </cell>
          <cell r="Z124">
            <v>0</v>
          </cell>
          <cell r="AA124">
            <v>0.125</v>
          </cell>
          <cell r="AB124">
            <v>7</v>
          </cell>
          <cell r="AC124">
            <v>0.97590361445783136</v>
          </cell>
          <cell r="AD124">
            <v>243</v>
          </cell>
          <cell r="AE124">
            <v>50.000000000005457</v>
          </cell>
          <cell r="AJ124">
            <v>7.7233614781283433E-2</v>
          </cell>
          <cell r="AK124">
            <v>14362</v>
          </cell>
          <cell r="AL124">
            <v>5.2939559203393771E-23</v>
          </cell>
          <cell r="AM124">
            <v>1089</v>
          </cell>
          <cell r="AN124">
            <v>0</v>
          </cell>
          <cell r="AO124">
            <v>18</v>
          </cell>
          <cell r="AP124">
            <v>0</v>
          </cell>
          <cell r="AQ124">
            <v>9</v>
          </cell>
          <cell r="AR124">
            <v>0</v>
          </cell>
          <cell r="AS124">
            <v>7</v>
          </cell>
          <cell r="AT124">
            <v>0</v>
          </cell>
          <cell r="AU124">
            <v>0</v>
          </cell>
          <cell r="AW124">
            <v>-1.0673497713232365E-4</v>
          </cell>
          <cell r="AX124">
            <v>1.1099392140457362E-5</v>
          </cell>
          <cell r="AY124">
            <v>-1.0714196074873453E-4</v>
          </cell>
          <cell r="AZ124">
            <v>1.1136396018853002E-5</v>
          </cell>
          <cell r="BA124">
            <v>-1.0714331465657537E-4</v>
          </cell>
          <cell r="BB124">
            <v>1.1136516464080669E-5</v>
          </cell>
          <cell r="BC124">
            <v>-1.0755161491364033E-4</v>
          </cell>
        </row>
        <row r="125">
          <cell r="A125">
            <v>44028</v>
          </cell>
          <cell r="B125">
            <v>121</v>
          </cell>
          <cell r="C125">
            <v>7.3141564125142E-2</v>
          </cell>
          <cell r="D125">
            <v>7.3141564125142E-2</v>
          </cell>
          <cell r="E125">
            <v>7.3141564125142E-2</v>
          </cell>
          <cell r="F125">
            <v>7.3141564125142E-2</v>
          </cell>
          <cell r="G125">
            <v>1.0971234618771299</v>
          </cell>
          <cell r="H125">
            <v>0.96325510204081644</v>
          </cell>
          <cell r="I125">
            <v>0</v>
          </cell>
          <cell r="J125">
            <v>14403.999999999958</v>
          </cell>
          <cell r="K125">
            <v>1.4456702436441875E-3</v>
          </cell>
          <cell r="L125">
            <v>566.70273550852153</v>
          </cell>
          <cell r="M125">
            <v>14403.999999999951</v>
          </cell>
          <cell r="N125">
            <v>5.5662188099808059E-2</v>
          </cell>
          <cell r="O125">
            <v>1092</v>
          </cell>
          <cell r="P125">
            <v>3</v>
          </cell>
          <cell r="Q125">
            <v>0.16666666666666666</v>
          </cell>
          <cell r="R125">
            <v>18</v>
          </cell>
          <cell r="S125">
            <v>0.27586206896551724</v>
          </cell>
          <cell r="T125">
            <v>250</v>
          </cell>
          <cell r="U125">
            <v>1</v>
          </cell>
          <cell r="V125">
            <v>0.1111111111111111</v>
          </cell>
          <cell r="W125">
            <v>9</v>
          </cell>
          <cell r="X125">
            <v>0.125</v>
          </cell>
          <cell r="Y125">
            <v>138</v>
          </cell>
          <cell r="Z125">
            <v>0</v>
          </cell>
          <cell r="AA125">
            <v>0</v>
          </cell>
          <cell r="AB125">
            <v>7</v>
          </cell>
          <cell r="AC125">
            <v>0.97199999999999998</v>
          </cell>
          <cell r="AD125">
            <v>243</v>
          </cell>
          <cell r="AE125">
            <v>41.999999999958163</v>
          </cell>
          <cell r="AJ125">
            <v>7.3141564125142E-2</v>
          </cell>
          <cell r="AK125">
            <v>14404</v>
          </cell>
          <cell r="AL125">
            <v>2.4120586662046287E-21</v>
          </cell>
          <cell r="AM125">
            <v>1092</v>
          </cell>
          <cell r="AN125">
            <v>0</v>
          </cell>
          <cell r="AO125">
            <v>18</v>
          </cell>
          <cell r="AP125">
            <v>0</v>
          </cell>
          <cell r="AQ125">
            <v>9</v>
          </cell>
          <cell r="AR125">
            <v>0</v>
          </cell>
          <cell r="AS125">
            <v>7</v>
          </cell>
          <cell r="AT125">
            <v>0</v>
          </cell>
          <cell r="AU125">
            <v>0</v>
          </cell>
          <cell r="AW125">
            <v>-1.0185322939289929E-4</v>
          </cell>
          <cell r="AX125">
            <v>5.4752131499534625E-6</v>
          </cell>
          <cell r="AY125">
            <v>-1.0204070957971525E-4</v>
          </cell>
          <cell r="AZ125">
            <v>5.4801862317709662E-6</v>
          </cell>
          <cell r="BA125">
            <v>-1.0204087482643714E-4</v>
          </cell>
          <cell r="BB125">
            <v>5.4801857090989472E-6</v>
          </cell>
          <cell r="BC125">
            <v>-1.0222849975515756E-4</v>
          </cell>
        </row>
        <row r="126">
          <cell r="A126">
            <v>44029</v>
          </cell>
          <cell r="B126">
            <v>122</v>
          </cell>
          <cell r="C126">
            <v>4.9730408652196155E-2</v>
          </cell>
          <cell r="D126">
            <v>4.9730408652196155E-2</v>
          </cell>
          <cell r="E126">
            <v>4.9730408652196155E-2</v>
          </cell>
          <cell r="F126">
            <v>4.9730408652196155E-2</v>
          </cell>
          <cell r="G126">
            <v>0.74595612978294235</v>
          </cell>
          <cell r="H126">
            <v>0.96315306122448974</v>
          </cell>
          <cell r="I126">
            <v>0</v>
          </cell>
          <cell r="J126">
            <v>14444.000000000024</v>
          </cell>
          <cell r="K126">
            <v>1.4511504261158483E-3</v>
          </cell>
          <cell r="L126">
            <v>568.8509670374126</v>
          </cell>
          <cell r="M126">
            <v>14444.000000000016</v>
          </cell>
          <cell r="N126">
            <v>5.4409005628517824E-2</v>
          </cell>
          <cell r="O126">
            <v>1095</v>
          </cell>
          <cell r="P126">
            <v>3</v>
          </cell>
          <cell r="Q126">
            <v>0</v>
          </cell>
          <cell r="R126">
            <v>21</v>
          </cell>
          <cell r="S126">
            <v>0.27586206896551724</v>
          </cell>
          <cell r="T126">
            <v>250</v>
          </cell>
          <cell r="U126">
            <v>0</v>
          </cell>
          <cell r="V126">
            <v>0.1111111111111111</v>
          </cell>
          <cell r="W126">
            <v>8</v>
          </cell>
          <cell r="X126">
            <v>0</v>
          </cell>
          <cell r="Y126">
            <v>138</v>
          </cell>
          <cell r="Z126">
            <v>0</v>
          </cell>
          <cell r="AA126">
            <v>0</v>
          </cell>
          <cell r="AB126">
            <v>7</v>
          </cell>
          <cell r="AC126">
            <v>0.97199999999999998</v>
          </cell>
          <cell r="AD126">
            <v>243</v>
          </cell>
          <cell r="AE126">
            <v>40.000000000065484</v>
          </cell>
          <cell r="AJ126">
            <v>4.9730408652196155E-2</v>
          </cell>
          <cell r="AK126">
            <v>14444</v>
          </cell>
          <cell r="AL126">
            <v>2.6800651846718097E-22</v>
          </cell>
          <cell r="AM126">
            <v>1095</v>
          </cell>
          <cell r="AN126">
            <v>0</v>
          </cell>
          <cell r="AO126">
            <v>21</v>
          </cell>
          <cell r="AP126">
            <v>0</v>
          </cell>
          <cell r="AQ126">
            <v>8</v>
          </cell>
          <cell r="AR126">
            <v>0</v>
          </cell>
          <cell r="AS126">
            <v>7</v>
          </cell>
          <cell r="AT126">
            <v>0</v>
          </cell>
          <cell r="AU126">
            <v>0</v>
          </cell>
          <cell r="AW126">
            <v>-6.9507196332219603E-5</v>
          </cell>
          <cell r="AX126">
            <v>-2.7236165408836945E-5</v>
          </cell>
          <cell r="AY126">
            <v>-6.8852432968006321E-5</v>
          </cell>
          <cell r="AZ126">
            <v>-2.6983056592755678E-5</v>
          </cell>
          <cell r="BA126">
            <v>-6.8858517857998912E-5</v>
          </cell>
          <cell r="BB126">
            <v>-2.698540866329912E-5</v>
          </cell>
          <cell r="BC126">
            <v>-6.8209772497207163E-5</v>
          </cell>
        </row>
        <row r="127">
          <cell r="A127">
            <v>44030</v>
          </cell>
          <cell r="B127">
            <v>123</v>
          </cell>
          <cell r="C127">
            <v>4.8850495880596104E-2</v>
          </cell>
          <cell r="D127">
            <v>4.8850495880596104E-2</v>
          </cell>
          <cell r="E127">
            <v>4.8850495880596104E-2</v>
          </cell>
          <cell r="F127">
            <v>4.8850495880596104E-2</v>
          </cell>
          <cell r="G127">
            <v>0.73275743820894157</v>
          </cell>
          <cell r="H127">
            <v>0.96308420474607614</v>
          </cell>
          <cell r="I127">
            <v>0</v>
          </cell>
          <cell r="J127">
            <v>14470.991739538151</v>
          </cell>
          <cell r="K127">
            <v>1.424165816462419E-3</v>
          </cell>
          <cell r="L127">
            <v>558.27300005326822</v>
          </cell>
          <cell r="M127">
            <v>14470.991739538145</v>
          </cell>
          <cell r="N127">
            <v>5.4446460980036297E-2</v>
          </cell>
          <cell r="O127">
            <v>1097</v>
          </cell>
          <cell r="P127">
            <v>2</v>
          </cell>
          <cell r="Q127">
            <v>0.14285714285714285</v>
          </cell>
          <cell r="R127">
            <v>20</v>
          </cell>
          <cell r="S127">
            <v>0.26666666666666666</v>
          </cell>
          <cell r="T127">
            <v>250</v>
          </cell>
          <cell r="U127">
            <v>0</v>
          </cell>
          <cell r="V127">
            <v>0</v>
          </cell>
          <cell r="W127">
            <v>8</v>
          </cell>
          <cell r="X127">
            <v>0</v>
          </cell>
          <cell r="Y127">
            <v>138</v>
          </cell>
          <cell r="Z127">
            <v>0</v>
          </cell>
          <cell r="AA127">
            <v>0</v>
          </cell>
          <cell r="AB127">
            <v>7</v>
          </cell>
          <cell r="AC127">
            <v>0.97599999999999998</v>
          </cell>
          <cell r="AD127">
            <v>244</v>
          </cell>
          <cell r="AE127">
            <v>26.991739538128968</v>
          </cell>
          <cell r="AJ127">
            <v>4.8850495880596104E-2</v>
          </cell>
          <cell r="AK127">
            <v>14471</v>
          </cell>
          <cell r="AL127">
            <v>6.8235230052311375E-5</v>
          </cell>
          <cell r="AM127">
            <v>1097</v>
          </cell>
          <cell r="AN127">
            <v>0</v>
          </cell>
          <cell r="AO127">
            <v>20</v>
          </cell>
          <cell r="AP127">
            <v>0</v>
          </cell>
          <cell r="AQ127">
            <v>8</v>
          </cell>
          <cell r="AR127">
            <v>0</v>
          </cell>
          <cell r="AS127">
            <v>7</v>
          </cell>
          <cell r="AT127">
            <v>0</v>
          </cell>
          <cell r="AU127">
            <v>0</v>
          </cell>
          <cell r="AW127">
            <v>-6.7002929941183947E-5</v>
          </cell>
          <cell r="AX127">
            <v>-2.7941457822977312E-5</v>
          </cell>
          <cell r="AY127">
            <v>-6.6343339215187039E-5</v>
          </cell>
          <cell r="AZ127">
            <v>-2.7669666621541641E-5</v>
          </cell>
          <cell r="BA127">
            <v>-6.6349755213643247E-5</v>
          </cell>
          <cell r="BB127">
            <v>-2.7672310329799966E-5</v>
          </cell>
          <cell r="BC127">
            <v>-6.5696500515440565E-5</v>
          </cell>
        </row>
        <row r="128">
          <cell r="A128">
            <v>44031</v>
          </cell>
          <cell r="B128">
            <v>124</v>
          </cell>
          <cell r="C128">
            <v>0.14107991242928888</v>
          </cell>
          <cell r="D128">
            <v>0.14107991242928888</v>
          </cell>
          <cell r="E128">
            <v>0.14107991242928888</v>
          </cell>
          <cell r="F128">
            <v>0.14107991242928888</v>
          </cell>
          <cell r="G128">
            <v>2.1161986864393332</v>
          </cell>
          <cell r="H128">
            <v>0.96301785714285715</v>
          </cell>
          <cell r="I128">
            <v>0</v>
          </cell>
          <cell r="J128">
            <v>14496.999999999998</v>
          </cell>
          <cell r="K128">
            <v>1.3964944034147977E-3</v>
          </cell>
          <cell r="L128">
            <v>547.42580613860071</v>
          </cell>
          <cell r="M128">
            <v>14496.999999999993</v>
          </cell>
          <cell r="N128">
            <v>5.1785714285714289E-2</v>
          </cell>
          <cell r="O128">
            <v>1097</v>
          </cell>
          <cell r="P128">
            <v>0</v>
          </cell>
          <cell r="Q128">
            <v>0.05</v>
          </cell>
          <cell r="R128">
            <v>19</v>
          </cell>
          <cell r="S128">
            <v>0.27586206896551724</v>
          </cell>
          <cell r="T128">
            <v>251</v>
          </cell>
          <cell r="U128">
            <v>1</v>
          </cell>
          <cell r="V128">
            <v>0</v>
          </cell>
          <cell r="W128">
            <v>9</v>
          </cell>
          <cell r="X128">
            <v>0</v>
          </cell>
          <cell r="Y128">
            <v>138</v>
          </cell>
          <cell r="Z128">
            <v>0</v>
          </cell>
          <cell r="AA128">
            <v>0</v>
          </cell>
          <cell r="AB128">
            <v>7</v>
          </cell>
          <cell r="AC128">
            <v>0.97211155378486058</v>
          </cell>
          <cell r="AD128">
            <v>244</v>
          </cell>
          <cell r="AE128">
            <v>26.008260461847385</v>
          </cell>
          <cell r="AJ128">
            <v>0.14107991242928888</v>
          </cell>
          <cell r="AK128">
            <v>14497</v>
          </cell>
          <cell r="AL128">
            <v>5.2939559203393771E-23</v>
          </cell>
          <cell r="AM128">
            <v>1097</v>
          </cell>
          <cell r="AN128">
            <v>0</v>
          </cell>
          <cell r="AO128">
            <v>19</v>
          </cell>
          <cell r="AP128">
            <v>0</v>
          </cell>
          <cell r="AQ128">
            <v>9</v>
          </cell>
          <cell r="AR128">
            <v>0</v>
          </cell>
          <cell r="AS128">
            <v>7</v>
          </cell>
          <cell r="AT128">
            <v>0</v>
          </cell>
          <cell r="AU128">
            <v>0</v>
          </cell>
          <cell r="AW128">
            <v>-1.8973118590672369E-4</v>
          </cell>
          <cell r="AX128">
            <v>9.6631559012403848E-5</v>
          </cell>
          <cell r="AY128">
            <v>-1.9627615048549345E-4</v>
          </cell>
          <cell r="AZ128">
            <v>9.9955471624093485E-5</v>
          </cell>
          <cell r="BA128">
            <v>-1.9650125793001434E-4</v>
          </cell>
          <cell r="BB128">
            <v>1.0006978198155805E-4</v>
          </cell>
          <cell r="BC128">
            <v>-2.0328542583336831E-4</v>
          </cell>
        </row>
        <row r="129">
          <cell r="A129">
            <v>44032</v>
          </cell>
          <cell r="B129">
            <v>125</v>
          </cell>
          <cell r="C129">
            <v>8.774234970753475E-2</v>
          </cell>
          <cell r="D129">
            <v>8.774234970753475E-2</v>
          </cell>
          <cell r="E129">
            <v>8.774234970753475E-2</v>
          </cell>
          <cell r="F129">
            <v>8.774234970753475E-2</v>
          </cell>
          <cell r="G129">
            <v>1.3161352456130213</v>
          </cell>
          <cell r="H129">
            <v>0.96282142857142861</v>
          </cell>
          <cell r="I129">
            <v>0</v>
          </cell>
          <cell r="J129">
            <v>14573.999999999987</v>
          </cell>
          <cell r="K129">
            <v>1.4965271611421286E-3</v>
          </cell>
          <cell r="L129">
            <v>586.63864716771445</v>
          </cell>
          <cell r="M129">
            <v>14573.999999999982</v>
          </cell>
          <cell r="N129">
            <v>5.2100840336134456E-2</v>
          </cell>
          <cell r="O129">
            <v>1101</v>
          </cell>
          <cell r="P129">
            <v>4</v>
          </cell>
          <cell r="Q129">
            <v>0.26315789473684209</v>
          </cell>
          <cell r="R129">
            <v>18</v>
          </cell>
          <cell r="S129">
            <v>0.32258064516129031</v>
          </cell>
          <cell r="T129">
            <v>253</v>
          </cell>
          <cell r="U129">
            <v>2</v>
          </cell>
          <cell r="V129">
            <v>0</v>
          </cell>
          <cell r="W129">
            <v>11</v>
          </cell>
          <cell r="X129">
            <v>0</v>
          </cell>
          <cell r="Y129">
            <v>138</v>
          </cell>
          <cell r="Z129">
            <v>0</v>
          </cell>
          <cell r="AA129">
            <v>0</v>
          </cell>
          <cell r="AB129">
            <v>7</v>
          </cell>
          <cell r="AC129">
            <v>0.96442687747035571</v>
          </cell>
          <cell r="AD129">
            <v>244</v>
          </cell>
          <cell r="AE129">
            <v>76.999999999989086</v>
          </cell>
          <cell r="AJ129">
            <v>8.774234970753475E-2</v>
          </cell>
          <cell r="AK129">
            <v>14574</v>
          </cell>
          <cell r="AL129">
            <v>3.3087224502121107E-22</v>
          </cell>
          <cell r="AM129">
            <v>1101</v>
          </cell>
          <cell r="AN129">
            <v>0</v>
          </cell>
          <cell r="AO129">
            <v>18</v>
          </cell>
          <cell r="AP129">
            <v>0</v>
          </cell>
          <cell r="AQ129">
            <v>11</v>
          </cell>
          <cell r="AR129">
            <v>0</v>
          </cell>
          <cell r="AS129">
            <v>7</v>
          </cell>
          <cell r="AT129">
            <v>0</v>
          </cell>
          <cell r="AU129">
            <v>0</v>
          </cell>
          <cell r="AW129">
            <v>-1.2642693556582589E-4</v>
          </cell>
          <cell r="AX129">
            <v>2.6658458156350658E-5</v>
          </cell>
          <cell r="AY129">
            <v>-1.2754461728161289E-4</v>
          </cell>
          <cell r="AZ129">
            <v>2.6887524600259292E-5</v>
          </cell>
          <cell r="BA129">
            <v>-1.2755421839758237E-4</v>
          </cell>
          <cell r="BB129">
            <v>2.6889490168098486E-5</v>
          </cell>
          <cell r="BC129">
            <v>-1.2868151552556138E-4</v>
          </cell>
        </row>
        <row r="130">
          <cell r="A130">
            <v>44033</v>
          </cell>
          <cell r="B130">
            <v>126</v>
          </cell>
          <cell r="C130">
            <v>0.12369242649916615</v>
          </cell>
          <cell r="D130">
            <v>0.12369242649916615</v>
          </cell>
          <cell r="E130">
            <v>0.12369242649916615</v>
          </cell>
          <cell r="F130">
            <v>0.12369242649916615</v>
          </cell>
          <cell r="G130">
            <v>1.8553863974874922</v>
          </cell>
          <cell r="H130">
            <v>0.96269387755102032</v>
          </cell>
          <cell r="I130">
            <v>0</v>
          </cell>
          <cell r="J130">
            <v>14624.000000000036</v>
          </cell>
          <cell r="K130">
            <v>1.5234159766640085E-3</v>
          </cell>
          <cell r="L130">
            <v>597.17906285229139</v>
          </cell>
          <cell r="M130">
            <v>14624.000000000031</v>
          </cell>
          <cell r="N130">
            <v>5.2718286655683691E-2</v>
          </cell>
          <cell r="O130">
            <v>1103</v>
          </cell>
          <cell r="P130">
            <v>2</v>
          </cell>
          <cell r="Q130">
            <v>5.5555555555555552E-2</v>
          </cell>
          <cell r="R130">
            <v>19</v>
          </cell>
          <cell r="S130">
            <v>0.28125</v>
          </cell>
          <cell r="T130">
            <v>253</v>
          </cell>
          <cell r="U130">
            <v>0</v>
          </cell>
          <cell r="V130">
            <v>0.18181818181818182</v>
          </cell>
          <cell r="W130">
            <v>9</v>
          </cell>
          <cell r="X130">
            <v>0</v>
          </cell>
          <cell r="Y130">
            <v>138</v>
          </cell>
          <cell r="Z130">
            <v>0</v>
          </cell>
          <cell r="AA130">
            <v>0</v>
          </cell>
          <cell r="AB130">
            <v>7</v>
          </cell>
          <cell r="AC130">
            <v>0.96442687747035571</v>
          </cell>
          <cell r="AD130">
            <v>244</v>
          </cell>
          <cell r="AE130">
            <v>50.000000000049113</v>
          </cell>
          <cell r="AJ130">
            <v>0.12369242649916615</v>
          </cell>
          <cell r="AK130">
            <v>14624</v>
          </cell>
          <cell r="AL130">
            <v>9.5622078811129999E-22</v>
          </cell>
          <cell r="AM130">
            <v>1103</v>
          </cell>
          <cell r="AN130">
            <v>0</v>
          </cell>
          <cell r="AO130">
            <v>19</v>
          </cell>
          <cell r="AP130">
            <v>0</v>
          </cell>
          <cell r="AQ130">
            <v>9</v>
          </cell>
          <cell r="AR130">
            <v>0</v>
          </cell>
          <cell r="AS130">
            <v>7</v>
          </cell>
          <cell r="AT130">
            <v>0</v>
          </cell>
          <cell r="AU130">
            <v>0</v>
          </cell>
          <cell r="AW130">
            <v>-1.8140523883908061E-4</v>
          </cell>
          <cell r="AX130">
            <v>7.9844173728146713E-5</v>
          </cell>
          <cell r="AY130">
            <v>-1.8614153932608425E-4</v>
          </cell>
          <cell r="AZ130">
            <v>8.1919001757545457E-5</v>
          </cell>
          <cell r="BA130">
            <v>-1.8626460257226715E-4</v>
          </cell>
          <cell r="BB130">
            <v>8.1972904069415068E-5</v>
          </cell>
          <cell r="BC130">
            <v>-1.9112941613974295E-4</v>
          </cell>
        </row>
        <row r="131">
          <cell r="A131">
            <v>44034</v>
          </cell>
          <cell r="B131">
            <v>127</v>
          </cell>
          <cell r="C131">
            <v>8.9909830749934597E-2</v>
          </cell>
          <cell r="D131">
            <v>8.9909830749934597E-2</v>
          </cell>
          <cell r="E131">
            <v>8.9909830749934597E-2</v>
          </cell>
          <cell r="F131">
            <v>8.9909830749934597E-2</v>
          </cell>
          <cell r="G131">
            <v>1.3486474612490189</v>
          </cell>
          <cell r="H131">
            <v>0.96250765306122443</v>
          </cell>
          <cell r="I131">
            <v>0</v>
          </cell>
          <cell r="J131">
            <v>14697.000000000022</v>
          </cell>
          <cell r="K131">
            <v>1.6053712226872722E-3</v>
          </cell>
          <cell r="L131">
            <v>629.30551929341073</v>
          </cell>
          <cell r="M131">
            <v>14697.000000000016</v>
          </cell>
          <cell r="N131">
            <v>4.1009463722397478E-2</v>
          </cell>
          <cell r="O131">
            <v>1103</v>
          </cell>
          <cell r="P131">
            <v>0</v>
          </cell>
          <cell r="Q131">
            <v>0.15789473684210525</v>
          </cell>
          <cell r="R131">
            <v>16</v>
          </cell>
          <cell r="S131">
            <v>0.38461538461538464</v>
          </cell>
          <cell r="T131">
            <v>254</v>
          </cell>
          <cell r="U131">
            <v>1</v>
          </cell>
          <cell r="V131">
            <v>0</v>
          </cell>
          <cell r="W131">
            <v>10</v>
          </cell>
          <cell r="X131">
            <v>0.2</v>
          </cell>
          <cell r="Y131">
            <v>140</v>
          </cell>
          <cell r="Z131">
            <v>2</v>
          </cell>
          <cell r="AA131">
            <v>0</v>
          </cell>
          <cell r="AB131">
            <v>9</v>
          </cell>
          <cell r="AC131">
            <v>0.96850393700787396</v>
          </cell>
          <cell r="AD131">
            <v>246</v>
          </cell>
          <cell r="AE131">
            <v>72.999999999985448</v>
          </cell>
          <cell r="AJ131">
            <v>8.9909830749934597E-2</v>
          </cell>
          <cell r="AK131">
            <v>14697</v>
          </cell>
          <cell r="AL131">
            <v>2.6800651846718097E-22</v>
          </cell>
          <cell r="AM131">
            <v>1103</v>
          </cell>
          <cell r="AN131">
            <v>0</v>
          </cell>
          <cell r="AO131">
            <v>16</v>
          </cell>
          <cell r="AP131">
            <v>0</v>
          </cell>
          <cell r="AQ131">
            <v>10</v>
          </cell>
          <cell r="AR131">
            <v>0</v>
          </cell>
          <cell r="AS131">
            <v>9</v>
          </cell>
          <cell r="AT131">
            <v>0</v>
          </cell>
          <cell r="AU131">
            <v>0</v>
          </cell>
          <cell r="AW131">
            <v>-1.3892705999559281E-4</v>
          </cell>
          <cell r="AX131">
            <v>3.1902311816441341E-5</v>
          </cell>
          <cell r="AY131">
            <v>-1.4029732958982573E-4</v>
          </cell>
          <cell r="AZ131">
            <v>3.2209171016792873E-5</v>
          </cell>
          <cell r="BA131">
            <v>-1.4031050637695959E-4</v>
          </cell>
          <cell r="BB131">
            <v>3.2212119163914998E-5</v>
          </cell>
          <cell r="BC131">
            <v>-1.416940027654659E-4</v>
          </cell>
        </row>
        <row r="132">
          <cell r="A132">
            <v>44035</v>
          </cell>
          <cell r="B132">
            <v>128</v>
          </cell>
          <cell r="C132">
            <v>7.1150669828213567E-2</v>
          </cell>
          <cell r="D132">
            <v>7.1150669828213567E-2</v>
          </cell>
          <cell r="E132">
            <v>7.1150669828213567E-2</v>
          </cell>
          <cell r="F132">
            <v>7.1150669828213567E-2</v>
          </cell>
          <cell r="G132">
            <v>1.0672600474232035</v>
          </cell>
          <cell r="H132">
            <v>0.96236734693877535</v>
          </cell>
          <cell r="I132">
            <v>0</v>
          </cell>
          <cell r="J132">
            <v>14752.000000000064</v>
          </cell>
          <cell r="K132">
            <v>1.6375823347128129E-3</v>
          </cell>
          <cell r="L132">
            <v>641.93227520742266</v>
          </cell>
          <cell r="M132">
            <v>14752.000000000058</v>
          </cell>
          <cell r="N132">
            <v>4.0688575899843503E-2</v>
          </cell>
          <cell r="O132">
            <v>1104</v>
          </cell>
          <cell r="P132">
            <v>1</v>
          </cell>
          <cell r="Q132">
            <v>6.25E-2</v>
          </cell>
          <cell r="R132">
            <v>16</v>
          </cell>
          <cell r="S132">
            <v>0.30769230769230771</v>
          </cell>
          <cell r="T132">
            <v>254</v>
          </cell>
          <cell r="U132">
            <v>0</v>
          </cell>
          <cell r="V132">
            <v>0.5</v>
          </cell>
          <cell r="W132">
            <v>5</v>
          </cell>
          <cell r="X132">
            <v>0.25</v>
          </cell>
          <cell r="Y132">
            <v>140</v>
          </cell>
          <cell r="Z132">
            <v>0</v>
          </cell>
          <cell r="AA132">
            <v>0.66666666666666663</v>
          </cell>
          <cell r="AB132">
            <v>3.0000000000000004</v>
          </cell>
          <cell r="AC132">
            <v>0.96850393700787396</v>
          </cell>
          <cell r="AD132">
            <v>246</v>
          </cell>
          <cell r="AE132">
            <v>55.000000000041837</v>
          </cell>
          <cell r="AJ132">
            <v>7.1150669828213567E-2</v>
          </cell>
          <cell r="AK132">
            <v>14752</v>
          </cell>
          <cell r="AL132">
            <v>3.3881317890172014E-21</v>
          </cell>
          <cell r="AM132">
            <v>1104</v>
          </cell>
          <cell r="AN132">
            <v>0</v>
          </cell>
          <cell r="AO132">
            <v>16</v>
          </cell>
          <cell r="AP132">
            <v>0</v>
          </cell>
          <cell r="AQ132">
            <v>5</v>
          </cell>
          <cell r="AR132">
            <v>0</v>
          </cell>
          <cell r="AS132">
            <v>3</v>
          </cell>
          <cell r="AT132">
            <v>1.9721522630525295E-31</v>
          </cell>
          <cell r="AU132">
            <v>0</v>
          </cell>
          <cell r="AW132">
            <v>-1.1213030843111134E-4</v>
          </cell>
          <cell r="AX132">
            <v>2.9581527835904771E-6</v>
          </cell>
          <cell r="AY132">
            <v>-1.122250470131442E-4</v>
          </cell>
          <cell r="AZ132">
            <v>2.9542862728369935E-6</v>
          </cell>
          <cell r="BA132">
            <v>-1.1222490912068817E-4</v>
          </cell>
          <cell r="BB132">
            <v>2.9542772640727482E-6</v>
          </cell>
          <cell r="BC132">
            <v>-1.1231949741475322E-4</v>
          </cell>
        </row>
        <row r="133">
          <cell r="A133">
            <v>44036</v>
          </cell>
          <cell r="B133">
            <v>129</v>
          </cell>
          <cell r="C133">
            <v>6.4795263934017508E-2</v>
          </cell>
          <cell r="D133">
            <v>6.4795263934017508E-2</v>
          </cell>
          <cell r="E133">
            <v>6.4795263934017508E-2</v>
          </cell>
          <cell r="F133">
            <v>6.4795263934017508E-2</v>
          </cell>
          <cell r="G133">
            <v>0.97192895901026266</v>
          </cell>
          <cell r="H133">
            <v>0.96225512198575647</v>
          </cell>
          <cell r="I133">
            <v>0</v>
          </cell>
          <cell r="J133">
            <v>14795.992181583464</v>
          </cell>
          <cell r="K133">
            <v>1.6405366130139859E-3</v>
          </cell>
          <cell r="L133">
            <v>643.09035230148243</v>
          </cell>
          <cell r="M133">
            <v>14795.992181583459</v>
          </cell>
          <cell r="N133">
            <v>4.1204437400950873E-2</v>
          </cell>
          <cell r="O133">
            <v>1107</v>
          </cell>
          <cell r="P133">
            <v>3</v>
          </cell>
          <cell r="Q133">
            <v>0.125</v>
          </cell>
          <cell r="R133">
            <v>17</v>
          </cell>
          <cell r="S133">
            <v>0.30769230769230771</v>
          </cell>
          <cell r="T133">
            <v>254</v>
          </cell>
          <cell r="U133">
            <v>0</v>
          </cell>
          <cell r="V133">
            <v>0.2</v>
          </cell>
          <cell r="W133">
            <v>4</v>
          </cell>
          <cell r="X133">
            <v>0.25</v>
          </cell>
          <cell r="Y133">
            <v>140</v>
          </cell>
          <cell r="Z133">
            <v>0</v>
          </cell>
          <cell r="AA133">
            <v>0</v>
          </cell>
          <cell r="AB133">
            <v>3.0000000000000004</v>
          </cell>
          <cell r="AC133">
            <v>0.96850393700787396</v>
          </cell>
          <cell r="AD133">
            <v>246</v>
          </cell>
          <cell r="AE133">
            <v>43.992181583400452</v>
          </cell>
          <cell r="AJ133">
            <v>6.4795263934017508E-2</v>
          </cell>
          <cell r="AK133">
            <v>14796</v>
          </cell>
          <cell r="AL133">
            <v>6.1127637213905366E-5</v>
          </cell>
          <cell r="AM133">
            <v>1107</v>
          </cell>
          <cell r="AN133">
            <v>0</v>
          </cell>
          <cell r="AO133">
            <v>17</v>
          </cell>
          <cell r="AP133">
            <v>0</v>
          </cell>
          <cell r="AQ133">
            <v>4</v>
          </cell>
          <cell r="AR133">
            <v>0</v>
          </cell>
          <cell r="AS133">
            <v>3</v>
          </cell>
          <cell r="AT133">
            <v>1.9721522630525295E-31</v>
          </cell>
          <cell r="AU133">
            <v>0</v>
          </cell>
          <cell r="AW133">
            <v>-1.0228675993866812E-4</v>
          </cell>
          <cell r="AX133">
            <v>-7.0823475955976011E-6</v>
          </cell>
          <cell r="AY133">
            <v>-1.0206054450340968E-4</v>
          </cell>
          <cell r="AZ133">
            <v>-7.0724847776694565E-6</v>
          </cell>
          <cell r="BA133">
            <v>-1.0206086395563987E-4</v>
          </cell>
          <cell r="BB133">
            <v>-7.0724940860368802E-6</v>
          </cell>
          <cell r="BC133">
            <v>-1.0183499074380143E-4</v>
          </cell>
        </row>
        <row r="134">
          <cell r="A134">
            <v>44037</v>
          </cell>
          <cell r="B134">
            <v>130</v>
          </cell>
          <cell r="C134">
            <v>7.1341608997475867E-2</v>
          </cell>
          <cell r="D134">
            <v>7.1341608997475867E-2</v>
          </cell>
          <cell r="E134">
            <v>7.1341608997475867E-2</v>
          </cell>
          <cell r="F134">
            <v>7.1341608997475867E-2</v>
          </cell>
          <cell r="G134">
            <v>1.070124134962138</v>
          </cell>
          <cell r="H134">
            <v>0.96215306122448974</v>
          </cell>
          <cell r="I134">
            <v>0</v>
          </cell>
          <cell r="J134">
            <v>14836.000000000024</v>
          </cell>
          <cell r="K134">
            <v>1.6334641259293627E-3</v>
          </cell>
          <cell r="L134">
            <v>640.31793736431018</v>
          </cell>
          <cell r="M134">
            <v>14836.000000000018</v>
          </cell>
          <cell r="N134">
            <v>4.2056074766355138E-2</v>
          </cell>
          <cell r="O134">
            <v>1110</v>
          </cell>
          <cell r="P134">
            <v>3</v>
          </cell>
          <cell r="Q134">
            <v>0.23529411764705882</v>
          </cell>
          <cell r="R134">
            <v>16</v>
          </cell>
          <cell r="S134">
            <v>0.29629629629629628</v>
          </cell>
          <cell r="T134">
            <v>254</v>
          </cell>
          <cell r="U134">
            <v>0</v>
          </cell>
          <cell r="V134">
            <v>0</v>
          </cell>
          <cell r="W134">
            <v>4</v>
          </cell>
          <cell r="X134">
            <v>0.25</v>
          </cell>
          <cell r="Y134">
            <v>140</v>
          </cell>
          <cell r="Z134">
            <v>0</v>
          </cell>
          <cell r="AA134">
            <v>0</v>
          </cell>
          <cell r="AB134">
            <v>3.0000000000000004</v>
          </cell>
          <cell r="AC134">
            <v>0.97244094488188981</v>
          </cell>
          <cell r="AD134">
            <v>247</v>
          </cell>
          <cell r="AE134">
            <v>40.00781841655953</v>
          </cell>
          <cell r="AJ134">
            <v>7.1341608997475867E-2</v>
          </cell>
          <cell r="AK134">
            <v>14836</v>
          </cell>
          <cell r="AL134">
            <v>3.3087224502121107E-22</v>
          </cell>
          <cell r="AM134">
            <v>1110</v>
          </cell>
          <cell r="AN134">
            <v>0</v>
          </cell>
          <cell r="AO134">
            <v>16</v>
          </cell>
          <cell r="AP134">
            <v>0</v>
          </cell>
          <cell r="AQ134">
            <v>4</v>
          </cell>
          <cell r="AR134">
            <v>0</v>
          </cell>
          <cell r="AS134">
            <v>3</v>
          </cell>
          <cell r="AT134">
            <v>1.9721522630525295E-31</v>
          </cell>
          <cell r="AU134">
            <v>0</v>
          </cell>
          <cell r="AW134">
            <v>-1.1212350537254158E-4</v>
          </cell>
          <cell r="AX134">
            <v>3.2258969772507406E-6</v>
          </cell>
          <cell r="AY134">
            <v>-1.122276811037888E-4</v>
          </cell>
          <cell r="AZ134">
            <v>3.2225428092562624E-6</v>
          </cell>
          <cell r="BA134">
            <v>-1.1222755991686276E-4</v>
          </cell>
          <cell r="BB134">
            <v>3.2225334279300531E-6</v>
          </cell>
          <cell r="BC134">
            <v>-1.1233160093081068E-4</v>
          </cell>
        </row>
        <row r="135">
          <cell r="A135">
            <v>44038</v>
          </cell>
          <cell r="B135">
            <v>131</v>
          </cell>
          <cell r="C135">
            <v>6.6529272572530496E-2</v>
          </cell>
          <cell r="D135">
            <v>6.6529272572530496E-2</v>
          </cell>
          <cell r="E135">
            <v>6.6529272572530496E-2</v>
          </cell>
          <cell r="F135">
            <v>6.6529272572530496E-2</v>
          </cell>
          <cell r="G135">
            <v>0.99793908858795743</v>
          </cell>
          <cell r="H135">
            <v>0.96204083362643233</v>
          </cell>
          <cell r="I135">
            <v>0</v>
          </cell>
          <cell r="J135">
            <v>14879.993218438525</v>
          </cell>
          <cell r="K135">
            <v>1.6366866603335763E-3</v>
          </cell>
          <cell r="L135">
            <v>641.58117085076185</v>
          </cell>
          <cell r="M135">
            <v>14879.99321843852</v>
          </cell>
          <cell r="N135">
            <v>4.1538461538461538E-2</v>
          </cell>
          <cell r="O135">
            <v>1111</v>
          </cell>
          <cell r="P135">
            <v>1</v>
          </cell>
          <cell r="Q135">
            <v>0.125</v>
          </cell>
          <cell r="R135">
            <v>15</v>
          </cell>
          <cell r="S135">
            <v>0.33333333333333331</v>
          </cell>
          <cell r="T135">
            <v>256</v>
          </cell>
          <cell r="U135">
            <v>2</v>
          </cell>
          <cell r="V135">
            <v>0</v>
          </cell>
          <cell r="W135">
            <v>6</v>
          </cell>
          <cell r="X135">
            <v>0.33333333333333331</v>
          </cell>
          <cell r="Y135">
            <v>141</v>
          </cell>
          <cell r="Z135">
            <v>1</v>
          </cell>
          <cell r="AA135">
            <v>0</v>
          </cell>
          <cell r="AB135">
            <v>4</v>
          </cell>
          <cell r="AC135">
            <v>0.96484375</v>
          </cell>
          <cell r="AD135">
            <v>247</v>
          </cell>
          <cell r="AE135">
            <v>43.993218438501572</v>
          </cell>
          <cell r="AJ135">
            <v>6.6529272572530496E-2</v>
          </cell>
          <cell r="AK135">
            <v>14880</v>
          </cell>
          <cell r="AL135">
            <v>4.5989576110253941E-5</v>
          </cell>
          <cell r="AM135">
            <v>1111</v>
          </cell>
          <cell r="AN135">
            <v>0</v>
          </cell>
          <cell r="AO135">
            <v>15</v>
          </cell>
          <cell r="AP135">
            <v>0</v>
          </cell>
          <cell r="AQ135">
            <v>6</v>
          </cell>
          <cell r="AR135">
            <v>0</v>
          </cell>
          <cell r="AS135">
            <v>4</v>
          </cell>
          <cell r="AT135">
            <v>0</v>
          </cell>
          <cell r="AU135">
            <v>0</v>
          </cell>
          <cell r="AW135">
            <v>-1.0475429144386975E-4</v>
          </cell>
          <cell r="AX135">
            <v>-4.3581525783686624E-6</v>
          </cell>
          <cell r="AY135">
            <v>-1.0460912648638146E-4</v>
          </cell>
          <cell r="AZ135">
            <v>-4.3580457832446707E-6</v>
          </cell>
          <cell r="BA135">
            <v>-1.0460913779665411E-4</v>
          </cell>
          <cell r="BB135">
            <v>-4.3580380328094809E-6</v>
          </cell>
          <cell r="BC135">
            <v>-1.0446399980927452E-4</v>
          </cell>
        </row>
        <row r="136">
          <cell r="A136">
            <v>44039</v>
          </cell>
          <cell r="B136">
            <v>132</v>
          </cell>
          <cell r="C136">
            <v>6.3532339610558375E-2</v>
          </cell>
          <cell r="D136">
            <v>6.3532339610558375E-2</v>
          </cell>
          <cell r="E136">
            <v>6.3532339610558375E-2</v>
          </cell>
          <cell r="F136">
            <v>6.3532339610558375E-2</v>
          </cell>
          <cell r="G136">
            <v>0.95298509415837562</v>
          </cell>
          <cell r="H136">
            <v>0.96193622448979577</v>
          </cell>
          <cell r="I136">
            <v>0</v>
          </cell>
          <cell r="J136">
            <v>14921.00000000006</v>
          </cell>
          <cell r="K136">
            <v>1.6323286222411451E-3</v>
          </cell>
          <cell r="L136">
            <v>639.87281991852888</v>
          </cell>
          <cell r="M136">
            <v>14921.000000000055</v>
          </cell>
          <cell r="N136">
            <v>4.2879019908116385E-2</v>
          </cell>
          <cell r="O136">
            <v>1112</v>
          </cell>
          <cell r="P136">
            <v>1</v>
          </cell>
          <cell r="Q136">
            <v>0</v>
          </cell>
          <cell r="R136">
            <v>16</v>
          </cell>
          <cell r="S136">
            <v>0.2857142857142857</v>
          </cell>
          <cell r="T136">
            <v>256</v>
          </cell>
          <cell r="U136">
            <v>0</v>
          </cell>
          <cell r="V136">
            <v>0.16666666666666666</v>
          </cell>
          <cell r="W136">
            <v>5</v>
          </cell>
          <cell r="X136">
            <v>0.375</v>
          </cell>
          <cell r="Y136">
            <v>141</v>
          </cell>
          <cell r="Z136">
            <v>0</v>
          </cell>
          <cell r="AA136">
            <v>0</v>
          </cell>
          <cell r="AB136">
            <v>4</v>
          </cell>
          <cell r="AC136">
            <v>0.96484375</v>
          </cell>
          <cell r="AD136">
            <v>247</v>
          </cell>
          <cell r="AE136">
            <v>41.006781561534808</v>
          </cell>
          <cell r="AJ136">
            <v>6.3532339610558375E-2</v>
          </cell>
          <cell r="AK136">
            <v>14921</v>
          </cell>
          <cell r="AL136">
            <v>2.9778502051908996E-21</v>
          </cell>
          <cell r="AM136">
            <v>1112</v>
          </cell>
          <cell r="AN136">
            <v>0</v>
          </cell>
          <cell r="AO136">
            <v>16</v>
          </cell>
          <cell r="AP136">
            <v>0</v>
          </cell>
          <cell r="AQ136">
            <v>5</v>
          </cell>
          <cell r="AR136">
            <v>0</v>
          </cell>
          <cell r="AS136">
            <v>4</v>
          </cell>
          <cell r="AT136">
            <v>0</v>
          </cell>
          <cell r="AU136">
            <v>0</v>
          </cell>
          <cell r="AW136">
            <v>-9.9758227560510463E-5</v>
          </cell>
          <cell r="AX136">
            <v>-9.0636805888992123E-6</v>
          </cell>
          <cell r="AY136">
            <v>-9.9476110020720217E-5</v>
          </cell>
          <cell r="AZ136">
            <v>-9.043675442392814E-6</v>
          </cell>
          <cell r="BA136">
            <v>-9.9476735874942166E-5</v>
          </cell>
          <cell r="BB136">
            <v>-9.0437164263877425E-6</v>
          </cell>
          <cell r="BC136">
            <v>-9.919527019817792E-5</v>
          </cell>
        </row>
        <row r="137">
          <cell r="A137">
            <v>44040</v>
          </cell>
          <cell r="B137">
            <v>133</v>
          </cell>
          <cell r="C137">
            <v>9.5218432166952735E-2</v>
          </cell>
          <cell r="D137">
            <v>9.5218432166952735E-2</v>
          </cell>
          <cell r="E137">
            <v>9.5218432166952735E-2</v>
          </cell>
          <cell r="F137">
            <v>9.5218432166952735E-2</v>
          </cell>
          <cell r="G137">
            <v>1.4282764825042911</v>
          </cell>
          <cell r="H137">
            <v>0.96183674795820406</v>
          </cell>
          <cell r="I137">
            <v>0</v>
          </cell>
          <cell r="J137">
            <v>14959.994800384007</v>
          </cell>
          <cell r="K137">
            <v>1.6232849242662673E-3</v>
          </cell>
          <cell r="L137">
            <v>636.32769031237672</v>
          </cell>
          <cell r="M137">
            <v>14959.994800384002</v>
          </cell>
          <cell r="N137">
            <v>3.5493827160493825E-2</v>
          </cell>
          <cell r="O137">
            <v>1112</v>
          </cell>
          <cell r="P137">
            <v>0</v>
          </cell>
          <cell r="Q137">
            <v>6.25E-2</v>
          </cell>
          <cell r="R137">
            <v>15</v>
          </cell>
          <cell r="S137">
            <v>0.39130434782608697</v>
          </cell>
          <cell r="T137">
            <v>257</v>
          </cell>
          <cell r="U137">
            <v>1</v>
          </cell>
          <cell r="V137">
            <v>0.4</v>
          </cell>
          <cell r="W137">
            <v>4</v>
          </cell>
          <cell r="X137">
            <v>0.33333333333333331</v>
          </cell>
          <cell r="Y137">
            <v>141</v>
          </cell>
          <cell r="Z137">
            <v>0</v>
          </cell>
          <cell r="AA137">
            <v>0</v>
          </cell>
          <cell r="AB137">
            <v>4</v>
          </cell>
          <cell r="AC137">
            <v>0.96108949416342415</v>
          </cell>
          <cell r="AD137">
            <v>247</v>
          </cell>
          <cell r="AE137">
            <v>38.994800383947222</v>
          </cell>
          <cell r="AJ137">
            <v>9.5218432166952735E-2</v>
          </cell>
          <cell r="AK137">
            <v>14960</v>
          </cell>
          <cell r="AL137">
            <v>2.7036006528822381E-5</v>
          </cell>
          <cell r="AM137">
            <v>1112</v>
          </cell>
          <cell r="AN137">
            <v>0</v>
          </cell>
          <cell r="AO137">
            <v>15</v>
          </cell>
          <cell r="AP137">
            <v>0</v>
          </cell>
          <cell r="AQ137">
            <v>4</v>
          </cell>
          <cell r="AR137">
            <v>0</v>
          </cell>
          <cell r="AS137">
            <v>4</v>
          </cell>
          <cell r="AT137">
            <v>0</v>
          </cell>
          <cell r="AU137">
            <v>0</v>
          </cell>
          <cell r="AW137">
            <v>-1.4866787960136386E-4</v>
          </cell>
          <cell r="AX137">
            <v>4.0448884650279392E-5</v>
          </cell>
          <cell r="AY137">
            <v>-1.5050849410633545E-4</v>
          </cell>
          <cell r="AZ137">
            <v>4.0941203000241664E-5</v>
          </cell>
          <cell r="BA137">
            <v>-1.5053089270779406E-4</v>
          </cell>
          <cell r="BB137">
            <v>4.0947190990034849E-5</v>
          </cell>
          <cell r="BC137">
            <v>-1.5239415721864216E-4</v>
          </cell>
        </row>
        <row r="138">
          <cell r="A138">
            <v>44041</v>
          </cell>
          <cell r="B138">
            <v>134</v>
          </cell>
          <cell r="C138">
            <v>6.7015297400129278E-2</v>
          </cell>
          <cell r="D138">
            <v>6.7015297400129278E-2</v>
          </cell>
          <cell r="E138">
            <v>6.7015297400129278E-2</v>
          </cell>
          <cell r="F138">
            <v>6.7015297400129278E-2</v>
          </cell>
          <cell r="G138">
            <v>1.0052294610019392</v>
          </cell>
          <cell r="H138">
            <v>0.96168622448979602</v>
          </cell>
          <cell r="I138">
            <v>0</v>
          </cell>
          <cell r="J138">
            <v>15018.999999999962</v>
          </cell>
          <cell r="K138">
            <v>1.6642300946272208E-3</v>
          </cell>
          <cell r="L138">
            <v>652.37819709387054</v>
          </cell>
          <cell r="M138">
            <v>15018.999999999956</v>
          </cell>
          <cell r="N138">
            <v>3.5007610350076102E-2</v>
          </cell>
          <cell r="O138">
            <v>1112</v>
          </cell>
          <cell r="P138">
            <v>0</v>
          </cell>
          <cell r="Q138">
            <v>0.13333333333333333</v>
          </cell>
          <cell r="R138">
            <v>13</v>
          </cell>
          <cell r="S138">
            <v>0.34782608695652173</v>
          </cell>
          <cell r="T138">
            <v>257</v>
          </cell>
          <cell r="U138">
            <v>0</v>
          </cell>
          <cell r="V138">
            <v>0</v>
          </cell>
          <cell r="W138">
            <v>4</v>
          </cell>
          <cell r="X138">
            <v>0.375</v>
          </cell>
          <cell r="Y138">
            <v>141</v>
          </cell>
          <cell r="Z138">
            <v>0</v>
          </cell>
          <cell r="AA138">
            <v>0</v>
          </cell>
          <cell r="AB138">
            <v>4</v>
          </cell>
          <cell r="AC138">
            <v>0.96108949416342415</v>
          </cell>
          <cell r="AD138">
            <v>247</v>
          </cell>
          <cell r="AE138">
            <v>59.005199615954552</v>
          </cell>
          <cell r="AJ138">
            <v>6.7015297400129278E-2</v>
          </cell>
          <cell r="AK138">
            <v>15019</v>
          </cell>
          <cell r="AL138">
            <v>1.9058241313221758E-21</v>
          </cell>
          <cell r="AM138">
            <v>1112</v>
          </cell>
          <cell r="AN138">
            <v>0</v>
          </cell>
          <cell r="AO138">
            <v>13</v>
          </cell>
          <cell r="AP138">
            <v>0</v>
          </cell>
          <cell r="AQ138">
            <v>4</v>
          </cell>
          <cell r="AR138">
            <v>0</v>
          </cell>
          <cell r="AS138">
            <v>4</v>
          </cell>
          <cell r="AT138">
            <v>0</v>
          </cell>
          <cell r="AU138">
            <v>0</v>
          </cell>
          <cell r="AW138">
            <v>-1.072557824642363E-4</v>
          </cell>
          <cell r="AX138">
            <v>-3.6928905109117576E-6</v>
          </cell>
          <cell r="AY138">
            <v>-1.0713080891343218E-4</v>
          </cell>
          <cell r="AZ138">
            <v>-3.6947677113521565E-6</v>
          </cell>
          <cell r="BA138">
            <v>-1.0713075538753461E-4</v>
          </cell>
          <cell r="BB138">
            <v>-3.6947586639016952E-6</v>
          </cell>
          <cell r="BC138">
            <v>-1.0700574216292493E-4</v>
          </cell>
        </row>
        <row r="139">
          <cell r="A139">
            <v>44042</v>
          </cell>
          <cell r="B139">
            <v>135</v>
          </cell>
          <cell r="C139">
            <v>6.2509080560216493E-2</v>
          </cell>
          <cell r="D139">
            <v>6.2509080560216493E-2</v>
          </cell>
          <cell r="E139">
            <v>6.2509080560216493E-2</v>
          </cell>
          <cell r="F139">
            <v>6.2509080560216493E-2</v>
          </cell>
          <cell r="G139">
            <v>0.93763620840324735</v>
          </cell>
          <cell r="H139">
            <v>0.96157909371425787</v>
          </cell>
          <cell r="I139">
            <v>0</v>
          </cell>
          <cell r="J139">
            <v>15060.995264010915</v>
          </cell>
          <cell r="K139">
            <v>1.660535335155657E-3</v>
          </cell>
          <cell r="L139">
            <v>650.92985138101756</v>
          </cell>
          <cell r="M139">
            <v>15060.99526401091</v>
          </cell>
          <cell r="N139">
            <v>3.5007610350076102E-2</v>
          </cell>
          <cell r="O139">
            <v>1115</v>
          </cell>
          <cell r="P139">
            <v>3</v>
          </cell>
          <cell r="Q139">
            <v>0</v>
          </cell>
          <cell r="R139">
            <v>16</v>
          </cell>
          <cell r="S139">
            <v>0.30434782608695654</v>
          </cell>
          <cell r="T139">
            <v>257</v>
          </cell>
          <cell r="U139">
            <v>0</v>
          </cell>
          <cell r="V139">
            <v>0</v>
          </cell>
          <cell r="W139">
            <v>4</v>
          </cell>
          <cell r="X139">
            <v>0.42857142857142855</v>
          </cell>
          <cell r="Y139">
            <v>141</v>
          </cell>
          <cell r="Z139">
            <v>0</v>
          </cell>
          <cell r="AA139">
            <v>0</v>
          </cell>
          <cell r="AB139">
            <v>4</v>
          </cell>
          <cell r="AC139">
            <v>0.96108949416342415</v>
          </cell>
          <cell r="AD139">
            <v>247</v>
          </cell>
          <cell r="AE139">
            <v>41.995264010953179</v>
          </cell>
          <cell r="AJ139">
            <v>6.2509080560216493E-2</v>
          </cell>
          <cell r="AK139">
            <v>15061</v>
          </cell>
          <cell r="AL139">
            <v>2.2429592665119368E-5</v>
          </cell>
          <cell r="AM139">
            <v>1115</v>
          </cell>
          <cell r="AN139">
            <v>0</v>
          </cell>
          <cell r="AO139">
            <v>16</v>
          </cell>
          <cell r="AP139">
            <v>0</v>
          </cell>
          <cell r="AQ139">
            <v>4</v>
          </cell>
          <cell r="AR139">
            <v>0</v>
          </cell>
          <cell r="AS139">
            <v>4</v>
          </cell>
          <cell r="AT139">
            <v>0</v>
          </cell>
          <cell r="AU139">
            <v>0</v>
          </cell>
          <cell r="AW139">
            <v>-9.9810503174184198E-5</v>
          </cell>
          <cell r="AX139">
            <v>-1.0891852502859597E-5</v>
          </cell>
          <cell r="AY139">
            <v>-9.9477999466918295E-5</v>
          </cell>
          <cell r="AZ139">
            <v>-1.0861294460030184E-5</v>
          </cell>
          <cell r="BA139">
            <v>-9.9478935002151724E-5</v>
          </cell>
          <cell r="BB139">
            <v>-1.08613775262244E-5</v>
          </cell>
          <cell r="BC139">
            <v>-9.9147395510544445E-5</v>
          </cell>
        </row>
        <row r="140">
          <cell r="A140">
            <v>44043</v>
          </cell>
          <cell r="B140">
            <v>136</v>
          </cell>
          <cell r="C140">
            <v>6.9182141434199221E-2</v>
          </cell>
          <cell r="D140">
            <v>6.9182141434199221E-2</v>
          </cell>
          <cell r="E140">
            <v>6.9182141434199221E-2</v>
          </cell>
          <cell r="F140">
            <v>6.9182141434199221E-2</v>
          </cell>
          <cell r="G140">
            <v>1.0377321215129884</v>
          </cell>
          <cell r="H140">
            <v>0.96147961508632074</v>
          </cell>
          <cell r="I140">
            <v>0</v>
          </cell>
          <cell r="J140">
            <v>15099.99088616227</v>
          </cell>
          <cell r="K140">
            <v>1.6496739910211926E-3</v>
          </cell>
          <cell r="L140">
            <v>646.67220448030753</v>
          </cell>
          <cell r="M140">
            <v>15099.990886162266</v>
          </cell>
          <cell r="N140">
            <v>3.201219512195122E-2</v>
          </cell>
          <cell r="O140">
            <v>1116</v>
          </cell>
          <cell r="P140">
            <v>1</v>
          </cell>
          <cell r="Q140">
            <v>0.1875</v>
          </cell>
          <cell r="R140">
            <v>14</v>
          </cell>
          <cell r="S140">
            <v>0.38095238095238093</v>
          </cell>
          <cell r="T140">
            <v>258</v>
          </cell>
          <cell r="U140">
            <v>1</v>
          </cell>
          <cell r="V140">
            <v>0</v>
          </cell>
          <cell r="W140">
            <v>5</v>
          </cell>
          <cell r="X140">
            <v>0.5</v>
          </cell>
          <cell r="Y140">
            <v>142</v>
          </cell>
          <cell r="Z140">
            <v>1</v>
          </cell>
          <cell r="AA140">
            <v>0</v>
          </cell>
          <cell r="AB140">
            <v>5</v>
          </cell>
          <cell r="AC140">
            <v>0.96124031007751942</v>
          </cell>
          <cell r="AD140">
            <v>248</v>
          </cell>
          <cell r="AE140">
            <v>38.995622151356656</v>
          </cell>
          <cell r="AJ140">
            <v>6.9182141434199221E-2</v>
          </cell>
          <cell r="AK140">
            <v>15100</v>
          </cell>
          <cell r="AL140">
            <v>8.306203823842184E-5</v>
          </cell>
          <cell r="AM140">
            <v>1116</v>
          </cell>
          <cell r="AN140">
            <v>0</v>
          </cell>
          <cell r="AO140">
            <v>14</v>
          </cell>
          <cell r="AP140">
            <v>0</v>
          </cell>
          <cell r="AQ140">
            <v>5</v>
          </cell>
          <cell r="AR140">
            <v>0</v>
          </cell>
          <cell r="AS140">
            <v>5</v>
          </cell>
          <cell r="AT140">
            <v>0</v>
          </cell>
          <cell r="AU140">
            <v>0</v>
          </cell>
          <cell r="AW140">
            <v>-1.0973172567250505E-4</v>
          </cell>
          <cell r="AX140">
            <v>-2.4654039557445286E-7</v>
          </cell>
          <cell r="AY140">
            <v>-1.0971726481963717E-4</v>
          </cell>
          <cell r="AZ140">
            <v>-2.5278323525651207E-7</v>
          </cell>
          <cell r="BA140">
            <v>-1.0971705802844973E-4</v>
          </cell>
          <cell r="BB140">
            <v>-2.5278193178789277E-7</v>
          </cell>
          <cell r="BC140">
            <v>-1.0970239145405713E-4</v>
          </cell>
        </row>
        <row r="141">
          <cell r="A141">
            <v>44044</v>
          </cell>
          <cell r="B141">
            <v>137</v>
          </cell>
          <cell r="C141">
            <v>5.9795450541571316E-2</v>
          </cell>
          <cell r="D141">
            <v>5.9795450541571316E-2</v>
          </cell>
          <cell r="E141">
            <v>5.9795450541571316E-2</v>
          </cell>
          <cell r="F141">
            <v>5.9795450541571316E-2</v>
          </cell>
          <cell r="G141">
            <v>0.89693175812356973</v>
          </cell>
          <cell r="H141">
            <v>0.96136989795918359</v>
          </cell>
          <cell r="I141">
            <v>0</v>
          </cell>
          <cell r="J141">
            <v>15143.000000000031</v>
          </cell>
          <cell r="K141">
            <v>1.6494212088187094E-3</v>
          </cell>
          <cell r="L141">
            <v>646.57311385693413</v>
          </cell>
          <cell r="M141">
            <v>15143.000000000025</v>
          </cell>
          <cell r="N141">
            <v>3.273809523809524E-2</v>
          </cell>
          <cell r="O141">
            <v>1119</v>
          </cell>
          <cell r="P141">
            <v>3</v>
          </cell>
          <cell r="Q141">
            <v>0.14285714285714285</v>
          </cell>
          <cell r="R141">
            <v>15</v>
          </cell>
          <cell r="S141">
            <v>0.40909090909090912</v>
          </cell>
          <cell r="T141">
            <v>259</v>
          </cell>
          <cell r="U141">
            <v>1</v>
          </cell>
          <cell r="V141">
            <v>0</v>
          </cell>
          <cell r="W141">
            <v>6</v>
          </cell>
          <cell r="X141">
            <v>0.44444444444444442</v>
          </cell>
          <cell r="Y141">
            <v>142</v>
          </cell>
          <cell r="Z141">
            <v>0</v>
          </cell>
          <cell r="AA141">
            <v>0</v>
          </cell>
          <cell r="AB141">
            <v>5</v>
          </cell>
          <cell r="AC141">
            <v>0.96138996138996136</v>
          </cell>
          <cell r="AD141">
            <v>249</v>
          </cell>
          <cell r="AE141">
            <v>43.009113837759287</v>
          </cell>
          <cell r="AJ141">
            <v>5.9795450541571316E-2</v>
          </cell>
          <cell r="AK141">
            <v>15143</v>
          </cell>
          <cell r="AL141">
            <v>6.485096002415737E-22</v>
          </cell>
          <cell r="AM141">
            <v>1119</v>
          </cell>
          <cell r="AN141">
            <v>0</v>
          </cell>
          <cell r="AO141">
            <v>15</v>
          </cell>
          <cell r="AP141">
            <v>0</v>
          </cell>
          <cell r="AQ141">
            <v>6</v>
          </cell>
          <cell r="AR141">
            <v>0</v>
          </cell>
          <cell r="AS141">
            <v>5</v>
          </cell>
          <cell r="AT141">
            <v>0</v>
          </cell>
          <cell r="AU141">
            <v>0</v>
          </cell>
          <cell r="AW141">
            <v>-9.4817879079012922E-5</v>
          </cell>
          <cell r="AX141">
            <v>-1.5143534842234363E-5</v>
          </cell>
          <cell r="AY141">
            <v>-9.437795751455634E-5</v>
          </cell>
          <cell r="AZ141">
            <v>-1.5078671911949809E-5</v>
          </cell>
          <cell r="BA141">
            <v>-9.4379843358209967E-5</v>
          </cell>
          <cell r="BB141">
            <v>-1.507894816597234E-5</v>
          </cell>
          <cell r="BC141">
            <v>-9.3941834121337377E-5</v>
          </cell>
        </row>
        <row r="142">
          <cell r="A142">
            <v>44045</v>
          </cell>
          <cell r="B142">
            <v>138</v>
          </cell>
          <cell r="C142">
            <v>8.8486908518309329E-2</v>
          </cell>
          <cell r="D142">
            <v>8.8486908518309329E-2</v>
          </cell>
          <cell r="E142">
            <v>8.8486908518309329E-2</v>
          </cell>
          <cell r="F142">
            <v>8.8486908518309329E-2</v>
          </cell>
          <cell r="G142">
            <v>1.3273036277746399</v>
          </cell>
          <cell r="H142">
            <v>0.96127551874002592</v>
          </cell>
          <cell r="I142">
            <v>0</v>
          </cell>
          <cell r="J142">
            <v>15179.996653909837</v>
          </cell>
          <cell r="K142">
            <v>1.6343423602208887E-3</v>
          </cell>
          <cell r="L142">
            <v>640.6622052065884</v>
          </cell>
          <cell r="M142">
            <v>15179.996653909831</v>
          </cell>
          <cell r="N142">
            <v>3.3674963396778917E-2</v>
          </cell>
          <cell r="O142">
            <v>1120</v>
          </cell>
          <cell r="P142">
            <v>1</v>
          </cell>
          <cell r="Q142">
            <v>6.6666666666666666E-2</v>
          </cell>
          <cell r="R142">
            <v>15</v>
          </cell>
          <cell r="S142">
            <v>0.34782608695652173</v>
          </cell>
          <cell r="T142">
            <v>259</v>
          </cell>
          <cell r="U142">
            <v>0</v>
          </cell>
          <cell r="V142">
            <v>0</v>
          </cell>
          <cell r="W142">
            <v>6</v>
          </cell>
          <cell r="X142">
            <v>0.5</v>
          </cell>
          <cell r="Y142">
            <v>142</v>
          </cell>
          <cell r="Z142">
            <v>0</v>
          </cell>
          <cell r="AA142">
            <v>0</v>
          </cell>
          <cell r="AB142">
            <v>5</v>
          </cell>
          <cell r="AC142">
            <v>0.96138996138996136</v>
          </cell>
          <cell r="AD142">
            <v>249</v>
          </cell>
          <cell r="AE142">
            <v>36.9966539098059</v>
          </cell>
          <cell r="AJ142">
            <v>8.8486908518309329E-2</v>
          </cell>
          <cell r="AK142">
            <v>15180</v>
          </cell>
          <cell r="AL142">
            <v>1.1196319416628869E-5</v>
          </cell>
          <cell r="AM142">
            <v>1120</v>
          </cell>
          <cell r="AN142">
            <v>0</v>
          </cell>
          <cell r="AO142">
            <v>15</v>
          </cell>
          <cell r="AP142">
            <v>0</v>
          </cell>
          <cell r="AQ142">
            <v>6</v>
          </cell>
          <cell r="AR142">
            <v>0</v>
          </cell>
          <cell r="AS142">
            <v>5</v>
          </cell>
          <cell r="AT142">
            <v>0</v>
          </cell>
          <cell r="AU142">
            <v>0</v>
          </cell>
          <cell r="AW142">
            <v>-1.3901764964511821E-4</v>
          </cell>
          <cell r="AX142">
            <v>3.0061492297058952E-5</v>
          </cell>
          <cell r="AY142">
            <v>-1.4028602473611305E-4</v>
          </cell>
          <cell r="AZ142">
            <v>3.0327817644818503E-5</v>
          </cell>
          <cell r="BA142">
            <v>-1.4029725820809035E-4</v>
          </cell>
          <cell r="BB142">
            <v>3.0330173605203824E-5</v>
          </cell>
          <cell r="BC142">
            <v>-1.4157687724897371E-4</v>
          </cell>
        </row>
        <row r="143">
          <cell r="A143">
            <v>44046</v>
          </cell>
          <cell r="B143">
            <v>139</v>
          </cell>
          <cell r="C143">
            <v>8.5453634326106725E-2</v>
          </cell>
          <cell r="D143">
            <v>8.5453634326106725E-2</v>
          </cell>
          <cell r="E143">
            <v>8.5453634326106725E-2</v>
          </cell>
          <cell r="F143">
            <v>8.5453634326106725E-2</v>
          </cell>
          <cell r="G143">
            <v>1.2818045148916009</v>
          </cell>
          <cell r="H143">
            <v>0.96113522522456218</v>
          </cell>
          <cell r="I143">
            <v>0</v>
          </cell>
          <cell r="J143">
            <v>15234.991711971625</v>
          </cell>
          <cell r="K143">
            <v>1.6646717240749449E-3</v>
          </cell>
          <cell r="L143">
            <v>652.55131583737841</v>
          </cell>
          <cell r="M143">
            <v>15234.991711971617</v>
          </cell>
          <cell r="N143">
            <v>3.3282904689863842E-2</v>
          </cell>
          <cell r="O143">
            <v>1123</v>
          </cell>
          <cell r="P143">
            <v>3</v>
          </cell>
          <cell r="Q143">
            <v>0.26666666666666666</v>
          </cell>
          <cell r="R143">
            <v>14</v>
          </cell>
          <cell r="S143">
            <v>0.27272727272727271</v>
          </cell>
          <cell r="T143">
            <v>259</v>
          </cell>
          <cell r="U143">
            <v>0</v>
          </cell>
          <cell r="V143">
            <v>0</v>
          </cell>
          <cell r="W143">
            <v>6</v>
          </cell>
          <cell r="X143">
            <v>0.66666666666666663</v>
          </cell>
          <cell r="Y143">
            <v>142</v>
          </cell>
          <cell r="Z143">
            <v>0</v>
          </cell>
          <cell r="AA143">
            <v>0</v>
          </cell>
          <cell r="AB143">
            <v>5</v>
          </cell>
          <cell r="AC143">
            <v>0.96138996138996136</v>
          </cell>
          <cell r="AD143">
            <v>249</v>
          </cell>
          <cell r="AE143">
            <v>54.99505806178604</v>
          </cell>
          <cell r="AJ143">
            <v>8.5453634326106725E-2</v>
          </cell>
          <cell r="AK143">
            <v>15235</v>
          </cell>
          <cell r="AL143">
            <v>6.8691414470689483E-5</v>
          </cell>
          <cell r="AM143">
            <v>1123</v>
          </cell>
          <cell r="AN143">
            <v>0</v>
          </cell>
          <cell r="AO143">
            <v>14</v>
          </cell>
          <cell r="AP143">
            <v>0</v>
          </cell>
          <cell r="AQ143">
            <v>6</v>
          </cell>
          <cell r="AR143">
            <v>0</v>
          </cell>
          <cell r="AS143">
            <v>5</v>
          </cell>
          <cell r="AT143">
            <v>0</v>
          </cell>
          <cell r="AU143">
            <v>0</v>
          </cell>
          <cell r="AW143">
            <v>-1.3672364717189374E-4</v>
          </cell>
          <cell r="AX143">
            <v>2.574553223356407E-5</v>
          </cell>
          <cell r="AY143">
            <v>-1.3777111978736408E-4</v>
          </cell>
          <cell r="AZ143">
            <v>2.5934820441248955E-5</v>
          </cell>
          <cell r="BA143">
            <v>-1.377788175081257E-4</v>
          </cell>
          <cell r="BB143">
            <v>2.5936208555087754E-5</v>
          </cell>
          <cell r="BC143">
            <v>-1.38833948059317E-4</v>
          </cell>
        </row>
        <row r="144">
          <cell r="A144">
            <v>44047</v>
          </cell>
          <cell r="B144">
            <v>140</v>
          </cell>
          <cell r="C144">
            <v>9.1653272964072788E-2</v>
          </cell>
          <cell r="D144">
            <v>9.1653272964072788E-2</v>
          </cell>
          <cell r="E144">
            <v>9.1653272964072788E-2</v>
          </cell>
          <cell r="F144">
            <v>9.1653272964072788E-2</v>
          </cell>
          <cell r="G144">
            <v>1.3747990944610919</v>
          </cell>
          <cell r="H144">
            <v>0.96099744897959183</v>
          </cell>
          <cell r="I144">
            <v>0</v>
          </cell>
          <cell r="J144">
            <v>15289.000000000004</v>
          </cell>
          <cell r="K144">
            <v>1.6906074478710924E-3</v>
          </cell>
          <cell r="L144">
            <v>662.71811956546821</v>
          </cell>
          <cell r="M144">
            <v>15288.999999999996</v>
          </cell>
          <cell r="N144">
            <v>3.1578947368421054E-2</v>
          </cell>
          <cell r="O144">
            <v>1124</v>
          </cell>
          <cell r="P144">
            <v>1</v>
          </cell>
          <cell r="Q144">
            <v>0.2857142857142857</v>
          </cell>
          <cell r="R144">
            <v>11</v>
          </cell>
          <cell r="S144">
            <v>0.2857142857142857</v>
          </cell>
          <cell r="T144">
            <v>259</v>
          </cell>
          <cell r="U144">
            <v>0</v>
          </cell>
          <cell r="V144">
            <v>0.16666666666666666</v>
          </cell>
          <cell r="W144">
            <v>5</v>
          </cell>
          <cell r="X144">
            <v>0.66666666666666663</v>
          </cell>
          <cell r="Y144">
            <v>142</v>
          </cell>
          <cell r="Z144">
            <v>0</v>
          </cell>
          <cell r="AA144">
            <v>0</v>
          </cell>
          <cell r="AB144">
            <v>5</v>
          </cell>
          <cell r="AC144">
            <v>0.96138996138996136</v>
          </cell>
          <cell r="AD144">
            <v>249</v>
          </cell>
          <cell r="AE144">
            <v>54.008288028378956</v>
          </cell>
          <cell r="AJ144">
            <v>9.1653272964072788E-2</v>
          </cell>
          <cell r="AK144">
            <v>15289</v>
          </cell>
          <cell r="AL144">
            <v>1.3234889800848443E-23</v>
          </cell>
          <cell r="AM144">
            <v>1124</v>
          </cell>
          <cell r="AN144">
            <v>0</v>
          </cell>
          <cell r="AO144">
            <v>11</v>
          </cell>
          <cell r="AP144">
            <v>0</v>
          </cell>
          <cell r="AQ144">
            <v>5</v>
          </cell>
          <cell r="AR144">
            <v>0</v>
          </cell>
          <cell r="AS144">
            <v>5</v>
          </cell>
          <cell r="AT144">
            <v>0</v>
          </cell>
          <cell r="AU144">
            <v>0</v>
          </cell>
          <cell r="AW144">
            <v>-1.489062720850636E-4</v>
          </cell>
          <cell r="AX144">
            <v>3.6199108893657434E-5</v>
          </cell>
          <cell r="AY144">
            <v>-1.5048879480409147E-4</v>
          </cell>
          <cell r="AZ144">
            <v>3.6574994649563396E-5</v>
          </cell>
          <cell r="BA144">
            <v>-1.5050522332797379E-4</v>
          </cell>
          <cell r="BB144">
            <v>3.6578893648248847E-5</v>
          </cell>
          <cell r="BC144">
            <v>-1.5210426309900766E-4</v>
          </cell>
        </row>
        <row r="145">
          <cell r="A145">
            <v>44048</v>
          </cell>
          <cell r="B145">
            <v>141</v>
          </cell>
          <cell r="C145">
            <v>9.2721115246732835E-2</v>
          </cell>
          <cell r="D145">
            <v>9.2721115246732835E-2</v>
          </cell>
          <cell r="E145">
            <v>9.2721115246732835E-2</v>
          </cell>
          <cell r="F145">
            <v>9.2721115246732835E-2</v>
          </cell>
          <cell r="G145">
            <v>1.3908167287009925</v>
          </cell>
          <cell r="H145">
            <v>0.96084694921768377</v>
          </cell>
          <cell r="I145">
            <v>0</v>
          </cell>
          <cell r="J145">
            <v>15347.995906667964</v>
          </cell>
          <cell r="K145">
            <v>1.7271850132855925E-3</v>
          </cell>
          <cell r="L145">
            <v>677.05652520795229</v>
          </cell>
          <cell r="M145">
            <v>15347.995906667957</v>
          </cell>
          <cell r="N145">
            <v>3.3794162826420893E-2</v>
          </cell>
          <cell r="O145">
            <v>1125</v>
          </cell>
          <cell r="P145">
            <v>1</v>
          </cell>
          <cell r="Q145">
            <v>0.18181818181818182</v>
          </cell>
          <cell r="R145">
            <v>10</v>
          </cell>
          <cell r="S145">
            <v>0.22727272727272727</v>
          </cell>
          <cell r="T145">
            <v>259</v>
          </cell>
          <cell r="U145">
            <v>0</v>
          </cell>
          <cell r="V145">
            <v>0</v>
          </cell>
          <cell r="W145">
            <v>5</v>
          </cell>
          <cell r="X145">
            <v>0.4</v>
          </cell>
          <cell r="Y145">
            <v>142</v>
          </cell>
          <cell r="Z145">
            <v>0</v>
          </cell>
          <cell r="AA145">
            <v>0</v>
          </cell>
          <cell r="AB145">
            <v>5</v>
          </cell>
          <cell r="AC145">
            <v>0.96138996138996136</v>
          </cell>
          <cell r="AD145">
            <v>249</v>
          </cell>
          <cell r="AE145">
            <v>58.995906667960298</v>
          </cell>
          <cell r="AJ145">
            <v>9.2721115246732835E-2</v>
          </cell>
          <cell r="AK145">
            <v>15348</v>
          </cell>
          <cell r="AL145">
            <v>1.6755367217030866E-5</v>
          </cell>
          <cell r="AM145">
            <v>1125</v>
          </cell>
          <cell r="AN145">
            <v>0</v>
          </cell>
          <cell r="AO145">
            <v>10</v>
          </cell>
          <cell r="AP145">
            <v>0</v>
          </cell>
          <cell r="AQ145">
            <v>5</v>
          </cell>
          <cell r="AR145">
            <v>0</v>
          </cell>
          <cell r="AS145">
            <v>5</v>
          </cell>
          <cell r="AT145">
            <v>0</v>
          </cell>
          <cell r="AU145">
            <v>0</v>
          </cell>
          <cell r="AW145">
            <v>-1.5387629581290751E-4</v>
          </cell>
          <cell r="AX145">
            <v>3.8730628260534678E-5</v>
          </cell>
          <cell r="AY145">
            <v>-1.5558910763003428E-4</v>
          </cell>
          <cell r="AZ145">
            <v>3.9152419135643633E-5</v>
          </cell>
          <cell r="BA145">
            <v>-1.5560775626403587E-4</v>
          </cell>
          <cell r="BB145">
            <v>3.9157008073808269E-5</v>
          </cell>
          <cell r="BC145">
            <v>-1.5733934001277371E-4</v>
          </cell>
        </row>
        <row r="146">
          <cell r="A146">
            <v>44049</v>
          </cell>
          <cell r="B146">
            <v>142</v>
          </cell>
          <cell r="C146">
            <v>7.7873354959815122E-2</v>
          </cell>
          <cell r="D146">
            <v>7.7873354959815122E-2</v>
          </cell>
          <cell r="E146">
            <v>7.7873354959815122E-2</v>
          </cell>
          <cell r="F146">
            <v>7.7873354959815122E-2</v>
          </cell>
          <cell r="G146">
            <v>1.1681003243972268</v>
          </cell>
          <cell r="H146">
            <v>0.96069134765708142</v>
          </cell>
          <cell r="I146">
            <v>0</v>
          </cell>
          <cell r="J146">
            <v>15408.991718424084</v>
          </cell>
          <cell r="K146">
            <v>1.7663404612747455E-3</v>
          </cell>
          <cell r="L146">
            <v>692.40546081970024</v>
          </cell>
          <cell r="M146">
            <v>15408.991718424077</v>
          </cell>
          <cell r="N146">
            <v>3.8051750380517502E-2</v>
          </cell>
          <cell r="O146">
            <v>1129</v>
          </cell>
          <cell r="P146">
            <v>4</v>
          </cell>
          <cell r="Q146">
            <v>0</v>
          </cell>
          <cell r="R146">
            <v>14</v>
          </cell>
          <cell r="S146">
            <v>0.24</v>
          </cell>
          <cell r="T146">
            <v>260</v>
          </cell>
          <cell r="U146">
            <v>1</v>
          </cell>
          <cell r="V146">
            <v>0</v>
          </cell>
          <cell r="W146">
            <v>6</v>
          </cell>
          <cell r="X146">
            <v>0.33333333333333331</v>
          </cell>
          <cell r="Y146">
            <v>142</v>
          </cell>
          <cell r="Z146">
            <v>0</v>
          </cell>
          <cell r="AA146">
            <v>0</v>
          </cell>
          <cell r="AB146">
            <v>5</v>
          </cell>
          <cell r="AC146">
            <v>0.95769230769230773</v>
          </cell>
          <cell r="AD146">
            <v>249</v>
          </cell>
          <cell r="AE146">
            <v>60.99581175612002</v>
          </cell>
          <cell r="AJ146">
            <v>7.7873354959815122E-2</v>
          </cell>
          <cell r="AK146">
            <v>15409</v>
          </cell>
          <cell r="AL146">
            <v>6.858449977371195E-5</v>
          </cell>
          <cell r="AM146">
            <v>1129</v>
          </cell>
          <cell r="AN146">
            <v>0</v>
          </cell>
          <cell r="AO146">
            <v>14</v>
          </cell>
          <cell r="AP146">
            <v>0</v>
          </cell>
          <cell r="AQ146">
            <v>6</v>
          </cell>
          <cell r="AR146">
            <v>0</v>
          </cell>
          <cell r="AS146">
            <v>5</v>
          </cell>
          <cell r="AT146">
            <v>0</v>
          </cell>
          <cell r="AU146">
            <v>0</v>
          </cell>
          <cell r="AW146">
            <v>-1.3214391887511734E-4</v>
          </cell>
          <cell r="AX146">
            <v>1.4387888123467631E-5</v>
          </cell>
          <cell r="AY146">
            <v>-1.326729888073267E-4</v>
          </cell>
          <cell r="AZ146">
            <v>1.4437361784894737E-5</v>
          </cell>
          <cell r="BA146">
            <v>-1.3267480276250111E-4</v>
          </cell>
          <cell r="BB146">
            <v>1.4437526618021598E-5</v>
          </cell>
          <cell r="BC146">
            <v>-1.3320562414699129E-4</v>
          </cell>
        </row>
        <row r="147">
          <cell r="A147">
            <v>44050</v>
          </cell>
          <cell r="B147">
            <v>143</v>
          </cell>
          <cell r="C147">
            <v>6.2834990353016498E-2</v>
          </cell>
          <cell r="D147">
            <v>6.2834990353016498E-2</v>
          </cell>
          <cell r="E147">
            <v>6.2834990353016498E-2</v>
          </cell>
          <cell r="F147">
            <v>6.2834990353016498E-2</v>
          </cell>
          <cell r="G147">
            <v>0.94252485529524743</v>
          </cell>
          <cell r="H147">
            <v>0.96055867346938784</v>
          </cell>
          <cell r="I147">
            <v>0</v>
          </cell>
          <cell r="J147">
            <v>15460.999999999969</v>
          </cell>
          <cell r="K147">
            <v>1.7807779206997635E-3</v>
          </cell>
          <cell r="L147">
            <v>698.06494491430726</v>
          </cell>
          <cell r="M147">
            <v>15460.999999999962</v>
          </cell>
          <cell r="N147">
            <v>3.6090225563909777E-2</v>
          </cell>
          <cell r="O147">
            <v>1131</v>
          </cell>
          <cell r="P147">
            <v>2</v>
          </cell>
          <cell r="Q147">
            <v>0</v>
          </cell>
          <cell r="R147">
            <v>16</v>
          </cell>
          <cell r="S147">
            <v>0.33333333333333331</v>
          </cell>
          <cell r="T147">
            <v>262</v>
          </cell>
          <cell r="U147">
            <v>2</v>
          </cell>
          <cell r="V147">
            <v>0</v>
          </cell>
          <cell r="W147">
            <v>8</v>
          </cell>
          <cell r="X147">
            <v>0.25</v>
          </cell>
          <cell r="Y147">
            <v>142</v>
          </cell>
          <cell r="Z147">
            <v>0</v>
          </cell>
          <cell r="AA147">
            <v>0</v>
          </cell>
          <cell r="AB147">
            <v>5</v>
          </cell>
          <cell r="AC147">
            <v>0.95038167938931295</v>
          </cell>
          <cell r="AD147">
            <v>249</v>
          </cell>
          <cell r="AE147">
            <v>52.008281575885121</v>
          </cell>
          <cell r="AJ147">
            <v>6.2834990353016498E-2</v>
          </cell>
          <cell r="AK147">
            <v>15461</v>
          </cell>
          <cell r="AL147">
            <v>1.4591466005435408E-21</v>
          </cell>
          <cell r="AM147">
            <v>1131</v>
          </cell>
          <cell r="AN147">
            <v>0</v>
          </cell>
          <cell r="AO147">
            <v>16</v>
          </cell>
          <cell r="AP147">
            <v>0</v>
          </cell>
          <cell r="AQ147">
            <v>8</v>
          </cell>
          <cell r="AR147">
            <v>0</v>
          </cell>
          <cell r="AS147">
            <v>5</v>
          </cell>
          <cell r="AT147">
            <v>0</v>
          </cell>
          <cell r="AU147">
            <v>0</v>
          </cell>
          <cell r="AW147">
            <v>-1.0748186978849546E-4</v>
          </cell>
          <cell r="AX147">
            <v>-1.1236658258155444E-5</v>
          </cell>
          <cell r="AY147">
            <v>-1.0713677163229048E-4</v>
          </cell>
          <cell r="AZ147">
            <v>-1.1207201139088569E-5</v>
          </cell>
          <cell r="BA147">
            <v>-1.0713767979638257E-4</v>
          </cell>
          <cell r="BB147">
            <v>-1.1207274878965375E-5</v>
          </cell>
          <cell r="BC147">
            <v>-1.0679352297618291E-4</v>
          </cell>
        </row>
        <row r="148">
          <cell r="A148">
            <v>44051</v>
          </cell>
          <cell r="B148">
            <v>144</v>
          </cell>
          <cell r="C148">
            <v>5.1473447394613819E-2</v>
          </cell>
          <cell r="D148">
            <v>5.1473447394613819E-2</v>
          </cell>
          <cell r="E148">
            <v>5.1473447394613819E-2</v>
          </cell>
          <cell r="F148">
            <v>5.1473447394613819E-2</v>
          </cell>
          <cell r="G148">
            <v>0.77210171091920732</v>
          </cell>
          <cell r="H148">
            <v>0.96045153608678413</v>
          </cell>
          <cell r="I148">
            <v>0</v>
          </cell>
          <cell r="J148">
            <v>15502.997853980622</v>
          </cell>
          <cell r="K148">
            <v>1.7695706767487413E-3</v>
          </cell>
          <cell r="L148">
            <v>693.67170528550662</v>
          </cell>
          <cell r="M148">
            <v>15502.997853980614</v>
          </cell>
          <cell r="N148">
            <v>3.5982008995502246E-2</v>
          </cell>
          <cell r="O148">
            <v>1134</v>
          </cell>
          <cell r="P148">
            <v>3</v>
          </cell>
          <cell r="Q148">
            <v>0.1875</v>
          </cell>
          <cell r="R148">
            <v>16</v>
          </cell>
          <cell r="S148">
            <v>0.33333333333333331</v>
          </cell>
          <cell r="T148">
            <v>262</v>
          </cell>
          <cell r="U148">
            <v>0</v>
          </cell>
          <cell r="V148">
            <v>0</v>
          </cell>
          <cell r="W148">
            <v>8</v>
          </cell>
          <cell r="X148">
            <v>0.25</v>
          </cell>
          <cell r="Y148">
            <v>142</v>
          </cell>
          <cell r="Z148">
            <v>0</v>
          </cell>
          <cell r="AA148">
            <v>0</v>
          </cell>
          <cell r="AB148">
            <v>5</v>
          </cell>
          <cell r="AC148">
            <v>0.95038167938931295</v>
          </cell>
          <cell r="AD148">
            <v>249</v>
          </cell>
          <cell r="AE148">
            <v>41.997853980652508</v>
          </cell>
          <cell r="AJ148">
            <v>5.1473447394613819E-2</v>
          </cell>
          <cell r="AK148">
            <v>15503</v>
          </cell>
          <cell r="AL148">
            <v>4.6053992037617212E-6</v>
          </cell>
          <cell r="AM148">
            <v>1134</v>
          </cell>
          <cell r="AN148">
            <v>0</v>
          </cell>
          <cell r="AO148">
            <v>16</v>
          </cell>
          <cell r="AP148">
            <v>0</v>
          </cell>
          <cell r="AQ148">
            <v>8</v>
          </cell>
          <cell r="AR148">
            <v>0</v>
          </cell>
          <cell r="AS148">
            <v>5</v>
          </cell>
          <cell r="AT148">
            <v>0</v>
          </cell>
          <cell r="AU148">
            <v>0</v>
          </cell>
          <cell r="AW148">
            <v>-8.7483595587315756E-5</v>
          </cell>
          <cell r="AX148">
            <v>-3.0487782862600329E-5</v>
          </cell>
          <cell r="AY148">
            <v>-8.6726021930137295E-5</v>
          </cell>
          <cell r="AZ148">
            <v>-3.022909709102544E-5</v>
          </cell>
          <cell r="BA148">
            <v>-8.6732450267822575E-5</v>
          </cell>
          <cell r="BB148">
            <v>-3.0231291612392656E-5</v>
          </cell>
          <cell r="BC148">
            <v>-8.5981263363060556E-5</v>
          </cell>
        </row>
        <row r="149">
          <cell r="A149">
            <v>44052</v>
          </cell>
          <cell r="B149">
            <v>145</v>
          </cell>
          <cell r="C149">
            <v>7.9058331970364687E-2</v>
          </cell>
          <cell r="D149">
            <v>7.9058331970364687E-2</v>
          </cell>
          <cell r="E149">
            <v>7.9058331970364687E-2</v>
          </cell>
          <cell r="F149">
            <v>7.9058331970364687E-2</v>
          </cell>
          <cell r="G149">
            <v>1.1858749795554704</v>
          </cell>
          <cell r="H149">
            <v>0.96036480578622641</v>
          </cell>
          <cell r="I149">
            <v>0</v>
          </cell>
          <cell r="J149">
            <v>15536.996131799249</v>
          </cell>
          <cell r="K149">
            <v>1.7393401340961637E-3</v>
          </cell>
          <cell r="L149">
            <v>681.82133256569614</v>
          </cell>
          <cell r="M149">
            <v>15536.996131799242</v>
          </cell>
          <cell r="N149">
            <v>3.9573820395738202E-2</v>
          </cell>
          <cell r="O149">
            <v>1137</v>
          </cell>
          <cell r="P149">
            <v>3</v>
          </cell>
          <cell r="Q149">
            <v>0</v>
          </cell>
          <cell r="R149">
            <v>19</v>
          </cell>
          <cell r="S149">
            <v>0.23076923076923078</v>
          </cell>
          <cell r="T149">
            <v>262</v>
          </cell>
          <cell r="U149">
            <v>0</v>
          </cell>
          <cell r="V149">
            <v>0.25</v>
          </cell>
          <cell r="W149">
            <v>6</v>
          </cell>
          <cell r="X149">
            <v>0.16666666666666666</v>
          </cell>
          <cell r="Y149">
            <v>142</v>
          </cell>
          <cell r="Z149">
            <v>0</v>
          </cell>
          <cell r="AA149">
            <v>0.2</v>
          </cell>
          <cell r="AB149">
            <v>4</v>
          </cell>
          <cell r="AC149">
            <v>0.95038167938931295</v>
          </cell>
          <cell r="AD149">
            <v>249</v>
          </cell>
          <cell r="AE149">
            <v>33.998277818627685</v>
          </cell>
          <cell r="AJ149">
            <v>7.9058331970364687E-2</v>
          </cell>
          <cell r="AK149">
            <v>15537</v>
          </cell>
          <cell r="AL149">
            <v>1.4962977104241471E-5</v>
          </cell>
          <cell r="AM149">
            <v>1137</v>
          </cell>
          <cell r="AN149">
            <v>0</v>
          </cell>
          <cell r="AO149">
            <v>19</v>
          </cell>
          <cell r="AP149">
            <v>0</v>
          </cell>
          <cell r="AQ149">
            <v>6</v>
          </cell>
          <cell r="AR149">
            <v>0</v>
          </cell>
          <cell r="AS149">
            <v>4</v>
          </cell>
          <cell r="AT149">
            <v>0</v>
          </cell>
          <cell r="AU149">
            <v>0</v>
          </cell>
          <cell r="AW149">
            <v>-1.3205912074066892E-4</v>
          </cell>
          <cell r="AX149">
            <v>1.610311180092467E-5</v>
          </cell>
          <cell r="AY149">
            <v>-1.3266131211995584E-4</v>
          </cell>
          <cell r="AZ149">
            <v>1.6168532786847428E-5</v>
          </cell>
          <cell r="BA149">
            <v>-1.3266375389222785E-4</v>
          </cell>
          <cell r="BB149">
            <v>1.6168793859588694E-5</v>
          </cell>
          <cell r="BC149">
            <v>-1.3326832173642613E-4</v>
          </cell>
        </row>
        <row r="150">
          <cell r="A150">
            <v>44053</v>
          </cell>
          <cell r="B150">
            <v>146</v>
          </cell>
          <cell r="C150">
            <v>8.1268418106257137E-2</v>
          </cell>
          <cell r="D150">
            <v>8.1268418106257137E-2</v>
          </cell>
          <cell r="E150">
            <v>8.1268418106257137E-2</v>
          </cell>
          <cell r="F150">
            <v>8.1268418106257137E-2</v>
          </cell>
          <cell r="G150">
            <v>1.2190262715938571</v>
          </cell>
          <cell r="H150">
            <v>0.96023214285714287</v>
          </cell>
          <cell r="I150">
            <v>0</v>
          </cell>
          <cell r="J150">
            <v>15588.999999999996</v>
          </cell>
          <cell r="K150">
            <v>1.755508827146137E-3</v>
          </cell>
          <cell r="L150">
            <v>688.15946024128573</v>
          </cell>
          <cell r="M150">
            <v>15588.999999999989</v>
          </cell>
          <cell r="N150">
            <v>4.1916167664670656E-2</v>
          </cell>
          <cell r="O150">
            <v>1140</v>
          </cell>
          <cell r="P150">
            <v>3</v>
          </cell>
          <cell r="Q150">
            <v>5.2631578947368418E-2</v>
          </cell>
          <cell r="R150">
            <v>21</v>
          </cell>
          <cell r="S150">
            <v>0.21428571428571427</v>
          </cell>
          <cell r="T150">
            <v>262</v>
          </cell>
          <cell r="U150">
            <v>0</v>
          </cell>
          <cell r="V150">
            <v>0</v>
          </cell>
          <cell r="W150">
            <v>6</v>
          </cell>
          <cell r="X150">
            <v>0.16666666666666666</v>
          </cell>
          <cell r="Y150">
            <v>142</v>
          </cell>
          <cell r="Z150">
            <v>0</v>
          </cell>
          <cell r="AA150">
            <v>0</v>
          </cell>
          <cell r="AB150">
            <v>4</v>
          </cell>
          <cell r="AC150">
            <v>0.95038167938931295</v>
          </cell>
          <cell r="AD150">
            <v>249</v>
          </cell>
          <cell r="AE150">
            <v>52.003868200747092</v>
          </cell>
          <cell r="AJ150">
            <v>8.1268418106257137E-2</v>
          </cell>
          <cell r="AK150">
            <v>15589</v>
          </cell>
          <cell r="AL150">
            <v>1.1911400820763599E-22</v>
          </cell>
          <cell r="AM150">
            <v>1140</v>
          </cell>
          <cell r="AN150">
            <v>0</v>
          </cell>
          <cell r="AO150">
            <v>21</v>
          </cell>
          <cell r="AP150">
            <v>0</v>
          </cell>
          <cell r="AQ150">
            <v>6</v>
          </cell>
          <cell r="AR150">
            <v>0</v>
          </cell>
          <cell r="AS150">
            <v>4</v>
          </cell>
          <cell r="AT150">
            <v>0</v>
          </cell>
          <cell r="AU150">
            <v>0</v>
          </cell>
          <cell r="AW150">
            <v>-1.3699384756333068E-4</v>
          </cell>
          <cell r="AX150">
            <v>1.9959925753588215E-5</v>
          </cell>
          <cell r="AY150">
            <v>-1.377628215734788E-4</v>
          </cell>
          <cell r="AZ150">
            <v>2.0063568905283384E-5</v>
          </cell>
          <cell r="BA150">
            <v>-1.3776681009462912E-4</v>
          </cell>
          <cell r="BB150">
            <v>2.0064102654710534E-5</v>
          </cell>
          <cell r="BC150">
            <v>-1.385397013828614E-4</v>
          </cell>
        </row>
        <row r="151">
          <cell r="A151">
            <v>44054</v>
          </cell>
          <cell r="B151">
            <v>147</v>
          </cell>
          <cell r="C151">
            <v>8.3250357265908639E-2</v>
          </cell>
          <cell r="D151">
            <v>8.3250357265908639E-2</v>
          </cell>
          <cell r="E151">
            <v>8.3250357265908639E-2</v>
          </cell>
          <cell r="F151">
            <v>8.3250357265908639E-2</v>
          </cell>
          <cell r="G151">
            <v>1.2487553589886295</v>
          </cell>
          <cell r="H151">
            <v>0.96009437738842918</v>
          </cell>
          <cell r="I151">
            <v>0</v>
          </cell>
          <cell r="J151">
            <v>15643.004063735763</v>
          </cell>
          <cell r="K151">
            <v>1.7755727340799782E-3</v>
          </cell>
          <cell r="L151">
            <v>696.02451175935141</v>
          </cell>
          <cell r="M151">
            <v>15643.004063735756</v>
          </cell>
          <cell r="N151">
            <v>4.3923865300146414E-2</v>
          </cell>
          <cell r="O151">
            <v>1142</v>
          </cell>
          <cell r="P151">
            <v>2</v>
          </cell>
          <cell r="Q151">
            <v>9.5238095238095233E-2</v>
          </cell>
          <cell r="R151">
            <v>21</v>
          </cell>
          <cell r="S151">
            <v>0.23333333333333334</v>
          </cell>
          <cell r="T151">
            <v>264</v>
          </cell>
          <cell r="U151">
            <v>2</v>
          </cell>
          <cell r="V151">
            <v>0</v>
          </cell>
          <cell r="W151">
            <v>8</v>
          </cell>
          <cell r="X151">
            <v>0.14285714285714285</v>
          </cell>
          <cell r="Y151">
            <v>142</v>
          </cell>
          <cell r="Z151">
            <v>0</v>
          </cell>
          <cell r="AA151">
            <v>0</v>
          </cell>
          <cell r="AB151">
            <v>4</v>
          </cell>
          <cell r="AC151">
            <v>0.94318181818181823</v>
          </cell>
          <cell r="AD151">
            <v>249</v>
          </cell>
          <cell r="AE151">
            <v>54.004063735766977</v>
          </cell>
          <cell r="AJ151">
            <v>8.3250357265908639E-2</v>
          </cell>
          <cell r="AK151">
            <v>15643</v>
          </cell>
          <cell r="AL151">
            <v>1.6513948295102236E-5</v>
          </cell>
          <cell r="AM151">
            <v>1142</v>
          </cell>
          <cell r="AN151">
            <v>0</v>
          </cell>
          <cell r="AO151">
            <v>21</v>
          </cell>
          <cell r="AP151">
            <v>0</v>
          </cell>
          <cell r="AQ151">
            <v>8</v>
          </cell>
          <cell r="AR151">
            <v>0</v>
          </cell>
          <cell r="AS151">
            <v>4</v>
          </cell>
          <cell r="AT151">
            <v>0</v>
          </cell>
          <cell r="AU151">
            <v>0</v>
          </cell>
          <cell r="AW151">
            <v>-1.4191833247372316E-4</v>
          </cell>
          <cell r="AX151">
            <v>2.354681686839129E-5</v>
          </cell>
          <cell r="AY151">
            <v>-1.4284880129126915E-4</v>
          </cell>
          <cell r="AZ151">
            <v>2.3692391790324223E-5</v>
          </cell>
          <cell r="BA151">
            <v>-1.4285454940361975E-4</v>
          </cell>
          <cell r="BB151">
            <v>2.3693287405277059E-5</v>
          </cell>
          <cell r="BC151">
            <v>-1.4379069616925576E-4</v>
          </cell>
        </row>
        <row r="152">
          <cell r="A152">
            <v>44055</v>
          </cell>
          <cell r="B152">
            <v>148</v>
          </cell>
          <cell r="C152">
            <v>6.7989943305256609E-2</v>
          </cell>
          <cell r="D152">
            <v>6.7989943305256609E-2</v>
          </cell>
          <cell r="E152">
            <v>6.7989943305256609E-2</v>
          </cell>
          <cell r="F152">
            <v>6.7989943305256609E-2</v>
          </cell>
          <cell r="G152">
            <v>1.0198491495788491</v>
          </cell>
          <cell r="H152">
            <v>0.95995152476675705</v>
          </cell>
          <cell r="I152">
            <v>0</v>
          </cell>
          <cell r="J152">
            <v>15699.002291431238</v>
          </cell>
          <cell r="K152">
            <v>1.799265701301617E-3</v>
          </cell>
          <cell r="L152">
            <v>705.31215491023386</v>
          </cell>
          <cell r="M152">
            <v>15699.00229143123</v>
          </cell>
          <cell r="N152">
            <v>4.7058823529411764E-2</v>
          </cell>
          <cell r="O152">
            <v>1144</v>
          </cell>
          <cell r="P152">
            <v>2</v>
          </cell>
          <cell r="Q152">
            <v>9.5238095238095233E-2</v>
          </cell>
          <cell r="R152">
            <v>21</v>
          </cell>
          <cell r="S152">
            <v>0.21875</v>
          </cell>
          <cell r="T152">
            <v>264</v>
          </cell>
          <cell r="U152">
            <v>0</v>
          </cell>
          <cell r="V152">
            <v>0.125</v>
          </cell>
          <cell r="W152">
            <v>7</v>
          </cell>
          <cell r="X152">
            <v>0.14285714285714285</v>
          </cell>
          <cell r="Y152">
            <v>142</v>
          </cell>
          <cell r="Z152">
            <v>0</v>
          </cell>
          <cell r="AA152">
            <v>0</v>
          </cell>
          <cell r="AB152">
            <v>4</v>
          </cell>
          <cell r="AC152">
            <v>0.94318181818181823</v>
          </cell>
          <cell r="AD152">
            <v>249</v>
          </cell>
          <cell r="AE152">
            <v>55.99822769547427</v>
          </cell>
          <cell r="AJ152">
            <v>6.7989943305256609E-2</v>
          </cell>
          <cell r="AK152">
            <v>15699</v>
          </cell>
          <cell r="AL152">
            <v>5.2506570833445754E-6</v>
          </cell>
          <cell r="AM152">
            <v>1144</v>
          </cell>
          <cell r="AN152">
            <v>0</v>
          </cell>
          <cell r="AO152">
            <v>21</v>
          </cell>
          <cell r="AP152">
            <v>0</v>
          </cell>
          <cell r="AQ152">
            <v>7</v>
          </cell>
          <cell r="AR152">
            <v>0</v>
          </cell>
          <cell r="AS152">
            <v>4</v>
          </cell>
          <cell r="AT152">
            <v>0</v>
          </cell>
          <cell r="AU152">
            <v>0</v>
          </cell>
          <cell r="AW152">
            <v>-1.1743276403076077E-4</v>
          </cell>
          <cell r="AX152">
            <v>-2.5182827226803524E-6</v>
          </cell>
          <cell r="AY152">
            <v>-1.1734340572468171E-4</v>
          </cell>
          <cell r="AZ152">
            <v>-2.5236982713367441E-6</v>
          </cell>
          <cell r="BA152">
            <v>-1.1734323446890548E-4</v>
          </cell>
          <cell r="BB152">
            <v>-2.5236890088244261E-6</v>
          </cell>
          <cell r="BC152">
            <v>-1.1725371559968263E-4</v>
          </cell>
        </row>
        <row r="153">
          <cell r="A153">
            <v>44056</v>
          </cell>
          <cell r="B153">
            <v>149</v>
          </cell>
          <cell r="C153">
            <v>6.9521646296187095E-2</v>
          </cell>
          <cell r="D153">
            <v>6.9521646296187095E-2</v>
          </cell>
          <cell r="E153">
            <v>6.9521646296187095E-2</v>
          </cell>
          <cell r="F153">
            <v>6.9521646296187095E-2</v>
          </cell>
          <cell r="G153">
            <v>1.0428246944428063</v>
          </cell>
          <cell r="H153">
            <v>0.95983418147342081</v>
          </cell>
          <cell r="I153">
            <v>0</v>
          </cell>
          <cell r="J153">
            <v>15745.000862419041</v>
          </cell>
          <cell r="K153">
            <v>1.7967420108844772E-3</v>
          </cell>
          <cell r="L153">
            <v>704.32286826671509</v>
          </cell>
          <cell r="M153">
            <v>15745.000862419034</v>
          </cell>
          <cell r="N153">
            <v>4.8245614035087717E-2</v>
          </cell>
          <cell r="O153">
            <v>1148</v>
          </cell>
          <cell r="P153">
            <v>4</v>
          </cell>
          <cell r="Q153">
            <v>0.19047619047619047</v>
          </cell>
          <cell r="R153">
            <v>21</v>
          </cell>
          <cell r="S153">
            <v>0.24242424242424243</v>
          </cell>
          <cell r="T153">
            <v>265</v>
          </cell>
          <cell r="U153">
            <v>1</v>
          </cell>
          <cell r="V153">
            <v>0</v>
          </cell>
          <cell r="W153">
            <v>8</v>
          </cell>
          <cell r="X153">
            <v>0.125</v>
          </cell>
          <cell r="Y153">
            <v>142</v>
          </cell>
          <cell r="Z153">
            <v>0</v>
          </cell>
          <cell r="AA153">
            <v>0</v>
          </cell>
          <cell r="AB153">
            <v>4</v>
          </cell>
          <cell r="AC153">
            <v>0.93962264150943398</v>
          </cell>
          <cell r="AD153">
            <v>249</v>
          </cell>
          <cell r="AE153">
            <v>45.99857098780376</v>
          </cell>
          <cell r="AJ153">
            <v>6.9521646296187095E-2</v>
          </cell>
          <cell r="AK153">
            <v>15745</v>
          </cell>
          <cell r="AL153">
            <v>7.4376659036496174E-7</v>
          </cell>
          <cell r="AM153">
            <v>1148</v>
          </cell>
          <cell r="AN153">
            <v>0</v>
          </cell>
          <cell r="AO153">
            <v>21</v>
          </cell>
          <cell r="AP153">
            <v>0</v>
          </cell>
          <cell r="AQ153">
            <v>8</v>
          </cell>
          <cell r="AR153">
            <v>0</v>
          </cell>
          <cell r="AS153">
            <v>4</v>
          </cell>
          <cell r="AT153">
            <v>0</v>
          </cell>
          <cell r="AU153">
            <v>0</v>
          </cell>
          <cell r="AW153">
            <v>-1.1989525126306805E-4</v>
          </cell>
          <cell r="AX153">
            <v>1.1245053743623835E-7</v>
          </cell>
          <cell r="AY153">
            <v>-1.1989151469334909E-4</v>
          </cell>
          <cell r="AZ153">
            <v>1.0496561646939651E-7</v>
          </cell>
          <cell r="BA153">
            <v>-1.1989126521073478E-4</v>
          </cell>
          <cell r="BB153">
            <v>1.0496563122066155E-7</v>
          </cell>
          <cell r="BC153">
            <v>-1.1988727875310396E-4</v>
          </cell>
        </row>
        <row r="154">
          <cell r="A154">
            <v>44057</v>
          </cell>
          <cell r="B154">
            <v>150</v>
          </cell>
          <cell r="C154">
            <v>7.5240870521369907E-2</v>
          </cell>
          <cell r="D154">
            <v>7.5240870521369907E-2</v>
          </cell>
          <cell r="E154">
            <v>7.5240870521369907E-2</v>
          </cell>
          <cell r="F154">
            <v>7.5240870521369907E-2</v>
          </cell>
          <cell r="G154">
            <v>1.1286130578205487</v>
          </cell>
          <cell r="H154">
            <v>0.95971429012511678</v>
          </cell>
          <cell r="I154">
            <v>0</v>
          </cell>
          <cell r="J154">
            <v>15791.998270954224</v>
          </cell>
          <cell r="K154">
            <v>1.7968469764430672E-3</v>
          </cell>
          <cell r="L154">
            <v>704.36401476568233</v>
          </cell>
          <cell r="M154">
            <v>15791.998270954216</v>
          </cell>
          <cell r="N154">
            <v>4.9132947976878616E-2</v>
          </cell>
          <cell r="O154">
            <v>1150</v>
          </cell>
          <cell r="P154">
            <v>2</v>
          </cell>
          <cell r="Q154">
            <v>0.19047619047619047</v>
          </cell>
          <cell r="R154">
            <v>19</v>
          </cell>
          <cell r="S154">
            <v>0.20588235294117646</v>
          </cell>
          <cell r="T154">
            <v>265</v>
          </cell>
          <cell r="U154">
            <v>0</v>
          </cell>
          <cell r="V154">
            <v>0</v>
          </cell>
          <cell r="W154">
            <v>8</v>
          </cell>
          <cell r="X154">
            <v>0</v>
          </cell>
          <cell r="Y154">
            <v>142</v>
          </cell>
          <cell r="Z154">
            <v>0</v>
          </cell>
          <cell r="AA154">
            <v>0</v>
          </cell>
          <cell r="AB154">
            <v>4</v>
          </cell>
          <cell r="AC154">
            <v>0.93962264150943398</v>
          </cell>
          <cell r="AD154">
            <v>249</v>
          </cell>
          <cell r="AE154">
            <v>46.997408535182331</v>
          </cell>
          <cell r="AJ154">
            <v>7.5240870521369907E-2</v>
          </cell>
          <cell r="AK154">
            <v>15792</v>
          </cell>
          <cell r="AL154">
            <v>2.9895993217054752E-6</v>
          </cell>
          <cell r="AM154">
            <v>1150</v>
          </cell>
          <cell r="AN154">
            <v>0</v>
          </cell>
          <cell r="AO154">
            <v>19</v>
          </cell>
          <cell r="AP154">
            <v>0</v>
          </cell>
          <cell r="AQ154">
            <v>8</v>
          </cell>
          <cell r="AR154">
            <v>0</v>
          </cell>
          <cell r="AS154">
            <v>4</v>
          </cell>
          <cell r="AT154">
            <v>0</v>
          </cell>
          <cell r="AU154">
            <v>0</v>
          </cell>
          <cell r="AW154">
            <v>-1.2974985054648778E-4</v>
          </cell>
          <cell r="AX154">
            <v>9.9600521169499645E-6</v>
          </cell>
          <cell r="AY154">
            <v>-1.3010066176601166E-4</v>
          </cell>
          <cell r="AZ154">
            <v>9.9788615992421968E-6</v>
          </cell>
          <cell r="BA154">
            <v>-1.301013170539613E-4</v>
          </cell>
          <cell r="BB154">
            <v>9.9788899044487454E-6</v>
          </cell>
          <cell r="BC154">
            <v>-1.3045273667501022E-4</v>
          </cell>
        </row>
        <row r="155">
          <cell r="A155">
            <v>44058</v>
          </cell>
          <cell r="B155">
            <v>151</v>
          </cell>
          <cell r="C155">
            <v>3.2948655180642147E-2</v>
          </cell>
          <cell r="D155">
            <v>3.2948655180642147E-2</v>
          </cell>
          <cell r="E155">
            <v>3.2948655180642147E-2</v>
          </cell>
          <cell r="F155">
            <v>3.2948655180642147E-2</v>
          </cell>
          <cell r="G155">
            <v>0.4942298277096322</v>
          </cell>
          <cell r="H155">
            <v>0.95958418903430653</v>
          </cell>
          <cell r="I155">
            <v>0</v>
          </cell>
          <cell r="J155">
            <v>15842.997898551839</v>
          </cell>
          <cell r="K155">
            <v>1.8068258487835406E-3</v>
          </cell>
          <cell r="L155">
            <v>708.27573272314794</v>
          </cell>
          <cell r="M155">
            <v>15842.997898551832</v>
          </cell>
          <cell r="N155">
            <v>4.5714285714285714E-2</v>
          </cell>
          <cell r="O155">
            <v>1151</v>
          </cell>
          <cell r="P155">
            <v>1</v>
          </cell>
          <cell r="Q155">
            <v>0.10526315789473684</v>
          </cell>
          <cell r="R155">
            <v>18</v>
          </cell>
          <cell r="S155">
            <v>0.1875</v>
          </cell>
          <cell r="T155">
            <v>265</v>
          </cell>
          <cell r="U155">
            <v>0</v>
          </cell>
          <cell r="V155">
            <v>0.25</v>
          </cell>
          <cell r="W155">
            <v>6</v>
          </cell>
          <cell r="X155">
            <v>0</v>
          </cell>
          <cell r="Y155">
            <v>142</v>
          </cell>
          <cell r="Z155">
            <v>0</v>
          </cell>
          <cell r="AA155">
            <v>0</v>
          </cell>
          <cell r="AB155">
            <v>4</v>
          </cell>
          <cell r="AC155">
            <v>0.94339622641509435</v>
          </cell>
          <cell r="AD155">
            <v>250</v>
          </cell>
          <cell r="AE155">
            <v>50.999627597615472</v>
          </cell>
          <cell r="AJ155">
            <v>3.2948655180642147E-2</v>
          </cell>
          <cell r="AK155">
            <v>15843</v>
          </cell>
          <cell r="AL155">
            <v>4.4160844032317772E-6</v>
          </cell>
          <cell r="AM155">
            <v>1151</v>
          </cell>
          <cell r="AN155">
            <v>0</v>
          </cell>
          <cell r="AO155">
            <v>18</v>
          </cell>
          <cell r="AP155">
            <v>0</v>
          </cell>
          <cell r="AQ155">
            <v>6</v>
          </cell>
          <cell r="AR155">
            <v>0</v>
          </cell>
          <cell r="AS155">
            <v>4</v>
          </cell>
          <cell r="AT155">
            <v>0</v>
          </cell>
          <cell r="AU155">
            <v>0</v>
          </cell>
          <cell r="AW155">
            <v>-5.7126428329744755E-5</v>
          </cell>
          <cell r="AX155">
            <v>-6.3328628255824616E-5</v>
          </cell>
          <cell r="AY155">
            <v>-5.6123626799749336E-5</v>
          </cell>
          <cell r="AZ155">
            <v>-6.2220475510625881E-5</v>
          </cell>
          <cell r="BA155">
            <v>-5.6141173851389194E-5</v>
          </cell>
          <cell r="BB155">
            <v>-6.2239866883825979E-5</v>
          </cell>
          <cell r="BC155">
            <v>-5.5155362832034474E-5</v>
          </cell>
        </row>
        <row r="156">
          <cell r="A156">
            <v>44059</v>
          </cell>
          <cell r="B156">
            <v>152</v>
          </cell>
          <cell r="C156">
            <v>8.0339807813712263E-2</v>
          </cell>
          <cell r="D156">
            <v>8.0339807813712263E-2</v>
          </cell>
          <cell r="E156">
            <v>8.0339807813712263E-2</v>
          </cell>
          <cell r="F156">
            <v>8.0339807813712263E-2</v>
          </cell>
          <cell r="G156">
            <v>1.2050971172056839</v>
          </cell>
          <cell r="H156">
            <v>0.95952805380222916</v>
          </cell>
          <cell r="I156">
            <v>0</v>
          </cell>
          <cell r="J156">
            <v>15865.002909526167</v>
          </cell>
          <cell r="K156">
            <v>1.7445925683936504E-3</v>
          </cell>
          <cell r="L156">
            <v>683.88028681031096</v>
          </cell>
          <cell r="M156">
            <v>15865.002909526162</v>
          </cell>
          <cell r="N156">
            <v>4.5255474452554748E-2</v>
          </cell>
          <cell r="O156">
            <v>1151</v>
          </cell>
          <cell r="P156">
            <v>0</v>
          </cell>
          <cell r="Q156">
            <v>0</v>
          </cell>
          <cell r="R156">
            <v>18</v>
          </cell>
          <cell r="S156">
            <v>0.19354838709677419</v>
          </cell>
          <cell r="T156">
            <v>265</v>
          </cell>
          <cell r="U156">
            <v>0</v>
          </cell>
          <cell r="V156">
            <v>0.33333333333333331</v>
          </cell>
          <cell r="W156">
            <v>4</v>
          </cell>
          <cell r="X156">
            <v>0</v>
          </cell>
          <cell r="Y156">
            <v>142</v>
          </cell>
          <cell r="Z156">
            <v>0</v>
          </cell>
          <cell r="AA156">
            <v>0</v>
          </cell>
          <cell r="AB156">
            <v>4</v>
          </cell>
          <cell r="AC156">
            <v>0.94339622641509435</v>
          </cell>
          <cell r="AD156">
            <v>250</v>
          </cell>
          <cell r="AE156">
            <v>22.005010974329707</v>
          </cell>
          <cell r="AJ156">
            <v>8.0339807813712263E-2</v>
          </cell>
          <cell r="AK156">
            <v>15865</v>
          </cell>
          <cell r="AL156">
            <v>8.4653424850471441E-6</v>
          </cell>
          <cell r="AM156">
            <v>1151</v>
          </cell>
          <cell r="AN156">
            <v>0</v>
          </cell>
          <cell r="AO156">
            <v>18</v>
          </cell>
          <cell r="AP156">
            <v>0</v>
          </cell>
          <cell r="AQ156">
            <v>4</v>
          </cell>
          <cell r="AR156">
            <v>0</v>
          </cell>
          <cell r="AS156">
            <v>4</v>
          </cell>
          <cell r="AT156">
            <v>0</v>
          </cell>
          <cell r="AU156">
            <v>0</v>
          </cell>
          <cell r="AW156">
            <v>-1.3448767430324782E-4</v>
          </cell>
          <cell r="AX156">
            <v>1.8181503077004463E-5</v>
          </cell>
          <cell r="AY156">
            <v>-1.3517899085665349E-4</v>
          </cell>
          <cell r="AZ156">
            <v>1.8266769527843321E-5</v>
          </cell>
          <cell r="BA156">
            <v>-1.3518222844800126E-4</v>
          </cell>
          <cell r="BB156">
            <v>1.8267164904163133E-5</v>
          </cell>
          <cell r="BC156">
            <v>-1.3587671341793622E-4</v>
          </cell>
        </row>
        <row r="157">
          <cell r="A157">
            <v>44060</v>
          </cell>
          <cell r="B157">
            <v>153</v>
          </cell>
          <cell r="C157">
            <v>7.2316123273562072E-2</v>
          </cell>
          <cell r="D157">
            <v>7.2316123273562072E-2</v>
          </cell>
          <cell r="E157">
            <v>7.2316123273562072E-2</v>
          </cell>
          <cell r="F157">
            <v>7.2316123273562072E-2</v>
          </cell>
          <cell r="G157">
            <v>1.0847418491034311</v>
          </cell>
          <cell r="H157">
            <v>0.95939287266450746</v>
          </cell>
          <cell r="I157">
            <v>0</v>
          </cell>
          <cell r="J157">
            <v>15917.993915513078</v>
          </cell>
          <cell r="K157">
            <v>1.7628595855835004E-3</v>
          </cell>
          <cell r="L157">
            <v>691.04095754873219</v>
          </cell>
          <cell r="M157">
            <v>15917.993915513071</v>
          </cell>
          <cell r="N157">
            <v>4.398826979472141E-2</v>
          </cell>
          <cell r="O157">
            <v>1153</v>
          </cell>
          <cell r="P157">
            <v>2</v>
          </cell>
          <cell r="Q157">
            <v>0.33333333333333331</v>
          </cell>
          <cell r="R157">
            <v>14.000000000000002</v>
          </cell>
          <cell r="S157">
            <v>0.2</v>
          </cell>
          <cell r="T157">
            <v>265</v>
          </cell>
          <cell r="U157">
            <v>0</v>
          </cell>
          <cell r="V157">
            <v>0</v>
          </cell>
          <cell r="W157">
            <v>4</v>
          </cell>
          <cell r="X157">
            <v>0</v>
          </cell>
          <cell r="Y157">
            <v>142</v>
          </cell>
          <cell r="Z157">
            <v>0</v>
          </cell>
          <cell r="AA157">
            <v>0</v>
          </cell>
          <cell r="AB157">
            <v>4</v>
          </cell>
          <cell r="AC157">
            <v>0.94716981132075473</v>
          </cell>
          <cell r="AD157">
            <v>251</v>
          </cell>
          <cell r="AE157">
            <v>52.991005986908931</v>
          </cell>
          <cell r="AJ157">
            <v>7.2316123273562072E-2</v>
          </cell>
          <cell r="AK157">
            <v>15917</v>
          </cell>
          <cell r="AL157">
            <v>0.98786804712226095</v>
          </cell>
          <cell r="AM157">
            <v>1153</v>
          </cell>
          <cell r="AN157">
            <v>0</v>
          </cell>
          <cell r="AO157">
            <v>14</v>
          </cell>
          <cell r="AP157">
            <v>3.1554436208840472E-30</v>
          </cell>
          <cell r="AQ157">
            <v>4</v>
          </cell>
          <cell r="AR157">
            <v>0</v>
          </cell>
          <cell r="AS157">
            <v>4</v>
          </cell>
          <cell r="AT157">
            <v>0</v>
          </cell>
          <cell r="AU157">
            <v>0</v>
          </cell>
          <cell r="AW157">
            <v>-1.2230644574284235E-4</v>
          </cell>
          <cell r="AX157">
            <v>4.7824733706089889E-6</v>
          </cell>
          <cell r="AY157">
            <v>-1.2246454214190827E-4</v>
          </cell>
          <cell r="AZ157">
            <v>4.7811539906546153E-6</v>
          </cell>
          <cell r="BA157">
            <v>-1.224644862848358E-4</v>
          </cell>
          <cell r="BB157">
            <v>4.7811421129139563E-6</v>
          </cell>
          <cell r="BC157">
            <v>-1.2262250483866742E-4</v>
          </cell>
        </row>
        <row r="158">
          <cell r="A158">
            <v>44061</v>
          </cell>
          <cell r="B158">
            <v>154</v>
          </cell>
          <cell r="C158">
            <v>7.5028418542641834E-2</v>
          </cell>
          <cell r="D158">
            <v>7.5028418542641834E-2</v>
          </cell>
          <cell r="E158">
            <v>7.5028418542641834E-2</v>
          </cell>
          <cell r="F158">
            <v>7.5028418542641834E-2</v>
          </cell>
          <cell r="G158">
            <v>1.1254262781396276</v>
          </cell>
          <cell r="H158">
            <v>0.95927040816326825</v>
          </cell>
          <cell r="I158">
            <v>0</v>
          </cell>
          <cell r="J158">
            <v>15965.999999998845</v>
          </cell>
          <cell r="K158">
            <v>1.7676407281229426E-3</v>
          </cell>
          <cell r="L158">
            <v>692.91516542419345</v>
          </cell>
          <cell r="M158">
            <v>15965.999999998839</v>
          </cell>
          <cell r="N158">
            <v>4.5790251107828653E-2</v>
          </cell>
          <cell r="O158">
            <v>1155</v>
          </cell>
          <cell r="P158">
            <v>2</v>
          </cell>
          <cell r="Q158">
            <v>0</v>
          </cell>
          <cell r="R158">
            <v>16</v>
          </cell>
          <cell r="S158">
            <v>0.22580645161290322</v>
          </cell>
          <cell r="T158">
            <v>266</v>
          </cell>
          <cell r="U158">
            <v>1</v>
          </cell>
          <cell r="V158">
            <v>0.25</v>
          </cell>
          <cell r="W158">
            <v>4</v>
          </cell>
          <cell r="X158">
            <v>0</v>
          </cell>
          <cell r="Y158">
            <v>142</v>
          </cell>
          <cell r="Z158">
            <v>0</v>
          </cell>
          <cell r="AA158">
            <v>0.25</v>
          </cell>
          <cell r="AB158">
            <v>3</v>
          </cell>
          <cell r="AC158">
            <v>0.94360902255639101</v>
          </cell>
          <cell r="AD158">
            <v>251</v>
          </cell>
          <cell r="AE158">
            <v>48.006084485768952</v>
          </cell>
          <cell r="AJ158">
            <v>7.5028418542641834E-2</v>
          </cell>
          <cell r="AK158">
            <v>15966</v>
          </cell>
          <cell r="AL158">
            <v>1.3467956210241384E-18</v>
          </cell>
          <cell r="AM158">
            <v>1155</v>
          </cell>
          <cell r="AN158">
            <v>0</v>
          </cell>
          <cell r="AO158">
            <v>16</v>
          </cell>
          <cell r="AP158">
            <v>0</v>
          </cell>
          <cell r="AQ158">
            <v>4</v>
          </cell>
          <cell r="AR158">
            <v>0</v>
          </cell>
          <cell r="AS158">
            <v>3</v>
          </cell>
          <cell r="AT158">
            <v>0</v>
          </cell>
          <cell r="AU158">
            <v>0</v>
          </cell>
          <cell r="AW158">
            <v>-1.2722159597875867E-4</v>
          </cell>
          <cell r="AX158">
            <v>9.3788807705624989E-6</v>
          </cell>
          <cell r="AY158">
            <v>-1.2755064826822909E-4</v>
          </cell>
          <cell r="AZ158">
            <v>9.3953037010141635E-6</v>
          </cell>
          <cell r="BA158">
            <v>-1.2755121735107529E-4</v>
          </cell>
          <cell r="BB158">
            <v>9.3953253528453178E-6</v>
          </cell>
          <cell r="BC158">
            <v>-1.2788079524947877E-4</v>
          </cell>
        </row>
        <row r="159">
          <cell r="A159">
            <v>44062</v>
          </cell>
          <cell r="B159">
            <v>155</v>
          </cell>
          <cell r="C159">
            <v>8.8973463732825067E-2</v>
          </cell>
          <cell r="D159">
            <v>8.8973463732825067E-2</v>
          </cell>
          <cell r="E159">
            <v>8.8973463732825067E-2</v>
          </cell>
          <cell r="F159">
            <v>8.8973463732825067E-2</v>
          </cell>
          <cell r="G159">
            <v>1.3346019559923761</v>
          </cell>
          <cell r="H159">
            <v>0.95914285714285707</v>
          </cell>
          <cell r="I159">
            <v>0</v>
          </cell>
          <cell r="J159">
            <v>16016.000000000027</v>
          </cell>
          <cell r="K159">
            <v>1.7770360387722828E-3</v>
          </cell>
          <cell r="L159">
            <v>696.5981271987348</v>
          </cell>
          <cell r="M159">
            <v>16016.00000000002</v>
          </cell>
          <cell r="N159">
            <v>4.4910179640718563E-2</v>
          </cell>
          <cell r="O159">
            <v>1155</v>
          </cell>
          <cell r="P159">
            <v>0</v>
          </cell>
          <cell r="Q159">
            <v>0.125</v>
          </cell>
          <cell r="R159">
            <v>14</v>
          </cell>
          <cell r="S159">
            <v>0.23333333333333334</v>
          </cell>
          <cell r="T159">
            <v>266</v>
          </cell>
          <cell r="U159">
            <v>0</v>
          </cell>
          <cell r="V159">
            <v>0</v>
          </cell>
          <cell r="W159">
            <v>4</v>
          </cell>
          <cell r="X159">
            <v>0</v>
          </cell>
          <cell r="Y159">
            <v>142</v>
          </cell>
          <cell r="Z159">
            <v>0</v>
          </cell>
          <cell r="AA159">
            <v>0</v>
          </cell>
          <cell r="AB159">
            <v>3</v>
          </cell>
          <cell r="AC159">
            <v>0.94360902255639101</v>
          </cell>
          <cell r="AD159">
            <v>251</v>
          </cell>
          <cell r="AE159">
            <v>50.000000001180524</v>
          </cell>
          <cell r="AJ159">
            <v>8.8973463732825067E-2</v>
          </cell>
          <cell r="AK159">
            <v>16016</v>
          </cell>
          <cell r="AL159">
            <v>4.0035541647566539E-22</v>
          </cell>
          <cell r="AM159">
            <v>1155</v>
          </cell>
          <cell r="AN159">
            <v>0</v>
          </cell>
          <cell r="AO159">
            <v>14</v>
          </cell>
          <cell r="AP159">
            <v>0</v>
          </cell>
          <cell r="AQ159">
            <v>4</v>
          </cell>
          <cell r="AR159">
            <v>0</v>
          </cell>
          <cell r="AS159">
            <v>3</v>
          </cell>
          <cell r="AT159">
            <v>0</v>
          </cell>
          <cell r="AU159">
            <v>0</v>
          </cell>
          <cell r="AW159">
            <v>-1.5164916744153997E-4</v>
          </cell>
          <cell r="AX159">
            <v>3.3180098190054467E-5</v>
          </cell>
          <cell r="AY159">
            <v>-1.5305283292564183E-4</v>
          </cell>
          <cell r="AZ159">
            <v>3.3477760401154489E-5</v>
          </cell>
          <cell r="BA159">
            <v>-1.5306542089812232E-4</v>
          </cell>
          <cell r="BB159">
            <v>3.3480426299931659E-5</v>
          </cell>
          <cell r="BC159">
            <v>-1.5448167184974407E-4</v>
          </cell>
        </row>
        <row r="160">
          <cell r="A160">
            <v>44063</v>
          </cell>
          <cell r="B160">
            <v>156</v>
          </cell>
          <cell r="C160">
            <v>7.8986017240114142E-2</v>
          </cell>
          <cell r="D160">
            <v>7.8986017240114142E-2</v>
          </cell>
          <cell r="E160">
            <v>7.8986017240114142E-2</v>
          </cell>
          <cell r="F160">
            <v>7.8986017240114142E-2</v>
          </cell>
          <cell r="G160">
            <v>1.1847902586017121</v>
          </cell>
          <cell r="H160">
            <v>0.9589897959183673</v>
          </cell>
          <cell r="I160">
            <v>0</v>
          </cell>
          <cell r="J160">
            <v>16076.000000000016</v>
          </cell>
          <cell r="K160">
            <v>1.8105155464006976E-3</v>
          </cell>
          <cell r="L160">
            <v>709.72209418907346</v>
          </cell>
          <cell r="M160">
            <v>16076.000000000009</v>
          </cell>
          <cell r="N160">
            <v>4.4977511244377814E-2</v>
          </cell>
          <cell r="O160">
            <v>1159</v>
          </cell>
          <cell r="P160">
            <v>4</v>
          </cell>
          <cell r="Q160">
            <v>0</v>
          </cell>
          <cell r="R160">
            <v>18</v>
          </cell>
          <cell r="S160">
            <v>0.2</v>
          </cell>
          <cell r="T160">
            <v>266</v>
          </cell>
          <cell r="U160">
            <v>0</v>
          </cell>
          <cell r="V160">
            <v>0.25</v>
          </cell>
          <cell r="W160">
            <v>3</v>
          </cell>
          <cell r="X160">
            <v>0</v>
          </cell>
          <cell r="Y160">
            <v>142</v>
          </cell>
          <cell r="Z160">
            <v>0</v>
          </cell>
          <cell r="AA160">
            <v>0</v>
          </cell>
          <cell r="AB160">
            <v>3</v>
          </cell>
          <cell r="AC160">
            <v>0.94360902255639101</v>
          </cell>
          <cell r="AD160">
            <v>251</v>
          </cell>
          <cell r="AE160">
            <v>59.999999999989086</v>
          </cell>
          <cell r="AJ160">
            <v>7.8986017240114142E-2</v>
          </cell>
          <cell r="AK160">
            <v>16076</v>
          </cell>
          <cell r="AL160">
            <v>8.2718061255302767E-23</v>
          </cell>
          <cell r="AM160">
            <v>1159</v>
          </cell>
          <cell r="AN160">
            <v>0</v>
          </cell>
          <cell r="AO160">
            <v>18</v>
          </cell>
          <cell r="AP160">
            <v>0</v>
          </cell>
          <cell r="AQ160">
            <v>3</v>
          </cell>
          <cell r="AR160">
            <v>0</v>
          </cell>
          <cell r="AS160">
            <v>3</v>
          </cell>
          <cell r="AT160">
            <v>0</v>
          </cell>
          <cell r="AU160">
            <v>0</v>
          </cell>
          <cell r="AW160">
            <v>-1.3714073102397907E-4</v>
          </cell>
          <cell r="AX160">
            <v>1.643969459726588E-5</v>
          </cell>
          <cell r="AY160">
            <v>-1.3775350757347366E-4</v>
          </cell>
          <cell r="AZ160">
            <v>1.6504481326851602E-5</v>
          </cell>
          <cell r="BA160">
            <v>-1.3775591707636291E-4</v>
          </cell>
          <cell r="BB160">
            <v>1.6504731272088012E-5</v>
          </cell>
          <cell r="BC160">
            <v>-1.383710319215247E-4</v>
          </cell>
        </row>
        <row r="161">
          <cell r="A161">
            <v>44064</v>
          </cell>
          <cell r="B161">
            <v>157</v>
          </cell>
          <cell r="C161">
            <v>7.4108031560458851E-2</v>
          </cell>
          <cell r="D161">
            <v>7.4108031560458851E-2</v>
          </cell>
          <cell r="E161">
            <v>7.4108031560458851E-2</v>
          </cell>
          <cell r="F161">
            <v>7.4108031560458851E-2</v>
          </cell>
          <cell r="G161">
            <v>1.1116204734068829</v>
          </cell>
          <cell r="H161">
            <v>0.95885204081632647</v>
          </cell>
          <cell r="I161">
            <v>0</v>
          </cell>
          <cell r="J161">
            <v>16130.000000000025</v>
          </cell>
          <cell r="K161">
            <v>1.8270201797126672E-3</v>
          </cell>
          <cell r="L161">
            <v>716.19191044736556</v>
          </cell>
          <cell r="M161">
            <v>16130.000000000018</v>
          </cell>
          <cell r="N161">
            <v>4.4843049327354258E-2</v>
          </cell>
          <cell r="O161">
            <v>1161</v>
          </cell>
          <cell r="P161">
            <v>2</v>
          </cell>
          <cell r="Q161">
            <v>0.16666666666666666</v>
          </cell>
          <cell r="R161">
            <v>17</v>
          </cell>
          <cell r="S161">
            <v>0.2</v>
          </cell>
          <cell r="T161">
            <v>268</v>
          </cell>
          <cell r="U161">
            <v>2</v>
          </cell>
          <cell r="V161">
            <v>0</v>
          </cell>
          <cell r="W161">
            <v>5</v>
          </cell>
          <cell r="X161">
            <v>0.16666666666666666</v>
          </cell>
          <cell r="Y161">
            <v>143</v>
          </cell>
          <cell r="Z161">
            <v>1</v>
          </cell>
          <cell r="AA161">
            <v>0</v>
          </cell>
          <cell r="AB161">
            <v>4</v>
          </cell>
          <cell r="AC161">
            <v>0.93656716417910446</v>
          </cell>
          <cell r="AD161">
            <v>251</v>
          </cell>
          <cell r="AE161">
            <v>54.000000000009095</v>
          </cell>
          <cell r="AJ161">
            <v>7.4108031560458851E-2</v>
          </cell>
          <cell r="AK161">
            <v>16130</v>
          </cell>
          <cell r="AL161">
            <v>3.3087224502121107E-22</v>
          </cell>
          <cell r="AM161">
            <v>1161</v>
          </cell>
          <cell r="AN161">
            <v>0</v>
          </cell>
          <cell r="AO161">
            <v>17</v>
          </cell>
          <cell r="AP161">
            <v>0</v>
          </cell>
          <cell r="AQ161">
            <v>5</v>
          </cell>
          <cell r="AR161">
            <v>0</v>
          </cell>
          <cell r="AS161">
            <v>4</v>
          </cell>
          <cell r="AT161">
            <v>0</v>
          </cell>
          <cell r="AU161">
            <v>0</v>
          </cell>
          <cell r="AW161">
            <v>-1.2982556429478226E-4</v>
          </cell>
          <cell r="AX161">
            <v>8.0242189806044503E-6</v>
          </cell>
          <cell r="AY161">
            <v>-1.3010185103991473E-4</v>
          </cell>
          <cell r="AZ161">
            <v>8.03303175971677E-6</v>
          </cell>
          <cell r="BA161">
            <v>-1.3010214538545546E-4</v>
          </cell>
          <cell r="BB161">
            <v>8.0330323459537548E-6</v>
          </cell>
          <cell r="BC161">
            <v>-1.3037868775214384E-4</v>
          </cell>
        </row>
        <row r="162">
          <cell r="A162">
            <v>44065</v>
          </cell>
          <cell r="B162">
            <v>158</v>
          </cell>
          <cell r="C162">
            <v>4.5472895003633385E-2</v>
          </cell>
          <cell r="D162">
            <v>4.5472895003633385E-2</v>
          </cell>
          <cell r="E162">
            <v>4.5472895003633385E-2</v>
          </cell>
          <cell r="F162">
            <v>4.5472895003633385E-2</v>
          </cell>
          <cell r="G162">
            <v>0.68209342505450077</v>
          </cell>
          <cell r="H162">
            <v>0.95872193877551015</v>
          </cell>
          <cell r="I162">
            <v>0</v>
          </cell>
          <cell r="J162">
            <v>16181.00000000002</v>
          </cell>
          <cell r="K162">
            <v>1.8350532054026974E-3</v>
          </cell>
          <cell r="L162">
            <v>719.34085651785733</v>
          </cell>
          <cell r="M162">
            <v>16181.000000000015</v>
          </cell>
          <cell r="N162">
            <v>4.1297935103244837E-2</v>
          </cell>
          <cell r="O162">
            <v>1162</v>
          </cell>
          <cell r="P162">
            <v>1</v>
          </cell>
          <cell r="Q162">
            <v>5.8823529411764705E-2</v>
          </cell>
          <cell r="R162">
            <v>17</v>
          </cell>
          <cell r="S162">
            <v>0.21428571428571427</v>
          </cell>
          <cell r="T162">
            <v>268</v>
          </cell>
          <cell r="U162">
            <v>0</v>
          </cell>
          <cell r="V162">
            <v>0</v>
          </cell>
          <cell r="W162">
            <v>5</v>
          </cell>
          <cell r="X162">
            <v>0.16666666666666666</v>
          </cell>
          <cell r="Y162">
            <v>143</v>
          </cell>
          <cell r="Z162">
            <v>0</v>
          </cell>
          <cell r="AA162">
            <v>0</v>
          </cell>
          <cell r="AB162">
            <v>4</v>
          </cell>
          <cell r="AC162">
            <v>0.93656716417910446</v>
          </cell>
          <cell r="AD162">
            <v>251</v>
          </cell>
          <cell r="AE162">
            <v>50.999999999996362</v>
          </cell>
          <cell r="AJ162">
            <v>4.5472895003633385E-2</v>
          </cell>
          <cell r="AK162">
            <v>16181</v>
          </cell>
          <cell r="AL162">
            <v>2.1175823681357508E-22</v>
          </cell>
          <cell r="AM162">
            <v>1162</v>
          </cell>
          <cell r="AN162">
            <v>0</v>
          </cell>
          <cell r="AO162">
            <v>17</v>
          </cell>
          <cell r="AP162">
            <v>0</v>
          </cell>
          <cell r="AQ162">
            <v>5</v>
          </cell>
          <cell r="AR162">
            <v>0</v>
          </cell>
          <cell r="AS162">
            <v>4</v>
          </cell>
          <cell r="AT162">
            <v>0</v>
          </cell>
          <cell r="AU162">
            <v>0</v>
          </cell>
          <cell r="AW162">
            <v>-8.000072641479696E-5</v>
          </cell>
          <cell r="AX162">
            <v>-4.2336153945382859E-5</v>
          </cell>
          <cell r="AY162">
            <v>-7.907458651675008E-5</v>
          </cell>
          <cell r="AZ162">
            <v>-4.1851088711916986E-5</v>
          </cell>
          <cell r="BA162">
            <v>-7.9085197694427824E-5</v>
          </cell>
          <cell r="BB162">
            <v>-4.1856646375354764E-5</v>
          </cell>
          <cell r="BC162">
            <v>-7.8169501080692987E-5</v>
          </cell>
        </row>
        <row r="163">
          <cell r="A163">
            <v>44066</v>
          </cell>
          <cell r="B163">
            <v>159</v>
          </cell>
          <cell r="C163">
            <v>9.6682985923475087E-2</v>
          </cell>
          <cell r="D163">
            <v>9.6682985923475087E-2</v>
          </cell>
          <cell r="E163">
            <v>9.6682985923475087E-2</v>
          </cell>
          <cell r="F163">
            <v>9.6682985923475087E-2</v>
          </cell>
          <cell r="G163">
            <v>1.4502447888521264</v>
          </cell>
          <cell r="H163">
            <v>0.95864285714285713</v>
          </cell>
          <cell r="I163">
            <v>0</v>
          </cell>
          <cell r="J163">
            <v>16212.000000000005</v>
          </cell>
          <cell r="K163">
            <v>1.7931984453514102E-3</v>
          </cell>
          <cell r="L163">
            <v>702.9337905777528</v>
          </cell>
          <cell r="M163">
            <v>16212</v>
          </cell>
          <cell r="N163">
            <v>0.04</v>
          </cell>
          <cell r="O163">
            <v>1164</v>
          </cell>
          <cell r="P163">
            <v>2</v>
          </cell>
          <cell r="Q163">
            <v>0.23529411764705882</v>
          </cell>
          <cell r="R163">
            <v>15</v>
          </cell>
          <cell r="S163">
            <v>0.29629629629629628</v>
          </cell>
          <cell r="T163">
            <v>270</v>
          </cell>
          <cell r="U163">
            <v>2</v>
          </cell>
          <cell r="V163">
            <v>0</v>
          </cell>
          <cell r="W163">
            <v>7</v>
          </cell>
          <cell r="X163">
            <v>0.125</v>
          </cell>
          <cell r="Y163">
            <v>143</v>
          </cell>
          <cell r="Z163">
            <v>0</v>
          </cell>
          <cell r="AA163">
            <v>0</v>
          </cell>
          <cell r="AB163">
            <v>4</v>
          </cell>
          <cell r="AC163">
            <v>0.93333333333333335</v>
          </cell>
          <cell r="AD163">
            <v>252</v>
          </cell>
          <cell r="AE163">
            <v>30.999999999985448</v>
          </cell>
          <cell r="AJ163">
            <v>9.6682985923475087E-2</v>
          </cell>
          <cell r="AK163">
            <v>16212</v>
          </cell>
          <cell r="AL163">
            <v>0</v>
          </cell>
          <cell r="AM163">
            <v>1164</v>
          </cell>
          <cell r="AN163">
            <v>0</v>
          </cell>
          <cell r="AO163">
            <v>15</v>
          </cell>
          <cell r="AP163">
            <v>0</v>
          </cell>
          <cell r="AQ163">
            <v>7</v>
          </cell>
          <cell r="AR163">
            <v>0</v>
          </cell>
          <cell r="AS163">
            <v>4</v>
          </cell>
          <cell r="AT163">
            <v>0</v>
          </cell>
          <cell r="AU163">
            <v>0</v>
          </cell>
          <cell r="AW163">
            <v>-1.6620161857498661E-4</v>
          </cell>
          <cell r="AX163">
            <v>4.6655055551559263E-5</v>
          </cell>
          <cell r="AY163">
            <v>-1.6834912298813284E-4</v>
          </cell>
          <cell r="AZ163">
            <v>4.7247391446320193E-5</v>
          </cell>
          <cell r="BA163">
            <v>-1.6837638216225397E-4</v>
          </cell>
          <cell r="BB163">
            <v>4.7254906090615941E-5</v>
          </cell>
          <cell r="BC163">
            <v>-1.705514527564137E-4</v>
          </cell>
        </row>
        <row r="164">
          <cell r="A164">
            <v>44067</v>
          </cell>
          <cell r="B164">
            <v>160</v>
          </cell>
          <cell r="C164">
            <v>9.0215268596031198E-2</v>
          </cell>
          <cell r="D164">
            <v>9.0215268596031198E-2</v>
          </cell>
          <cell r="E164">
            <v>9.0215268596031198E-2</v>
          </cell>
          <cell r="F164">
            <v>9.0215268596031198E-2</v>
          </cell>
          <cell r="G164">
            <v>1.353229028940468</v>
          </cell>
          <cell r="H164">
            <v>0.95847448979591843</v>
          </cell>
          <cell r="I164">
            <v>0</v>
          </cell>
          <cell r="J164">
            <v>16277.999999999976</v>
          </cell>
          <cell r="K164">
            <v>1.8404508142323619E-3</v>
          </cell>
          <cell r="L164">
            <v>721.45671917908589</v>
          </cell>
          <cell r="M164">
            <v>16277.999999999971</v>
          </cell>
          <cell r="N164">
            <v>3.6284470246734396E-2</v>
          </cell>
          <cell r="O164">
            <v>1165</v>
          </cell>
          <cell r="P164">
            <v>1</v>
          </cell>
          <cell r="Q164">
            <v>0.2</v>
          </cell>
          <cell r="R164">
            <v>13</v>
          </cell>
          <cell r="S164">
            <v>0.32</v>
          </cell>
          <cell r="T164">
            <v>270</v>
          </cell>
          <cell r="U164">
            <v>0</v>
          </cell>
          <cell r="V164">
            <v>0.42857142857142855</v>
          </cell>
          <cell r="W164">
            <v>4</v>
          </cell>
          <cell r="X164">
            <v>0.125</v>
          </cell>
          <cell r="Y164">
            <v>143</v>
          </cell>
          <cell r="Z164">
            <v>0</v>
          </cell>
          <cell r="AA164">
            <v>0</v>
          </cell>
          <cell r="AB164">
            <v>4</v>
          </cell>
          <cell r="AC164">
            <v>0.93333333333333335</v>
          </cell>
          <cell r="AD164">
            <v>252</v>
          </cell>
          <cell r="AE164">
            <v>65.999999999970896</v>
          </cell>
          <cell r="AJ164">
            <v>9.0215268596031198E-2</v>
          </cell>
          <cell r="AK164">
            <v>16278</v>
          </cell>
          <cell r="AL164">
            <v>8.4703294725430034E-22</v>
          </cell>
          <cell r="AM164">
            <v>1165</v>
          </cell>
          <cell r="AN164">
            <v>0</v>
          </cell>
          <cell r="AO164">
            <v>13</v>
          </cell>
          <cell r="AP164">
            <v>0</v>
          </cell>
          <cell r="AQ164">
            <v>4</v>
          </cell>
          <cell r="AR164">
            <v>0</v>
          </cell>
          <cell r="AS164">
            <v>4</v>
          </cell>
          <cell r="AT164">
            <v>0</v>
          </cell>
          <cell r="AU164">
            <v>0</v>
          </cell>
          <cell r="AW164">
            <v>-1.5914200318344239E-4</v>
          </cell>
          <cell r="AX164">
            <v>3.6445282234618259E-5</v>
          </cell>
          <cell r="AY164">
            <v>-1.6070435482615472E-4</v>
          </cell>
          <cell r="AZ164">
            <v>3.679279113617664E-5</v>
          </cell>
          <cell r="BA164">
            <v>-1.6071924695791384E-4</v>
          </cell>
          <cell r="BB164">
            <v>3.6796099637883825E-5</v>
          </cell>
          <cell r="BC164">
            <v>-1.6229650753459164E-4</v>
          </cell>
        </row>
        <row r="165">
          <cell r="A165">
            <v>44068</v>
          </cell>
          <cell r="B165">
            <v>161</v>
          </cell>
          <cell r="C165">
            <v>7.0862258160575689E-2</v>
          </cell>
          <cell r="D165">
            <v>7.0862258160575689E-2</v>
          </cell>
          <cell r="E165">
            <v>7.0862258160575689E-2</v>
          </cell>
          <cell r="F165">
            <v>7.0862258160575689E-2</v>
          </cell>
          <cell r="G165">
            <v>1.0629338724086355</v>
          </cell>
          <cell r="H165">
            <v>0.95831377551020402</v>
          </cell>
          <cell r="I165">
            <v>0</v>
          </cell>
          <cell r="J165">
            <v>16341.000000000022</v>
          </cell>
          <cell r="K165">
            <v>1.877245777075581E-3</v>
          </cell>
          <cell r="L165">
            <v>735.8803446136277</v>
          </cell>
          <cell r="M165">
            <v>16341.000000000016</v>
          </cell>
          <cell r="N165">
            <v>3.8681948424068767E-2</v>
          </cell>
          <cell r="O165">
            <v>1169</v>
          </cell>
          <cell r="P165">
            <v>4</v>
          </cell>
          <cell r="Q165">
            <v>0.15384615384615385</v>
          </cell>
          <cell r="R165">
            <v>15</v>
          </cell>
          <cell r="S165">
            <v>0.22222222222222221</v>
          </cell>
          <cell r="T165">
            <v>270</v>
          </cell>
          <cell r="U165">
            <v>0</v>
          </cell>
          <cell r="V165">
            <v>0.25</v>
          </cell>
          <cell r="W165">
            <v>3</v>
          </cell>
          <cell r="X165">
            <v>0.16666666666666666</v>
          </cell>
          <cell r="Y165">
            <v>143</v>
          </cell>
          <cell r="Z165">
            <v>0</v>
          </cell>
          <cell r="AA165">
            <v>0.25</v>
          </cell>
          <cell r="AB165">
            <v>3</v>
          </cell>
          <cell r="AC165">
            <v>0.93333333333333335</v>
          </cell>
          <cell r="AD165">
            <v>252</v>
          </cell>
          <cell r="AE165">
            <v>63.000000000045475</v>
          </cell>
          <cell r="AJ165">
            <v>7.0862258160575689E-2</v>
          </cell>
          <cell r="AK165">
            <v>16341</v>
          </cell>
          <cell r="AL165">
            <v>2.6800651846718097E-22</v>
          </cell>
          <cell r="AM165">
            <v>1169</v>
          </cell>
          <cell r="AN165">
            <v>0</v>
          </cell>
          <cell r="AO165">
            <v>15</v>
          </cell>
          <cell r="AP165">
            <v>0</v>
          </cell>
          <cell r="AQ165">
            <v>3</v>
          </cell>
          <cell r="AR165">
            <v>0</v>
          </cell>
          <cell r="AS165">
            <v>3</v>
          </cell>
          <cell r="AT165">
            <v>0</v>
          </cell>
          <cell r="AU165">
            <v>0</v>
          </cell>
          <cell r="AW165">
            <v>-1.2748052840253185E-4</v>
          </cell>
          <cell r="AX165">
            <v>2.3308099308264407E-6</v>
          </cell>
          <cell r="AY165">
            <v>-1.2755118467880347E-4</v>
          </cell>
          <cell r="AZ165">
            <v>2.3237725427371938E-6</v>
          </cell>
          <cell r="BA165">
            <v>-1.275509410437775E-4</v>
          </cell>
          <cell r="BB165">
            <v>2.323763487314211E-6</v>
          </cell>
          <cell r="BC165">
            <v>-1.2762134260083216E-4</v>
          </cell>
        </row>
        <row r="166">
          <cell r="A166">
            <v>44069</v>
          </cell>
          <cell r="B166">
            <v>162</v>
          </cell>
          <cell r="C166">
            <v>7.21554470674063E-2</v>
          </cell>
          <cell r="D166">
            <v>7.21554470674063E-2</v>
          </cell>
          <cell r="E166">
            <v>7.21554470674063E-2</v>
          </cell>
          <cell r="F166">
            <v>7.21554470674063E-2</v>
          </cell>
          <cell r="G166">
            <v>1.0823317060110946</v>
          </cell>
          <cell r="H166">
            <v>0.95818622448979596</v>
          </cell>
          <cell r="I166">
            <v>0</v>
          </cell>
          <cell r="J166">
            <v>16390.999999999985</v>
          </cell>
          <cell r="K166">
            <v>1.8795695418346201E-3</v>
          </cell>
          <cell r="L166">
            <v>736.79126039917105</v>
          </cell>
          <cell r="M166">
            <v>16390.999999999978</v>
          </cell>
          <cell r="N166">
            <v>3.7572254335260118E-2</v>
          </cell>
          <cell r="O166">
            <v>1170</v>
          </cell>
          <cell r="P166">
            <v>1</v>
          </cell>
          <cell r="Q166">
            <v>0.13333333333333333</v>
          </cell>
          <cell r="R166">
            <v>14</v>
          </cell>
          <cell r="S166">
            <v>0.23076923076923078</v>
          </cell>
          <cell r="T166">
            <v>270</v>
          </cell>
          <cell r="U166">
            <v>0</v>
          </cell>
          <cell r="V166">
            <v>0.33333333333333331</v>
          </cell>
          <cell r="W166">
            <v>2</v>
          </cell>
          <cell r="X166">
            <v>0.16666666666666666</v>
          </cell>
          <cell r="Y166">
            <v>143</v>
          </cell>
          <cell r="Z166">
            <v>0</v>
          </cell>
          <cell r="AA166">
            <v>0.33333333333333331</v>
          </cell>
          <cell r="AB166">
            <v>2</v>
          </cell>
          <cell r="AC166">
            <v>0.937037037037037</v>
          </cell>
          <cell r="AD166">
            <v>253</v>
          </cell>
          <cell r="AE166">
            <v>49.999999999961801</v>
          </cell>
          <cell r="AJ166">
            <v>7.21554470674063E-2</v>
          </cell>
          <cell r="AK166">
            <v>16391</v>
          </cell>
          <cell r="AL166">
            <v>4.7645603283054394E-22</v>
          </cell>
          <cell r="AM166">
            <v>1170</v>
          </cell>
          <cell r="AN166">
            <v>0</v>
          </cell>
          <cell r="AO166">
            <v>14</v>
          </cell>
          <cell r="AP166">
            <v>0</v>
          </cell>
          <cell r="AQ166">
            <v>2</v>
          </cell>
          <cell r="AR166">
            <v>0</v>
          </cell>
          <cell r="AS166">
            <v>2</v>
          </cell>
          <cell r="AT166">
            <v>0</v>
          </cell>
          <cell r="AU166">
            <v>0</v>
          </cell>
          <cell r="AW166">
            <v>-1.2995034698593208E-4</v>
          </cell>
          <cell r="AX166">
            <v>4.6457108636240816E-6</v>
          </cell>
          <cell r="AY166">
            <v>-1.3010212249031343E-4</v>
          </cell>
          <cell r="AZ166">
            <v>4.6426293392179653E-6</v>
          </cell>
          <cell r="BA166">
            <v>-1.3010200566707485E-4</v>
          </cell>
          <cell r="BB166">
            <v>4.6426152334595822E-6</v>
          </cell>
          <cell r="BC166">
            <v>-1.3025364159746416E-4</v>
          </cell>
        </row>
        <row r="167">
          <cell r="A167">
            <v>44070</v>
          </cell>
          <cell r="B167">
            <v>163</v>
          </cell>
          <cell r="C167">
            <v>6.5147984215599766E-2</v>
          </cell>
          <cell r="D167">
            <v>6.5147984215599766E-2</v>
          </cell>
          <cell r="E167">
            <v>6.5147984215599766E-2</v>
          </cell>
          <cell r="F167">
            <v>6.5147984215599766E-2</v>
          </cell>
          <cell r="G167">
            <v>0.97721976323399651</v>
          </cell>
          <cell r="H167">
            <v>0.95805612244897964</v>
          </cell>
          <cell r="I167">
            <v>0</v>
          </cell>
          <cell r="J167">
            <v>16441.999999999982</v>
          </cell>
          <cell r="K167">
            <v>1.8842121581349376E-3</v>
          </cell>
          <cell r="L167">
            <v>738.61116598889555</v>
          </cell>
          <cell r="M167">
            <v>16441.999999999975</v>
          </cell>
          <cell r="N167">
            <v>3.2998565279770443E-2</v>
          </cell>
          <cell r="O167">
            <v>1171</v>
          </cell>
          <cell r="P167">
            <v>1</v>
          </cell>
          <cell r="Q167">
            <v>0.21428571428571427</v>
          </cell>
          <cell r="R167">
            <v>12</v>
          </cell>
          <cell r="S167">
            <v>0.21739130434782608</v>
          </cell>
          <cell r="T167">
            <v>270</v>
          </cell>
          <cell r="U167">
            <v>0</v>
          </cell>
          <cell r="V167">
            <v>0.5</v>
          </cell>
          <cell r="W167">
            <v>1</v>
          </cell>
          <cell r="X167">
            <v>0.2</v>
          </cell>
          <cell r="Y167">
            <v>143</v>
          </cell>
          <cell r="Z167">
            <v>0</v>
          </cell>
          <cell r="AA167">
            <v>0.5</v>
          </cell>
          <cell r="AB167">
            <v>1</v>
          </cell>
          <cell r="AC167">
            <v>0.937037037037037</v>
          </cell>
          <cell r="AD167">
            <v>253</v>
          </cell>
          <cell r="AE167">
            <v>50.999999999996362</v>
          </cell>
          <cell r="AJ167">
            <v>6.5147984215599766E-2</v>
          </cell>
          <cell r="AK167">
            <v>16442</v>
          </cell>
          <cell r="AL167">
            <v>6.485096002415737E-22</v>
          </cell>
          <cell r="AM167">
            <v>1171</v>
          </cell>
          <cell r="AN167">
            <v>0</v>
          </cell>
          <cell r="AO167">
            <v>12</v>
          </cell>
          <cell r="AP167">
            <v>0</v>
          </cell>
          <cell r="AQ167">
            <v>1</v>
          </cell>
          <cell r="AR167">
            <v>0</v>
          </cell>
          <cell r="AS167">
            <v>1</v>
          </cell>
          <cell r="AT167">
            <v>0</v>
          </cell>
          <cell r="AU167">
            <v>0</v>
          </cell>
          <cell r="AW167">
            <v>-1.1760390290953543E-4</v>
          </cell>
          <cell r="AX167">
            <v>-8.0102409661270682E-6</v>
          </cell>
          <cell r="AY167">
            <v>-1.1734671886093264E-4</v>
          </cell>
          <cell r="AZ167">
            <v>-8.000416982525631E-6</v>
          </cell>
          <cell r="BA167">
            <v>-1.173470411776688E-4</v>
          </cell>
          <cell r="BB167">
            <v>-8.0004221319095122E-6</v>
          </cell>
          <cell r="BC167">
            <v>-1.1709020966624596E-4</v>
          </cell>
        </row>
        <row r="168">
          <cell r="A168">
            <v>44071</v>
          </cell>
          <cell r="B168">
            <v>164</v>
          </cell>
          <cell r="C168">
            <v>5.989416080544975E-2</v>
          </cell>
          <cell r="D168">
            <v>5.989416080544975E-2</v>
          </cell>
          <cell r="E168">
            <v>5.989416080544975E-2</v>
          </cell>
          <cell r="F168">
            <v>5.989416080544975E-2</v>
          </cell>
          <cell r="G168">
            <v>0.89841241208174627</v>
          </cell>
          <cell r="H168">
            <v>0.95793877551020412</v>
          </cell>
          <cell r="I168">
            <v>0</v>
          </cell>
          <cell r="J168">
            <v>16487.999999999985</v>
          </cell>
          <cell r="K168">
            <v>1.8762117428134453E-3</v>
          </cell>
          <cell r="L168">
            <v>735.47500318287052</v>
          </cell>
          <cell r="M168">
            <v>16487.999999999978</v>
          </cell>
          <cell r="N168">
            <v>3.017241379310345E-2</v>
          </cell>
          <cell r="O168">
            <v>1171</v>
          </cell>
          <cell r="P168">
            <v>0</v>
          </cell>
          <cell r="Q168">
            <v>8.3333333333333329E-2</v>
          </cell>
          <cell r="R168">
            <v>11</v>
          </cell>
          <cell r="S168">
            <v>0.23809523809523808</v>
          </cell>
          <cell r="T168">
            <v>270</v>
          </cell>
          <cell r="U168">
            <v>0</v>
          </cell>
          <cell r="V168">
            <v>1</v>
          </cell>
          <cell r="W168">
            <v>0</v>
          </cell>
          <cell r="X168">
            <v>0.2</v>
          </cell>
          <cell r="Y168">
            <v>143</v>
          </cell>
          <cell r="Z168">
            <v>0</v>
          </cell>
          <cell r="AA168">
            <v>1</v>
          </cell>
          <cell r="AB168">
            <v>0</v>
          </cell>
          <cell r="AC168">
            <v>0.937037037037037</v>
          </cell>
          <cell r="AD168">
            <v>253</v>
          </cell>
          <cell r="AE168">
            <v>46.000000000003638</v>
          </cell>
          <cell r="AJ168">
            <v>5.989416080544975E-2</v>
          </cell>
          <cell r="AK168">
            <v>16488</v>
          </cell>
          <cell r="AL168">
            <v>4.7645603283054394E-22</v>
          </cell>
          <cell r="AM168">
            <v>1171</v>
          </cell>
          <cell r="AN168">
            <v>0</v>
          </cell>
          <cell r="AO168">
            <v>11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W168">
            <v>-1.0764753441167508E-4</v>
          </cell>
          <cell r="AX168">
            <v>-1.7433248442554612E-5</v>
          </cell>
          <cell r="AY168">
            <v>-1.071413983292926E-4</v>
          </cell>
          <cell r="AZ168">
            <v>-1.7358276243518605E-5</v>
          </cell>
          <cell r="BA168">
            <v>-1.071435772778712E-4</v>
          </cell>
          <cell r="BB168">
            <v>-1.7358596368241197E-5</v>
          </cell>
          <cell r="BC168">
            <v>-1.0663965723167348E-4</v>
          </cell>
        </row>
        <row r="169">
          <cell r="A169">
            <v>44072</v>
          </cell>
          <cell r="B169">
            <v>165</v>
          </cell>
          <cell r="C169">
            <v>5.0607271752917002E-2</v>
          </cell>
          <cell r="D169">
            <v>5.0607271752917002E-2</v>
          </cell>
          <cell r="E169">
            <v>5.0607271752917002E-2</v>
          </cell>
          <cell r="F169">
            <v>5.0607271752917002E-2</v>
          </cell>
          <cell r="G169">
            <v>0.75910907629375501</v>
          </cell>
          <cell r="H169">
            <v>0.95783163265306115</v>
          </cell>
          <cell r="I169">
            <v>0</v>
          </cell>
          <cell r="J169">
            <v>16530.000000000029</v>
          </cell>
          <cell r="K169">
            <v>1.8588532628916541E-3</v>
          </cell>
          <cell r="L169">
            <v>728.67047905352842</v>
          </cell>
          <cell r="M169">
            <v>16530.000000000022</v>
          </cell>
          <cell r="N169">
            <v>3.2023289665211063E-2</v>
          </cell>
          <cell r="O169">
            <v>1173</v>
          </cell>
          <cell r="P169">
            <v>2</v>
          </cell>
          <cell r="Q169">
            <v>0.27272727272727271</v>
          </cell>
          <cell r="R169">
            <v>10</v>
          </cell>
          <cell r="S169">
            <v>0.27272727272727271</v>
          </cell>
          <cell r="T169">
            <v>271</v>
          </cell>
          <cell r="U169">
            <v>1</v>
          </cell>
          <cell r="V169">
            <v>0</v>
          </cell>
          <cell r="W169">
            <v>1</v>
          </cell>
          <cell r="X169">
            <v>0.33333333333333331</v>
          </cell>
          <cell r="Y169">
            <v>144</v>
          </cell>
          <cell r="Z169">
            <v>1</v>
          </cell>
          <cell r="AA169">
            <v>0</v>
          </cell>
          <cell r="AB169">
            <v>1</v>
          </cell>
          <cell r="AC169">
            <v>0.93357933579335795</v>
          </cell>
          <cell r="AD169">
            <v>253</v>
          </cell>
          <cell r="AE169">
            <v>42.000000000043656</v>
          </cell>
          <cell r="AJ169">
            <v>5.0607271752917002E-2</v>
          </cell>
          <cell r="AK169">
            <v>16530</v>
          </cell>
          <cell r="AL169">
            <v>4.7645603283054394E-22</v>
          </cell>
          <cell r="AM169">
            <v>1173</v>
          </cell>
          <cell r="AN169">
            <v>0</v>
          </cell>
          <cell r="AO169">
            <v>10</v>
          </cell>
          <cell r="AP169">
            <v>0</v>
          </cell>
          <cell r="AQ169">
            <v>1</v>
          </cell>
          <cell r="AR169">
            <v>0</v>
          </cell>
          <cell r="AS169">
            <v>1</v>
          </cell>
          <cell r="AT169">
            <v>0</v>
          </cell>
          <cell r="AU169">
            <v>0</v>
          </cell>
          <cell r="AW169">
            <v>-9.0104650982979995E-5</v>
          </cell>
          <cell r="AX169">
            <v>-3.3818899876463608E-5</v>
          </cell>
          <cell r="AY169">
            <v>-8.9280795474652781E-5</v>
          </cell>
          <cell r="AZ169">
            <v>-3.3515458722242049E-5</v>
          </cell>
          <cell r="BA169">
            <v>-8.9288187918867631E-5</v>
          </cell>
          <cell r="BB169">
            <v>-3.3518180983167912E-5</v>
          </cell>
          <cell r="BC169">
            <v>-8.8471667943089619E-5</v>
          </cell>
        </row>
        <row r="170">
          <cell r="A170">
            <v>44073</v>
          </cell>
          <cell r="B170">
            <v>166</v>
          </cell>
          <cell r="C170">
            <v>7.0033148500514841E-2</v>
          </cell>
          <cell r="D170">
            <v>7.0033148500514841E-2</v>
          </cell>
          <cell r="E170">
            <v>7.0033148500514841E-2</v>
          </cell>
          <cell r="F170">
            <v>7.0033148500514841E-2</v>
          </cell>
          <cell r="G170">
            <v>1.0504972275077227</v>
          </cell>
          <cell r="H170">
            <v>0.95774234693877558</v>
          </cell>
          <cell r="I170">
            <v>0</v>
          </cell>
          <cell r="J170">
            <v>16564.999999999975</v>
          </cell>
          <cell r="K170">
            <v>1.8253360100908608E-3</v>
          </cell>
          <cell r="L170">
            <v>715.53171595561741</v>
          </cell>
          <cell r="M170">
            <v>16564.999999999964</v>
          </cell>
          <cell r="N170">
            <v>3.5714285714285712E-2</v>
          </cell>
          <cell r="O170">
            <v>1176</v>
          </cell>
          <cell r="P170">
            <v>3</v>
          </cell>
          <cell r="Q170">
            <v>0.2</v>
          </cell>
          <cell r="R170">
            <v>11</v>
          </cell>
          <cell r="S170">
            <v>0.24</v>
          </cell>
          <cell r="T170">
            <v>271</v>
          </cell>
          <cell r="U170">
            <v>0</v>
          </cell>
          <cell r="V170">
            <v>0</v>
          </cell>
          <cell r="W170">
            <v>1</v>
          </cell>
          <cell r="X170">
            <v>0.33333333333333331</v>
          </cell>
          <cell r="Y170">
            <v>144</v>
          </cell>
          <cell r="Z170">
            <v>0</v>
          </cell>
          <cell r="AA170">
            <v>0</v>
          </cell>
          <cell r="AB170">
            <v>1</v>
          </cell>
          <cell r="AC170">
            <v>0.93357933579335795</v>
          </cell>
          <cell r="AD170">
            <v>253</v>
          </cell>
          <cell r="AE170">
            <v>34.999999999941792</v>
          </cell>
          <cell r="AJ170">
            <v>7.0033148500514841E-2</v>
          </cell>
          <cell r="AK170">
            <v>16565</v>
          </cell>
          <cell r="AL170">
            <v>1.3234889800848443E-21</v>
          </cell>
          <cell r="AM170">
            <v>1176</v>
          </cell>
          <cell r="AN170">
            <v>0</v>
          </cell>
          <cell r="AO170">
            <v>11</v>
          </cell>
          <cell r="AP170">
            <v>0</v>
          </cell>
          <cell r="AQ170">
            <v>1</v>
          </cell>
          <cell r="AR170">
            <v>0</v>
          </cell>
          <cell r="AS170">
            <v>1</v>
          </cell>
          <cell r="AT170">
            <v>0</v>
          </cell>
          <cell r="AU170">
            <v>0</v>
          </cell>
          <cell r="AW170">
            <v>-1.2243206185938695E-4</v>
          </cell>
          <cell r="AX170">
            <v>7.4299451999624166E-7</v>
          </cell>
          <cell r="AY170">
            <v>-1.2244915247514775E-4</v>
          </cell>
          <cell r="AZ170">
            <v>7.3531865175716325E-7</v>
          </cell>
          <cell r="BA170">
            <v>-1.2244889397451257E-4</v>
          </cell>
          <cell r="BB170">
            <v>7.3531601339661369E-7</v>
          </cell>
          <cell r="BC170">
            <v>-1.2246572279289223E-4</v>
          </cell>
        </row>
        <row r="171">
          <cell r="A171">
            <v>44074</v>
          </cell>
          <cell r="B171">
            <v>167</v>
          </cell>
          <cell r="C171">
            <v>3.9951835174494917E-2</v>
          </cell>
          <cell r="D171">
            <v>3.9951835174494917E-2</v>
          </cell>
          <cell r="E171">
            <v>3.9951835174494917E-2</v>
          </cell>
          <cell r="F171">
            <v>3.9951835174494917E-2</v>
          </cell>
          <cell r="G171">
            <v>0.59927752761742381</v>
          </cell>
          <cell r="H171">
            <v>0.95761989795918367</v>
          </cell>
          <cell r="I171">
            <v>0</v>
          </cell>
          <cell r="J171">
            <v>16613</v>
          </cell>
          <cell r="K171">
            <v>1.8260713264635683E-3</v>
          </cell>
          <cell r="L171">
            <v>715.81995997371871</v>
          </cell>
          <cell r="M171">
            <v>16612.999999999989</v>
          </cell>
          <cell r="N171">
            <v>3.7356321839080463E-2</v>
          </cell>
          <cell r="O171">
            <v>1179</v>
          </cell>
          <cell r="P171">
            <v>3</v>
          </cell>
          <cell r="Q171">
            <v>0.27272727272727271</v>
          </cell>
          <cell r="R171">
            <v>11</v>
          </cell>
          <cell r="S171">
            <v>0.23076923076923078</v>
          </cell>
          <cell r="T171">
            <v>271</v>
          </cell>
          <cell r="U171">
            <v>0</v>
          </cell>
          <cell r="V171">
            <v>0</v>
          </cell>
          <cell r="W171">
            <v>1</v>
          </cell>
          <cell r="X171">
            <v>0.33333333333333331</v>
          </cell>
          <cell r="Y171">
            <v>144</v>
          </cell>
          <cell r="Z171">
            <v>0</v>
          </cell>
          <cell r="AA171">
            <v>0</v>
          </cell>
          <cell r="AB171">
            <v>1</v>
          </cell>
          <cell r="AC171">
            <v>0.93357933579335795</v>
          </cell>
          <cell r="AD171">
            <v>253</v>
          </cell>
          <cell r="AE171">
            <v>48.000000000025466</v>
          </cell>
          <cell r="AJ171">
            <v>3.9951835174494917E-2</v>
          </cell>
          <cell r="AK171">
            <v>16613</v>
          </cell>
          <cell r="AL171">
            <v>1.1911400820763599E-22</v>
          </cell>
          <cell r="AM171">
            <v>1179</v>
          </cell>
          <cell r="AN171">
            <v>0</v>
          </cell>
          <cell r="AO171">
            <v>11</v>
          </cell>
          <cell r="AP171">
            <v>0</v>
          </cell>
          <cell r="AQ171">
            <v>1</v>
          </cell>
          <cell r="AR171">
            <v>0</v>
          </cell>
          <cell r="AS171">
            <v>1</v>
          </cell>
          <cell r="AT171">
            <v>0</v>
          </cell>
          <cell r="AU171">
            <v>0</v>
          </cell>
          <cell r="AW171">
            <v>-6.986306451774525E-5</v>
          </cell>
          <cell r="AX171">
            <v>-5.1875023913159295E-5</v>
          </cell>
          <cell r="AY171">
            <v>-6.8868217518299209E-5</v>
          </cell>
          <cell r="AZ171">
            <v>-5.1140703448833365E-5</v>
          </cell>
          <cell r="BA171">
            <v>-6.8882299850233424E-5</v>
          </cell>
          <cell r="BB171">
            <v>-5.1151098465710017E-5</v>
          </cell>
          <cell r="BC171">
            <v>-6.7901206867745603E-5</v>
          </cell>
        </row>
        <row r="172">
          <cell r="A172">
            <v>44075</v>
          </cell>
          <cell r="B172">
            <v>168</v>
          </cell>
          <cell r="C172">
            <v>5.590427613121058E-2</v>
          </cell>
          <cell r="D172">
            <v>5.590427613121058E-2</v>
          </cell>
          <cell r="E172">
            <v>5.590427613121058E-2</v>
          </cell>
          <cell r="F172">
            <v>5.590427613121058E-2</v>
          </cell>
          <cell r="G172">
            <v>0.83856414196815876</v>
          </cell>
          <cell r="H172">
            <v>0.9575510204081632</v>
          </cell>
          <cell r="I172">
            <v>0</v>
          </cell>
          <cell r="J172">
            <v>16640.000000000025</v>
          </cell>
          <cell r="K172">
            <v>1.7749237537845086E-3</v>
          </cell>
          <cell r="L172">
            <v>695.77011148352733</v>
          </cell>
          <cell r="M172">
            <v>16640.000000000015</v>
          </cell>
          <cell r="N172">
            <v>4.0059347181008904E-2</v>
          </cell>
          <cell r="O172">
            <v>1182</v>
          </cell>
          <cell r="P172">
            <v>3</v>
          </cell>
          <cell r="Q172">
            <v>9.0909090909090912E-2</v>
          </cell>
          <cell r="R172">
            <v>13</v>
          </cell>
          <cell r="S172">
            <v>0.18518518518518517</v>
          </cell>
          <cell r="T172">
            <v>271</v>
          </cell>
          <cell r="U172">
            <v>0</v>
          </cell>
          <cell r="V172">
            <v>0</v>
          </cell>
          <cell r="W172">
            <v>1</v>
          </cell>
          <cell r="X172">
            <v>0.4</v>
          </cell>
          <cell r="Y172">
            <v>144</v>
          </cell>
          <cell r="Z172">
            <v>0</v>
          </cell>
          <cell r="AA172">
            <v>0</v>
          </cell>
          <cell r="AB172">
            <v>1</v>
          </cell>
          <cell r="AC172">
            <v>0.93357933579335795</v>
          </cell>
          <cell r="AD172">
            <v>253</v>
          </cell>
          <cell r="AE172">
            <v>27.000000000025466</v>
          </cell>
          <cell r="AJ172">
            <v>5.590427613121058E-2</v>
          </cell>
          <cell r="AK172">
            <v>16640</v>
          </cell>
          <cell r="AL172">
            <v>2.1175823681357508E-22</v>
          </cell>
          <cell r="AM172">
            <v>1182</v>
          </cell>
          <cell r="AN172">
            <v>0</v>
          </cell>
          <cell r="AO172">
            <v>13</v>
          </cell>
          <cell r="AP172">
            <v>0</v>
          </cell>
          <cell r="AQ172">
            <v>1</v>
          </cell>
          <cell r="AR172">
            <v>0</v>
          </cell>
          <cell r="AS172">
            <v>1</v>
          </cell>
          <cell r="AT172">
            <v>0</v>
          </cell>
          <cell r="AU172">
            <v>0</v>
          </cell>
          <cell r="AW172">
            <v>-9.5013792510795588E-5</v>
          </cell>
          <cell r="AX172">
            <v>-2.3314457741504986E-5</v>
          </cell>
          <cell r="AY172">
            <v>-9.4385084148286658E-5</v>
          </cell>
          <cell r="AZ172">
            <v>-2.3166017512630426E-5</v>
          </cell>
          <cell r="BA172">
            <v>-9.4389088031208659E-5</v>
          </cell>
          <cell r="BB172">
            <v>-2.3166961637337561E-5</v>
          </cell>
          <cell r="BC172">
            <v>-9.3764393742466005E-5</v>
          </cell>
        </row>
        <row r="173">
          <cell r="A173">
            <v>44076</v>
          </cell>
          <cell r="B173">
            <v>169</v>
          </cell>
          <cell r="C173">
            <v>8.891835629052601E-2</v>
          </cell>
          <cell r="D173">
            <v>8.891835629052601E-2</v>
          </cell>
          <cell r="E173">
            <v>8.891835629052601E-2</v>
          </cell>
          <cell r="F173">
            <v>8.891835629052601E-2</v>
          </cell>
          <cell r="G173">
            <v>1.3337753443578901</v>
          </cell>
          <cell r="H173">
            <v>0.95745663265306113</v>
          </cell>
          <cell r="I173">
            <v>0</v>
          </cell>
          <cell r="J173">
            <v>16677.000000000036</v>
          </cell>
          <cell r="K173">
            <v>1.7517571190441554E-3</v>
          </cell>
          <cell r="L173">
            <v>686.68879066530894</v>
          </cell>
          <cell r="M173">
            <v>16677.000000000025</v>
          </cell>
          <cell r="N173">
            <v>4.3872919818456882E-2</v>
          </cell>
          <cell r="O173">
            <v>1184</v>
          </cell>
          <cell r="P173">
            <v>2</v>
          </cell>
          <cell r="Q173">
            <v>0.23076923076923078</v>
          </cell>
          <cell r="R173">
            <v>12</v>
          </cell>
          <cell r="S173">
            <v>0.20689655172413793</v>
          </cell>
          <cell r="T173">
            <v>272</v>
          </cell>
          <cell r="U173">
            <v>1</v>
          </cell>
          <cell r="V173">
            <v>0</v>
          </cell>
          <cell r="W173">
            <v>2</v>
          </cell>
          <cell r="X173">
            <v>0.33333333333333331</v>
          </cell>
          <cell r="Y173">
            <v>144</v>
          </cell>
          <cell r="Z173">
            <v>0</v>
          </cell>
          <cell r="AA173">
            <v>0</v>
          </cell>
          <cell r="AB173">
            <v>1</v>
          </cell>
          <cell r="AC173">
            <v>0.93382352941176472</v>
          </cell>
          <cell r="AD173">
            <v>254</v>
          </cell>
          <cell r="AE173">
            <v>37.000000000010914</v>
          </cell>
          <cell r="AJ173">
            <v>8.891835629052601E-2</v>
          </cell>
          <cell r="AK173">
            <v>16677</v>
          </cell>
          <cell r="AL173">
            <v>6.485096002415737E-22</v>
          </cell>
          <cell r="AM173">
            <v>1184</v>
          </cell>
          <cell r="AN173">
            <v>0</v>
          </cell>
          <cell r="AO173">
            <v>12</v>
          </cell>
          <cell r="AP173">
            <v>0</v>
          </cell>
          <cell r="AQ173">
            <v>2</v>
          </cell>
          <cell r="AR173">
            <v>0</v>
          </cell>
          <cell r="AS173">
            <v>1</v>
          </cell>
          <cell r="AT173">
            <v>0</v>
          </cell>
          <cell r="AU173">
            <v>0</v>
          </cell>
          <cell r="AW173">
            <v>-1.4913666564686257E-4</v>
          </cell>
          <cell r="AX173">
            <v>3.235285771058555E-5</v>
          </cell>
          <cell r="AY173">
            <v>-1.5050213124824838E-4</v>
          </cell>
          <cell r="AZ173">
            <v>3.2639894721618507E-5</v>
          </cell>
          <cell r="BA173">
            <v>-1.5051424147656959E-4</v>
          </cell>
          <cell r="BB173">
            <v>3.2642437049571958E-5</v>
          </cell>
          <cell r="BC173">
            <v>-1.5189181339296109E-4</v>
          </cell>
        </row>
        <row r="174">
          <cell r="A174">
            <v>44077</v>
          </cell>
          <cell r="B174">
            <v>170</v>
          </cell>
          <cell r="C174">
            <v>5.41636670962918E-2</v>
          </cell>
          <cell r="D174">
            <v>5.41636670962918E-2</v>
          </cell>
          <cell r="E174">
            <v>5.41636670962918E-2</v>
          </cell>
          <cell r="F174">
            <v>5.41636670962918E-2</v>
          </cell>
          <cell r="G174">
            <v>0.81245500644437696</v>
          </cell>
          <cell r="H174">
            <v>0.95730612244897961</v>
          </cell>
          <cell r="I174">
            <v>0</v>
          </cell>
          <cell r="J174">
            <v>16735.999999999993</v>
          </cell>
          <cell r="K174">
            <v>1.7843986797507687E-3</v>
          </cell>
          <cell r="L174">
            <v>699.48428246230128</v>
          </cell>
          <cell r="M174">
            <v>16735.999999999982</v>
          </cell>
          <cell r="N174">
            <v>4.2424242424242427E-2</v>
          </cell>
          <cell r="O174">
            <v>1187</v>
          </cell>
          <cell r="P174">
            <v>3</v>
          </cell>
          <cell r="Q174">
            <v>0.25</v>
          </cell>
          <cell r="R174">
            <v>12</v>
          </cell>
          <cell r="S174">
            <v>0.25</v>
          </cell>
          <cell r="T174">
            <v>273</v>
          </cell>
          <cell r="U174">
            <v>1</v>
          </cell>
          <cell r="V174">
            <v>0</v>
          </cell>
          <cell r="W174">
            <v>3</v>
          </cell>
          <cell r="X174">
            <v>0.42857142857142855</v>
          </cell>
          <cell r="Y174">
            <v>145</v>
          </cell>
          <cell r="Z174">
            <v>1</v>
          </cell>
          <cell r="AA174">
            <v>1</v>
          </cell>
          <cell r="AB174">
            <v>1</v>
          </cell>
          <cell r="AC174">
            <v>0.93040293040293043</v>
          </cell>
          <cell r="AD174">
            <v>254</v>
          </cell>
          <cell r="AE174">
            <v>58.999999999956344</v>
          </cell>
          <cell r="AJ174">
            <v>5.41636670962918E-2</v>
          </cell>
          <cell r="AK174">
            <v>16736</v>
          </cell>
          <cell r="AL174">
            <v>3.3087224502121107E-22</v>
          </cell>
          <cell r="AM174">
            <v>1187</v>
          </cell>
          <cell r="AN174">
            <v>0</v>
          </cell>
          <cell r="AO174">
            <v>12</v>
          </cell>
          <cell r="AP174">
            <v>0</v>
          </cell>
          <cell r="AQ174">
            <v>3</v>
          </cell>
          <cell r="AR174">
            <v>0</v>
          </cell>
          <cell r="AS174">
            <v>1</v>
          </cell>
          <cell r="AT174">
            <v>0</v>
          </cell>
          <cell r="AU174">
            <v>0</v>
          </cell>
          <cell r="AW174">
            <v>-9.2523230891544092E-5</v>
          </cell>
          <cell r="AX174">
            <v>-2.6436681091840478E-5</v>
          </cell>
          <cell r="AY174">
            <v>-9.1833405894044937E-5</v>
          </cell>
          <cell r="AZ174">
            <v>-2.6245283386278287E-5</v>
          </cell>
          <cell r="BA174">
            <v>-9.1838400846069957E-5</v>
          </cell>
          <cell r="BB174">
            <v>-2.6246668357772012E-5</v>
          </cell>
          <cell r="BC174">
            <v>-9.115356379184398E-5</v>
          </cell>
        </row>
        <row r="175">
          <cell r="A175">
            <v>44078</v>
          </cell>
          <cell r="B175">
            <v>171</v>
          </cell>
          <cell r="C175">
            <v>5.1977407005343472E-2</v>
          </cell>
          <cell r="D175">
            <v>5.1977407005343472E-2</v>
          </cell>
          <cell r="E175">
            <v>5.1977407005343472E-2</v>
          </cell>
          <cell r="F175">
            <v>5.1977407005343472E-2</v>
          </cell>
          <cell r="G175">
            <v>0.77966110508015207</v>
          </cell>
          <cell r="H175">
            <v>0.95721428571428568</v>
          </cell>
          <cell r="I175">
            <v>0</v>
          </cell>
          <cell r="J175">
            <v>16772.000000000011</v>
          </cell>
          <cell r="K175">
            <v>1.758152487270608E-3</v>
          </cell>
          <cell r="L175">
            <v>689.19577501007836</v>
          </cell>
          <cell r="M175">
            <v>16772.000000000004</v>
          </cell>
          <cell r="N175">
            <v>5.1401869158878503E-2</v>
          </cell>
          <cell r="O175">
            <v>1194</v>
          </cell>
          <cell r="P175">
            <v>7</v>
          </cell>
          <cell r="Q175">
            <v>8.3333333333333329E-2</v>
          </cell>
          <cell r="R175">
            <v>18</v>
          </cell>
          <cell r="S175">
            <v>0.21212121212121213</v>
          </cell>
          <cell r="T175">
            <v>275</v>
          </cell>
          <cell r="U175">
            <v>2</v>
          </cell>
          <cell r="V175">
            <v>0</v>
          </cell>
          <cell r="W175">
            <v>5</v>
          </cell>
          <cell r="X175">
            <v>0.2857142857142857</v>
          </cell>
          <cell r="Y175">
            <v>145</v>
          </cell>
          <cell r="Z175">
            <v>0</v>
          </cell>
          <cell r="AA175">
            <v>0</v>
          </cell>
          <cell r="AB175">
            <v>1</v>
          </cell>
          <cell r="AC175">
            <v>0.92363636363636359</v>
          </cell>
          <cell r="AD175">
            <v>254</v>
          </cell>
          <cell r="AE175">
            <v>36.000000000021828</v>
          </cell>
          <cell r="AJ175">
            <v>5.1977407005343472E-2</v>
          </cell>
          <cell r="AK175">
            <v>16772</v>
          </cell>
          <cell r="AL175">
            <v>1.3234889800848443E-23</v>
          </cell>
          <cell r="AM175">
            <v>1194</v>
          </cell>
          <cell r="AN175">
            <v>0</v>
          </cell>
          <cell r="AO175">
            <v>18</v>
          </cell>
          <cell r="AP175">
            <v>0</v>
          </cell>
          <cell r="AQ175">
            <v>5</v>
          </cell>
          <cell r="AR175">
            <v>0</v>
          </cell>
          <cell r="AS175">
            <v>1</v>
          </cell>
          <cell r="AT175">
            <v>0</v>
          </cell>
          <cell r="AU175">
            <v>0</v>
          </cell>
          <cell r="AW175">
            <v>-8.7474268819922454E-5</v>
          </cell>
          <cell r="AX175">
            <v>-2.9735896998118082E-5</v>
          </cell>
          <cell r="AY175">
            <v>-8.6730573015239334E-5</v>
          </cell>
          <cell r="AZ175">
            <v>-2.9488396236197258E-5</v>
          </cell>
          <cell r="BA175">
            <v>-8.6736763446590307E-5</v>
          </cell>
          <cell r="BB175">
            <v>-2.9490455830243652E-5</v>
          </cell>
          <cell r="BC175">
            <v>-8.5999221521569467E-5</v>
          </cell>
        </row>
        <row r="176">
          <cell r="A176">
            <v>44079</v>
          </cell>
          <cell r="B176">
            <v>172</v>
          </cell>
          <cell r="C176">
            <v>4.9803492761214672E-2</v>
          </cell>
          <cell r="D176">
            <v>4.9803492761214672E-2</v>
          </cell>
          <cell r="E176">
            <v>4.9803492761214672E-2</v>
          </cell>
          <cell r="F176">
            <v>4.9803492761214672E-2</v>
          </cell>
          <cell r="G176">
            <v>0.74705239141822011</v>
          </cell>
          <cell r="H176">
            <v>0.95712755102040814</v>
          </cell>
          <cell r="I176">
            <v>0</v>
          </cell>
          <cell r="J176">
            <v>16806.000000000007</v>
          </cell>
          <cell r="K176">
            <v>1.7286627347641434E-3</v>
          </cell>
          <cell r="L176">
            <v>677.6357920275442</v>
          </cell>
          <cell r="M176">
            <v>16806</v>
          </cell>
          <cell r="N176">
            <v>5.6000000000000001E-2</v>
          </cell>
          <cell r="O176">
            <v>1197</v>
          </cell>
          <cell r="P176">
            <v>3</v>
          </cell>
          <cell r="Q176">
            <v>0.16666666666666666</v>
          </cell>
          <cell r="R176">
            <v>18</v>
          </cell>
          <cell r="S176">
            <v>0.31428571428571428</v>
          </cell>
          <cell r="T176">
            <v>279</v>
          </cell>
          <cell r="U176">
            <v>4</v>
          </cell>
          <cell r="V176">
            <v>0.6</v>
          </cell>
          <cell r="W176">
            <v>6</v>
          </cell>
          <cell r="X176">
            <v>0.36363636363636365</v>
          </cell>
          <cell r="Y176">
            <v>147</v>
          </cell>
          <cell r="Z176">
            <v>2</v>
          </cell>
          <cell r="AA176">
            <v>0</v>
          </cell>
          <cell r="AB176">
            <v>3</v>
          </cell>
          <cell r="AC176">
            <v>0.91397849462365588</v>
          </cell>
          <cell r="AD176">
            <v>255</v>
          </cell>
          <cell r="AE176">
            <v>33.999999999996362</v>
          </cell>
          <cell r="AJ176">
            <v>4.9803492761214672E-2</v>
          </cell>
          <cell r="AK176">
            <v>16806</v>
          </cell>
          <cell r="AL176">
            <v>0</v>
          </cell>
          <cell r="AM176">
            <v>1197</v>
          </cell>
          <cell r="AN176">
            <v>0</v>
          </cell>
          <cell r="AO176">
            <v>18</v>
          </cell>
          <cell r="AP176">
            <v>0</v>
          </cell>
          <cell r="AQ176">
            <v>6</v>
          </cell>
          <cell r="AR176">
            <v>0</v>
          </cell>
          <cell r="AS176">
            <v>3</v>
          </cell>
          <cell r="AT176">
            <v>0</v>
          </cell>
          <cell r="AU176">
            <v>0</v>
          </cell>
          <cell r="AW176">
            <v>-8.2402405297896266E-5</v>
          </cell>
          <cell r="AX176">
            <v>-3.2841777019713287E-5</v>
          </cell>
          <cell r="AY176">
            <v>-8.1616136080998967E-5</v>
          </cell>
          <cell r="AZ176">
            <v>-3.2533320335953478E-5</v>
          </cell>
          <cell r="BA176">
            <v>-8.1623521094454073E-5</v>
          </cell>
          <cell r="BB176">
            <v>-3.2536217211957041E-5</v>
          </cell>
          <cell r="BC176">
            <v>-8.0844564310022661E-5</v>
          </cell>
        </row>
        <row r="177">
          <cell r="A177">
            <v>44080</v>
          </cell>
          <cell r="B177">
            <v>173</v>
          </cell>
          <cell r="C177">
            <v>2.5682176785946653E-2</v>
          </cell>
          <cell r="D177">
            <v>2.5682176785946653E-2</v>
          </cell>
          <cell r="E177">
            <v>2.5682176785946653E-2</v>
          </cell>
          <cell r="F177">
            <v>2.5682176785946653E-2</v>
          </cell>
          <cell r="G177">
            <v>0.3852326517891998</v>
          </cell>
          <cell r="H177">
            <v>0.95704592997308169</v>
          </cell>
          <cell r="I177">
            <v>0</v>
          </cell>
          <cell r="J177">
            <v>16837.995450551978</v>
          </cell>
          <cell r="K177">
            <v>1.6961275032682005E-3</v>
          </cell>
          <cell r="L177">
            <v>664.88198128113459</v>
          </cell>
          <cell r="M177">
            <v>16837.995450551971</v>
          </cell>
          <cell r="N177">
            <v>5.7507987220447282E-2</v>
          </cell>
          <cell r="O177">
            <v>1200</v>
          </cell>
          <cell r="P177">
            <v>3</v>
          </cell>
          <cell r="Q177">
            <v>0.27777777777777779</v>
          </cell>
          <cell r="R177">
            <v>16</v>
          </cell>
          <cell r="S177">
            <v>0.25</v>
          </cell>
          <cell r="T177">
            <v>279</v>
          </cell>
          <cell r="U177">
            <v>0</v>
          </cell>
          <cell r="V177">
            <v>0.16666666666666666</v>
          </cell>
          <cell r="W177">
            <v>5</v>
          </cell>
          <cell r="X177">
            <v>0.55555555555555558</v>
          </cell>
          <cell r="Y177">
            <v>148</v>
          </cell>
          <cell r="Z177">
            <v>1</v>
          </cell>
          <cell r="AA177">
            <v>0.33333333333333331</v>
          </cell>
          <cell r="AB177">
            <v>3</v>
          </cell>
          <cell r="AC177">
            <v>0.91397849462365588</v>
          </cell>
          <cell r="AD177">
            <v>255</v>
          </cell>
          <cell r="AE177">
            <v>31.995450551970862</v>
          </cell>
          <cell r="AJ177">
            <v>2.5682176785946653E-2</v>
          </cell>
          <cell r="AK177">
            <v>16838</v>
          </cell>
          <cell r="AL177">
            <v>2.0697477369828978E-5</v>
          </cell>
          <cell r="AM177">
            <v>1200</v>
          </cell>
          <cell r="AN177">
            <v>0</v>
          </cell>
          <cell r="AO177">
            <v>16</v>
          </cell>
          <cell r="AP177">
            <v>0</v>
          </cell>
          <cell r="AQ177">
            <v>5</v>
          </cell>
          <cell r="AR177">
            <v>0</v>
          </cell>
          <cell r="AS177">
            <v>3</v>
          </cell>
          <cell r="AT177">
            <v>0</v>
          </cell>
          <cell r="AU177">
            <v>0</v>
          </cell>
          <cell r="AW177">
            <v>-4.1689156516595447E-5</v>
          </cell>
          <cell r="AX177">
            <v>-7.1386010367951246E-5</v>
          </cell>
          <cell r="AY177">
            <v>-4.0810968442316816E-5</v>
          </cell>
          <cell r="AZ177">
            <v>-6.988466476329817E-5</v>
          </cell>
          <cell r="BA177">
            <v>-4.0829437577357708E-5</v>
          </cell>
          <cell r="BB177">
            <v>-6.9916240481745709E-5</v>
          </cell>
          <cell r="BC177">
            <v>-3.9968978423120946E-5</v>
          </cell>
        </row>
        <row r="178">
          <cell r="A178">
            <v>44081</v>
          </cell>
          <cell r="B178">
            <v>174</v>
          </cell>
          <cell r="C178">
            <v>0.10170336826964768</v>
          </cell>
          <cell r="D178">
            <v>0.10170336826964768</v>
          </cell>
          <cell r="E178">
            <v>0.10170336826964768</v>
          </cell>
          <cell r="F178">
            <v>0.10170336826964768</v>
          </cell>
          <cell r="G178">
            <v>1.5255505240447151</v>
          </cell>
          <cell r="H178">
            <v>0.95700510681525186</v>
          </cell>
          <cell r="I178">
            <v>0</v>
          </cell>
          <cell r="J178">
            <v>16853.99812842127</v>
          </cell>
          <cell r="K178">
            <v>1.6262220154980868E-3</v>
          </cell>
          <cell r="L178">
            <v>637.47903007525008</v>
          </cell>
          <cell r="M178">
            <v>16853.998128421263</v>
          </cell>
          <cell r="N178">
            <v>6.25E-2</v>
          </cell>
          <cell r="O178">
            <v>1201</v>
          </cell>
          <cell r="P178">
            <v>1</v>
          </cell>
          <cell r="Q178">
            <v>0</v>
          </cell>
          <cell r="R178">
            <v>17</v>
          </cell>
          <cell r="S178">
            <v>0.25</v>
          </cell>
          <cell r="T178">
            <v>279</v>
          </cell>
          <cell r="U178">
            <v>0</v>
          </cell>
          <cell r="V178">
            <v>0.2</v>
          </cell>
          <cell r="W178">
            <v>4</v>
          </cell>
          <cell r="X178">
            <v>0.55555555555555558</v>
          </cell>
          <cell r="Y178">
            <v>148</v>
          </cell>
          <cell r="Z178">
            <v>0</v>
          </cell>
          <cell r="AA178">
            <v>0</v>
          </cell>
          <cell r="AB178">
            <v>3</v>
          </cell>
          <cell r="AC178">
            <v>0.91397849462365588</v>
          </cell>
          <cell r="AD178">
            <v>255</v>
          </cell>
          <cell r="AE178">
            <v>16.002677869291801</v>
          </cell>
          <cell r="AJ178">
            <v>0.10170336826964768</v>
          </cell>
          <cell r="AK178">
            <v>16854</v>
          </cell>
          <cell r="AL178">
            <v>3.5028069700507485E-6</v>
          </cell>
          <cell r="AM178">
            <v>1201</v>
          </cell>
          <cell r="AN178">
            <v>0</v>
          </cell>
          <cell r="AO178">
            <v>17</v>
          </cell>
          <cell r="AP178">
            <v>0</v>
          </cell>
          <cell r="AQ178">
            <v>4</v>
          </cell>
          <cell r="AR178">
            <v>0</v>
          </cell>
          <cell r="AS178">
            <v>3</v>
          </cell>
          <cell r="AT178">
            <v>0</v>
          </cell>
          <cell r="AU178">
            <v>0</v>
          </cell>
          <cell r="AW178">
            <v>-1.5828123412730115E-4</v>
          </cell>
          <cell r="AX178">
            <v>4.9866433094095363E-5</v>
          </cell>
          <cell r="AY178">
            <v>-1.606947101918638E-4</v>
          </cell>
          <cell r="AZ178">
            <v>5.0617694722188184E-5</v>
          </cell>
          <cell r="BA178">
            <v>-1.6073106486578937E-4</v>
          </cell>
          <cell r="BB178">
            <v>5.0629007341843963E-5</v>
          </cell>
          <cell r="BC178">
            <v>-1.6318157665657496E-4</v>
          </cell>
        </row>
        <row r="179">
          <cell r="A179">
            <v>44082</v>
          </cell>
          <cell r="B179">
            <v>175</v>
          </cell>
          <cell r="C179">
            <v>7.4557221078043495E-2</v>
          </cell>
          <cell r="D179">
            <v>7.4557221078043495E-2</v>
          </cell>
          <cell r="E179">
            <v>7.4557221078043495E-2</v>
          </cell>
          <cell r="F179">
            <v>7.4557221078043495E-2</v>
          </cell>
          <cell r="G179">
            <v>1.1183583161706525</v>
          </cell>
          <cell r="H179">
            <v>0.95684438775510194</v>
          </cell>
          <cell r="I179">
            <v>0</v>
          </cell>
          <cell r="J179">
            <v>16917.000000000036</v>
          </cell>
          <cell r="K179">
            <v>1.6768472397796544E-3</v>
          </cell>
          <cell r="L179">
            <v>657.32411799362455</v>
          </cell>
          <cell r="M179">
            <v>16917.000000000029</v>
          </cell>
          <cell r="N179">
            <v>5.7291666666666664E-2</v>
          </cell>
          <cell r="O179">
            <v>1202</v>
          </cell>
          <cell r="P179">
            <v>1</v>
          </cell>
          <cell r="Q179">
            <v>0.11764705882352941</v>
          </cell>
          <cell r="R179">
            <v>16</v>
          </cell>
          <cell r="S179">
            <v>0.30303030303030304</v>
          </cell>
          <cell r="T179">
            <v>280</v>
          </cell>
          <cell r="U179">
            <v>1</v>
          </cell>
          <cell r="V179">
            <v>0</v>
          </cell>
          <cell r="W179">
            <v>5</v>
          </cell>
          <cell r="X179">
            <v>0.5</v>
          </cell>
          <cell r="Y179">
            <v>148</v>
          </cell>
          <cell r="Z179">
            <v>0</v>
          </cell>
          <cell r="AA179">
            <v>0</v>
          </cell>
          <cell r="AB179">
            <v>3</v>
          </cell>
          <cell r="AC179">
            <v>0.9107142857142857</v>
          </cell>
          <cell r="AD179">
            <v>255</v>
          </cell>
          <cell r="AE179">
            <v>63.001871578766441</v>
          </cell>
          <cell r="AJ179">
            <v>7.4557221078043495E-2</v>
          </cell>
          <cell r="AK179">
            <v>16917</v>
          </cell>
          <cell r="AL179">
            <v>8.4703294725430034E-22</v>
          </cell>
          <cell r="AM179">
            <v>1202</v>
          </cell>
          <cell r="AN179">
            <v>0</v>
          </cell>
          <cell r="AO179">
            <v>16</v>
          </cell>
          <cell r="AP179">
            <v>0</v>
          </cell>
          <cell r="AQ179">
            <v>5</v>
          </cell>
          <cell r="AR179">
            <v>0</v>
          </cell>
          <cell r="AS179">
            <v>3</v>
          </cell>
          <cell r="AT179">
            <v>0</v>
          </cell>
          <cell r="AU179">
            <v>0</v>
          </cell>
          <cell r="AW179">
            <v>-1.1962570953501339E-4</v>
          </cell>
          <cell r="AX179">
            <v>7.835893549703095E-6</v>
          </cell>
          <cell r="AY179">
            <v>-1.1989771918103738E-4</v>
          </cell>
          <cell r="AZ179">
            <v>7.8467067440703059E-6</v>
          </cell>
          <cell r="BA179">
            <v>-1.1989808781847186E-4</v>
          </cell>
          <cell r="BB179">
            <v>7.8467149416925677E-6</v>
          </cell>
          <cell r="BC179">
            <v>-1.2017043156856919E-4</v>
          </cell>
        </row>
        <row r="180">
          <cell r="A180">
            <v>44083</v>
          </cell>
          <cell r="B180">
            <v>176</v>
          </cell>
          <cell r="C180">
            <v>5.7312226978359929E-2</v>
          </cell>
          <cell r="D180">
            <v>5.7312226978359929E-2</v>
          </cell>
          <cell r="E180">
            <v>5.7312226978359929E-2</v>
          </cell>
          <cell r="F180">
            <v>5.7312226978359929E-2</v>
          </cell>
          <cell r="G180">
            <v>0.85968340467539894</v>
          </cell>
          <cell r="H180">
            <v>0.95672448979591818</v>
          </cell>
          <cell r="I180">
            <v>0</v>
          </cell>
          <cell r="J180">
            <v>16964.000000000076</v>
          </cell>
          <cell r="K180">
            <v>1.6846939461421613E-3</v>
          </cell>
          <cell r="L180">
            <v>660.40002688772722</v>
          </cell>
          <cell r="M180">
            <v>16964.000000000065</v>
          </cell>
          <cell r="N180">
            <v>5.9336823734729496E-2</v>
          </cell>
          <cell r="O180">
            <v>1204</v>
          </cell>
          <cell r="P180">
            <v>2</v>
          </cell>
          <cell r="Q180">
            <v>0.125</v>
          </cell>
          <cell r="R180">
            <v>16</v>
          </cell>
          <cell r="S180">
            <v>0.29411764705882354</v>
          </cell>
          <cell r="T180">
            <v>280</v>
          </cell>
          <cell r="U180">
            <v>0</v>
          </cell>
          <cell r="V180">
            <v>0</v>
          </cell>
          <cell r="W180">
            <v>5</v>
          </cell>
          <cell r="X180">
            <v>0.5</v>
          </cell>
          <cell r="Y180">
            <v>148</v>
          </cell>
          <cell r="Z180">
            <v>0</v>
          </cell>
          <cell r="AA180">
            <v>0</v>
          </cell>
          <cell r="AB180">
            <v>3</v>
          </cell>
          <cell r="AC180">
            <v>0.9107142857142857</v>
          </cell>
          <cell r="AD180">
            <v>255</v>
          </cell>
          <cell r="AE180">
            <v>47.00000000003638</v>
          </cell>
          <cell r="AJ180">
            <v>5.7312226978359929E-2</v>
          </cell>
          <cell r="AK180">
            <v>16964</v>
          </cell>
          <cell r="AL180">
            <v>4.2881042954748955E-21</v>
          </cell>
          <cell r="AM180">
            <v>1204</v>
          </cell>
          <cell r="AN180">
            <v>0</v>
          </cell>
          <cell r="AO180">
            <v>16</v>
          </cell>
          <cell r="AP180">
            <v>0</v>
          </cell>
          <cell r="AQ180">
            <v>5</v>
          </cell>
          <cell r="AR180">
            <v>0</v>
          </cell>
          <cell r="AS180">
            <v>3</v>
          </cell>
          <cell r="AT180">
            <v>0</v>
          </cell>
          <cell r="AU180">
            <v>0</v>
          </cell>
          <cell r="AW180">
            <v>-9.2375157180137865E-5</v>
          </cell>
          <cell r="AX180">
            <v>-1.9937772562672881E-5</v>
          </cell>
          <cell r="AY180">
            <v>-9.1824109910299212E-5</v>
          </cell>
          <cell r="AZ180">
            <v>-1.9824227413755774E-5</v>
          </cell>
          <cell r="BA180">
            <v>-9.182724916071692E-5</v>
          </cell>
          <cell r="BB180">
            <v>-1.9824873001635306E-5</v>
          </cell>
          <cell r="BC180">
            <v>-9.1279357610200734E-5</v>
          </cell>
        </row>
        <row r="181">
          <cell r="A181">
            <v>44084</v>
          </cell>
          <cell r="B181">
            <v>177</v>
          </cell>
          <cell r="C181">
            <v>5.9561103310690089E-2</v>
          </cell>
          <cell r="D181">
            <v>5.9561103310690089E-2</v>
          </cell>
          <cell r="E181">
            <v>5.9561103310690089E-2</v>
          </cell>
          <cell r="F181">
            <v>5.9561103310690089E-2</v>
          </cell>
          <cell r="G181">
            <v>0.89341654966035133</v>
          </cell>
          <cell r="H181">
            <v>0.95663266359042942</v>
          </cell>
          <cell r="I181">
            <v>0</v>
          </cell>
          <cell r="J181">
            <v>16999.995872551666</v>
          </cell>
          <cell r="K181">
            <v>1.6648692982545019E-3</v>
          </cell>
          <cell r="L181">
            <v>652.62876491576469</v>
          </cell>
          <cell r="M181">
            <v>16999.995872551655</v>
          </cell>
          <cell r="N181">
            <v>6.4516129032258063E-2</v>
          </cell>
          <cell r="O181">
            <v>1207</v>
          </cell>
          <cell r="P181">
            <v>3</v>
          </cell>
          <cell r="Q181">
            <v>0.25</v>
          </cell>
          <cell r="R181">
            <v>15</v>
          </cell>
          <cell r="S181">
            <v>0.3611111111111111</v>
          </cell>
          <cell r="T181">
            <v>283</v>
          </cell>
          <cell r="U181">
            <v>3</v>
          </cell>
          <cell r="V181">
            <v>0</v>
          </cell>
          <cell r="W181">
            <v>8</v>
          </cell>
          <cell r="X181">
            <v>0.46153846153846156</v>
          </cell>
          <cell r="Y181">
            <v>149</v>
          </cell>
          <cell r="Z181">
            <v>1</v>
          </cell>
          <cell r="AA181">
            <v>0</v>
          </cell>
          <cell r="AB181">
            <v>4</v>
          </cell>
          <cell r="AC181">
            <v>0.9107142857142857</v>
          </cell>
          <cell r="AD181">
            <v>258</v>
          </cell>
          <cell r="AE181">
            <v>35.995872551589855</v>
          </cell>
          <cell r="AJ181">
            <v>5.9561103310690089E-2</v>
          </cell>
          <cell r="AK181">
            <v>17000</v>
          </cell>
          <cell r="AL181">
            <v>1.7035829837848037E-5</v>
          </cell>
          <cell r="AM181">
            <v>1207</v>
          </cell>
          <cell r="AN181">
            <v>0</v>
          </cell>
          <cell r="AO181">
            <v>15</v>
          </cell>
          <cell r="AP181">
            <v>0</v>
          </cell>
          <cell r="AQ181">
            <v>8</v>
          </cell>
          <cell r="AR181">
            <v>0</v>
          </cell>
          <cell r="AS181">
            <v>4</v>
          </cell>
          <cell r="AT181">
            <v>0</v>
          </cell>
          <cell r="AU181">
            <v>0</v>
          </cell>
          <cell r="AW181">
            <v>-9.4861084212585349E-5</v>
          </cell>
          <cell r="AX181">
            <v>-1.6130202337714779E-5</v>
          </cell>
          <cell r="AY181">
            <v>-9.4396869599223382E-5</v>
          </cell>
          <cell r="AZ181">
            <v>-1.6056743539819585E-5</v>
          </cell>
          <cell r="BA181">
            <v>-9.4398985171823663E-5</v>
          </cell>
          <cell r="BB181">
            <v>-1.6057076593815805E-5</v>
          </cell>
          <cell r="BC181">
            <v>-9.3936912086962248E-5</v>
          </cell>
        </row>
        <row r="182">
          <cell r="A182">
            <v>44085</v>
          </cell>
          <cell r="B182">
            <v>178</v>
          </cell>
          <cell r="C182">
            <v>5.6960218732808099E-2</v>
          </cell>
          <cell r="D182">
            <v>5.6960218732808099E-2</v>
          </cell>
          <cell r="E182">
            <v>5.6960218732808099E-2</v>
          </cell>
          <cell r="F182">
            <v>5.6960218732808099E-2</v>
          </cell>
          <cell r="G182">
            <v>0.85440328099212148</v>
          </cell>
          <cell r="H182">
            <v>0.95653826530612251</v>
          </cell>
          <cell r="I182">
            <v>0</v>
          </cell>
          <cell r="J182">
            <v>17036.999999999975</v>
          </cell>
          <cell r="K182">
            <v>1.6488123407052682E-3</v>
          </cell>
          <cell r="L182">
            <v>646.3344375564651</v>
          </cell>
          <cell r="M182">
            <v>17036.999999999964</v>
          </cell>
          <cell r="N182">
            <v>6.5573770491803282E-2</v>
          </cell>
          <cell r="O182">
            <v>1207</v>
          </cell>
          <cell r="P182">
            <v>0</v>
          </cell>
          <cell r="Q182">
            <v>0.33333333333333331</v>
          </cell>
          <cell r="R182">
            <v>10.000000000000002</v>
          </cell>
          <cell r="S182">
            <v>0.3611111111111111</v>
          </cell>
          <cell r="T182">
            <v>283</v>
          </cell>
          <cell r="U182">
            <v>0</v>
          </cell>
          <cell r="V182">
            <v>0.125</v>
          </cell>
          <cell r="W182">
            <v>7</v>
          </cell>
          <cell r="X182">
            <v>0.46153846153846156</v>
          </cell>
          <cell r="Y182">
            <v>149</v>
          </cell>
          <cell r="Z182">
            <v>0</v>
          </cell>
          <cell r="AA182">
            <v>0</v>
          </cell>
          <cell r="AB182">
            <v>4</v>
          </cell>
          <cell r="AC182">
            <v>0.90106007067137805</v>
          </cell>
          <cell r="AD182">
            <v>255</v>
          </cell>
          <cell r="AE182">
            <v>37.004127448308282</v>
          </cell>
          <cell r="AJ182">
            <v>5.6960218732808099E-2</v>
          </cell>
          <cell r="AK182">
            <v>17037</v>
          </cell>
          <cell r="AL182">
            <v>1.3234889800848443E-21</v>
          </cell>
          <cell r="AM182">
            <v>1207</v>
          </cell>
          <cell r="AN182">
            <v>0</v>
          </cell>
          <cell r="AO182">
            <v>10</v>
          </cell>
          <cell r="AP182">
            <v>3.1554436208840472E-30</v>
          </cell>
          <cell r="AQ182">
            <v>7</v>
          </cell>
          <cell r="AR182">
            <v>0</v>
          </cell>
          <cell r="AS182">
            <v>4</v>
          </cell>
          <cell r="AT182">
            <v>0</v>
          </cell>
          <cell r="AU182">
            <v>0</v>
          </cell>
          <cell r="AW182">
            <v>-8.9834928374091111E-5</v>
          </cell>
          <cell r="AX182">
            <v>-2.0085894339593436E-5</v>
          </cell>
          <cell r="AY182">
            <v>-8.9283549319742355E-5</v>
          </cell>
          <cell r="AZ182">
            <v>-1.9967743582622414E-5</v>
          </cell>
          <cell r="BA182">
            <v>-8.9286793603740271E-5</v>
          </cell>
          <cell r="BB182">
            <v>-1.9968437657190199E-5</v>
          </cell>
          <cell r="BC182">
            <v>-8.873867149360481E-5</v>
          </cell>
        </row>
        <row r="183">
          <cell r="A183">
            <v>44086</v>
          </cell>
          <cell r="B183">
            <v>179</v>
          </cell>
          <cell r="C183">
            <v>1.8451202769340733E-2</v>
          </cell>
          <cell r="D183">
            <v>1.8451202769340733E-2</v>
          </cell>
          <cell r="E183">
            <v>1.8451202769340733E-2</v>
          </cell>
          <cell r="F183">
            <v>1.8451202769340733E-2</v>
          </cell>
          <cell r="G183">
            <v>0.27676804154011103</v>
          </cell>
          <cell r="H183">
            <v>0.95644897959183672</v>
          </cell>
          <cell r="I183">
            <v>0</v>
          </cell>
          <cell r="J183">
            <v>17072.000000000004</v>
          </cell>
          <cell r="K183">
            <v>1.6288441442282428E-3</v>
          </cell>
          <cell r="L183">
            <v>638.5069045374712</v>
          </cell>
          <cell r="M183">
            <v>17071.999999999993</v>
          </cell>
          <cell r="N183">
            <v>6.8265682656826573E-2</v>
          </cell>
          <cell r="O183">
            <v>1210</v>
          </cell>
          <cell r="P183">
            <v>3</v>
          </cell>
          <cell r="Q183">
            <v>0</v>
          </cell>
          <cell r="R183">
            <v>13.000000000000002</v>
          </cell>
          <cell r="S183">
            <v>0.32432432432432434</v>
          </cell>
          <cell r="T183">
            <v>283</v>
          </cell>
          <cell r="U183">
            <v>0</v>
          </cell>
          <cell r="V183">
            <v>0</v>
          </cell>
          <cell r="W183">
            <v>7</v>
          </cell>
          <cell r="X183">
            <v>0.41666666666666669</v>
          </cell>
          <cell r="Y183">
            <v>149</v>
          </cell>
          <cell r="Z183">
            <v>0</v>
          </cell>
          <cell r="AA183">
            <v>0</v>
          </cell>
          <cell r="AB183">
            <v>4</v>
          </cell>
          <cell r="AC183">
            <v>0.90106007067137805</v>
          </cell>
          <cell r="AD183">
            <v>255</v>
          </cell>
          <cell r="AE183">
            <v>35.000000000029104</v>
          </cell>
          <cell r="AJ183">
            <v>1.8451202769340733E-2</v>
          </cell>
          <cell r="AK183">
            <v>17072</v>
          </cell>
          <cell r="AL183">
            <v>5.2939559203393771E-23</v>
          </cell>
          <cell r="AM183">
            <v>1210</v>
          </cell>
          <cell r="AN183">
            <v>0</v>
          </cell>
          <cell r="AO183">
            <v>13</v>
          </cell>
          <cell r="AP183">
            <v>3.1554436208840472E-30</v>
          </cell>
          <cell r="AQ183">
            <v>7</v>
          </cell>
          <cell r="AR183">
            <v>0</v>
          </cell>
          <cell r="AS183">
            <v>4</v>
          </cell>
          <cell r="AT183">
            <v>0</v>
          </cell>
          <cell r="AU183">
            <v>0</v>
          </cell>
          <cell r="AW183">
            <v>-2.8745245399706927E-5</v>
          </cell>
          <cell r="AX183">
            <v>-7.9844364215509264E-5</v>
          </cell>
          <cell r="AY183">
            <v>-2.8040291969281294E-5</v>
          </cell>
          <cell r="AZ183">
            <v>-7.7887838838751249E-5</v>
          </cell>
          <cell r="BA183">
            <v>-2.8057566071899566E-5</v>
          </cell>
          <cell r="BB183">
            <v>-7.7935782248691581E-5</v>
          </cell>
          <cell r="BC183">
            <v>-2.7369060335517481E-5</v>
          </cell>
        </row>
        <row r="184">
          <cell r="A184">
            <v>44087</v>
          </cell>
          <cell r="B184">
            <v>180</v>
          </cell>
          <cell r="C184">
            <v>9.189936323590138E-2</v>
          </cell>
          <cell r="D184">
            <v>9.189936323590138E-2</v>
          </cell>
          <cell r="E184">
            <v>9.189936323590138E-2</v>
          </cell>
          <cell r="F184">
            <v>9.189936323590138E-2</v>
          </cell>
          <cell r="G184">
            <v>1.3784904485385208</v>
          </cell>
          <cell r="H184">
            <v>0.95642092792153377</v>
          </cell>
          <cell r="I184">
            <v>0</v>
          </cell>
          <cell r="J184">
            <v>17082.996254758764</v>
          </cell>
          <cell r="K184">
            <v>1.5509247380859905E-3</v>
          </cell>
          <cell r="L184">
            <v>607.9624973297083</v>
          </cell>
          <cell r="M184">
            <v>17082.996254758749</v>
          </cell>
          <cell r="N184">
            <v>6.7567567567567571E-2</v>
          </cell>
          <cell r="O184">
            <v>1211</v>
          </cell>
          <cell r="P184">
            <v>1</v>
          </cell>
          <cell r="Q184">
            <v>0.15384615384615385</v>
          </cell>
          <cell r="R184">
            <v>12.000000000000002</v>
          </cell>
          <cell r="S184">
            <v>0.4</v>
          </cell>
          <cell r="T184">
            <v>285</v>
          </cell>
          <cell r="U184">
            <v>2</v>
          </cell>
          <cell r="V184">
            <v>0</v>
          </cell>
          <cell r="W184">
            <v>9</v>
          </cell>
          <cell r="X184">
            <v>0.35714285714285715</v>
          </cell>
          <cell r="Y184">
            <v>149</v>
          </cell>
          <cell r="Z184">
            <v>0</v>
          </cell>
          <cell r="AA184">
            <v>0</v>
          </cell>
          <cell r="AB184">
            <v>4</v>
          </cell>
          <cell r="AC184">
            <v>0.89473684210526316</v>
          </cell>
          <cell r="AD184">
            <v>255</v>
          </cell>
          <cell r="AE184">
            <v>10.99625475875655</v>
          </cell>
          <cell r="AJ184">
            <v>9.189936323590138E-2</v>
          </cell>
          <cell r="AK184">
            <v>17083</v>
          </cell>
          <cell r="AL184">
            <v>1.4026832026142606E-5</v>
          </cell>
          <cell r="AM184">
            <v>1211</v>
          </cell>
          <cell r="AN184">
            <v>0</v>
          </cell>
          <cell r="AO184">
            <v>12</v>
          </cell>
          <cell r="AP184">
            <v>3.1554436208840472E-30</v>
          </cell>
          <cell r="AQ184">
            <v>9</v>
          </cell>
          <cell r="AR184">
            <v>0</v>
          </cell>
          <cell r="AS184">
            <v>4</v>
          </cell>
          <cell r="AT184">
            <v>0</v>
          </cell>
          <cell r="AU184">
            <v>0</v>
          </cell>
          <cell r="AW184">
            <v>-1.3631771447318998E-4</v>
          </cell>
          <cell r="AX184">
            <v>3.2922731934123934E-5</v>
          </cell>
          <cell r="AY184">
            <v>-1.377547598570371E-4</v>
          </cell>
          <cell r="AZ184">
            <v>3.3262352920166921E-5</v>
          </cell>
          <cell r="BA184">
            <v>-1.3776958068888995E-4</v>
          </cell>
          <cell r="BB184">
            <v>3.3265853052485002E-5</v>
          </cell>
          <cell r="BC184">
            <v>-1.3922154180124149E-4</v>
          </cell>
        </row>
        <row r="185">
          <cell r="A185">
            <v>44088</v>
          </cell>
          <cell r="B185">
            <v>181</v>
          </cell>
          <cell r="C185">
            <v>7.2322359199156097E-2</v>
          </cell>
          <cell r="D185">
            <v>7.2322359199156097E-2</v>
          </cell>
          <cell r="E185">
            <v>7.2322359199156097E-2</v>
          </cell>
          <cell r="F185">
            <v>7.2322359199156097E-2</v>
          </cell>
          <cell r="G185">
            <v>1.0848353879873416</v>
          </cell>
          <cell r="H185">
            <v>0.95628316326530605</v>
          </cell>
          <cell r="I185">
            <v>0</v>
          </cell>
          <cell r="J185">
            <v>17137.000000000029</v>
          </cell>
          <cell r="K185">
            <v>1.5841894013534524E-3</v>
          </cell>
          <cell r="L185">
            <v>621.00224533055336</v>
          </cell>
          <cell r="M185">
            <v>17137.000000000018</v>
          </cell>
          <cell r="N185">
            <v>6.2977099236641215E-2</v>
          </cell>
          <cell r="O185">
            <v>1212</v>
          </cell>
          <cell r="P185">
            <v>1</v>
          </cell>
          <cell r="Q185">
            <v>0.16666666666666666</v>
          </cell>
          <cell r="R185">
            <v>11.000000000000002</v>
          </cell>
          <cell r="S185">
            <v>0.42424242424242425</v>
          </cell>
          <cell r="T185">
            <v>285</v>
          </cell>
          <cell r="U185">
            <v>0</v>
          </cell>
          <cell r="V185">
            <v>0.22222222222222221</v>
          </cell>
          <cell r="W185">
            <v>7</v>
          </cell>
          <cell r="X185">
            <v>0.35714285714285715</v>
          </cell>
          <cell r="Y185">
            <v>149</v>
          </cell>
          <cell r="Z185">
            <v>0</v>
          </cell>
          <cell r="AA185">
            <v>0.25</v>
          </cell>
          <cell r="AB185">
            <v>3</v>
          </cell>
          <cell r="AC185">
            <v>0.89473684210526316</v>
          </cell>
          <cell r="AD185">
            <v>255</v>
          </cell>
          <cell r="AE185">
            <v>54.003745241268916</v>
          </cell>
          <cell r="AJ185">
            <v>7.2322359199156097E-2</v>
          </cell>
          <cell r="AK185">
            <v>17137</v>
          </cell>
          <cell r="AL185">
            <v>3.3087224502121107E-22</v>
          </cell>
          <cell r="AM185">
            <v>1212</v>
          </cell>
          <cell r="AN185">
            <v>0</v>
          </cell>
          <cell r="AO185">
            <v>11</v>
          </cell>
          <cell r="AP185">
            <v>3.1554436208840472E-30</v>
          </cell>
          <cell r="AQ185">
            <v>7</v>
          </cell>
          <cell r="AR185">
            <v>0</v>
          </cell>
          <cell r="AS185">
            <v>3</v>
          </cell>
          <cell r="AT185">
            <v>0</v>
          </cell>
          <cell r="AU185">
            <v>0</v>
          </cell>
          <cell r="AW185">
            <v>-1.0956357573832412E-4</v>
          </cell>
          <cell r="AX185">
            <v>3.9509489814272903E-6</v>
          </cell>
          <cell r="AY185">
            <v>-1.0969391654393186E-4</v>
          </cell>
          <cell r="AZ185">
            <v>3.9495914876541377E-6</v>
          </cell>
          <cell r="BA185">
            <v>-1.0969386212801048E-4</v>
          </cell>
          <cell r="BB185">
            <v>3.9495823215251926E-6</v>
          </cell>
          <cell r="BC185">
            <v>-1.0982413222339202E-4</v>
          </cell>
        </row>
        <row r="186">
          <cell r="A186">
            <v>44089</v>
          </cell>
          <cell r="B186">
            <v>182</v>
          </cell>
          <cell r="C186">
            <v>5.5796664250829457E-2</v>
          </cell>
          <cell r="D186">
            <v>5.5796664250829457E-2</v>
          </cell>
          <cell r="E186">
            <v>5.5796664250829457E-2</v>
          </cell>
          <cell r="F186">
            <v>5.5796664250829457E-2</v>
          </cell>
          <cell r="G186">
            <v>0.83694996376244191</v>
          </cell>
          <cell r="H186">
            <v>0.95617346938775516</v>
          </cell>
          <cell r="I186">
            <v>0</v>
          </cell>
          <cell r="J186">
            <v>17179.999999999978</v>
          </cell>
          <cell r="K186">
            <v>1.5881389841164823E-3</v>
          </cell>
          <cell r="L186">
            <v>622.55048177366109</v>
          </cell>
          <cell r="M186">
            <v>17179.999999999967</v>
          </cell>
          <cell r="N186">
            <v>6.1111111111111109E-2</v>
          </cell>
          <cell r="O186">
            <v>1215</v>
          </cell>
          <cell r="P186">
            <v>3</v>
          </cell>
          <cell r="Q186">
            <v>9.0909090909090912E-2</v>
          </cell>
          <cell r="R186">
            <v>13.000000000000002</v>
          </cell>
          <cell r="S186">
            <v>0.45454545454545453</v>
          </cell>
          <cell r="T186">
            <v>286</v>
          </cell>
          <cell r="U186">
            <v>1</v>
          </cell>
          <cell r="V186">
            <v>0</v>
          </cell>
          <cell r="W186">
            <v>8</v>
          </cell>
          <cell r="X186">
            <v>0.4</v>
          </cell>
          <cell r="Y186">
            <v>150</v>
          </cell>
          <cell r="Z186">
            <v>1</v>
          </cell>
          <cell r="AA186">
            <v>0</v>
          </cell>
          <cell r="AB186">
            <v>4</v>
          </cell>
          <cell r="AC186">
            <v>0.89160839160839156</v>
          </cell>
          <cell r="AD186">
            <v>255</v>
          </cell>
          <cell r="AE186">
            <v>42.999999999949068</v>
          </cell>
          <cell r="AJ186">
            <v>5.5796664250829457E-2</v>
          </cell>
          <cell r="AK186">
            <v>17180</v>
          </cell>
          <cell r="AL186">
            <v>1.0720260738687239E-21</v>
          </cell>
          <cell r="AM186">
            <v>1215</v>
          </cell>
          <cell r="AN186">
            <v>0</v>
          </cell>
          <cell r="AO186">
            <v>13</v>
          </cell>
          <cell r="AP186">
            <v>3.1554436208840472E-30</v>
          </cell>
          <cell r="AQ186">
            <v>8</v>
          </cell>
          <cell r="AR186">
            <v>0</v>
          </cell>
          <cell r="AS186">
            <v>4</v>
          </cell>
          <cell r="AT186">
            <v>0</v>
          </cell>
          <cell r="AU186">
            <v>0</v>
          </cell>
          <cell r="AW186">
            <v>-8.4729263560632162E-5</v>
          </cell>
          <cell r="AX186">
            <v>-2.1146668713799992E-5</v>
          </cell>
          <cell r="AY186">
            <v>-8.416143347491465E-5</v>
          </cell>
          <cell r="AZ186">
            <v>-2.1009609842390831E-5</v>
          </cell>
          <cell r="BA186">
            <v>-8.4165114438836057E-5</v>
          </cell>
          <cell r="BB186">
            <v>-2.1010497507516409E-5</v>
          </cell>
          <cell r="BC186">
            <v>-8.3600966971062953E-5</v>
          </cell>
        </row>
        <row r="187">
          <cell r="A187">
            <v>44090</v>
          </cell>
          <cell r="B187">
            <v>183</v>
          </cell>
          <cell r="C187">
            <v>5.3213711390097389E-2</v>
          </cell>
          <cell r="D187">
            <v>5.3213711390097389E-2</v>
          </cell>
          <cell r="E187">
            <v>5.3213711390097389E-2</v>
          </cell>
          <cell r="F187">
            <v>5.3213711390097389E-2</v>
          </cell>
          <cell r="G187">
            <v>0.79820567085146088</v>
          </cell>
          <cell r="H187">
            <v>0.95608930550002857</v>
          </cell>
          <cell r="I187">
            <v>0</v>
          </cell>
          <cell r="J187">
            <v>17212.9922439888</v>
          </cell>
          <cell r="K187">
            <v>1.5671287926359574E-3</v>
          </cell>
          <cell r="L187">
            <v>614.31448671329531</v>
          </cell>
          <cell r="M187">
            <v>17212.992243988789</v>
          </cell>
          <cell r="N187">
            <v>5.7835820895522388E-2</v>
          </cell>
          <cell r="O187">
            <v>1215</v>
          </cell>
          <cell r="P187">
            <v>0</v>
          </cell>
          <cell r="Q187">
            <v>0.15384615384615385</v>
          </cell>
          <cell r="R187">
            <v>11.000000000000002</v>
          </cell>
          <cell r="S187">
            <v>0.45161290322580644</v>
          </cell>
          <cell r="T187">
            <v>286</v>
          </cell>
          <cell r="U187">
            <v>0</v>
          </cell>
          <cell r="V187">
            <v>0</v>
          </cell>
          <cell r="W187">
            <v>8</v>
          </cell>
          <cell r="X187">
            <v>0.42857142857142855</v>
          </cell>
          <cell r="Y187">
            <v>150</v>
          </cell>
          <cell r="Z187">
            <v>0</v>
          </cell>
          <cell r="AA187">
            <v>0</v>
          </cell>
          <cell r="AB187">
            <v>4</v>
          </cell>
          <cell r="AC187">
            <v>0.89160839160839156</v>
          </cell>
          <cell r="AD187">
            <v>255</v>
          </cell>
          <cell r="AE187">
            <v>32.992243988821429</v>
          </cell>
          <cell r="AJ187">
            <v>5.3213711390097389E-2</v>
          </cell>
          <cell r="AK187">
            <v>17213</v>
          </cell>
          <cell r="AL187">
            <v>6.0155709910017716E-5</v>
          </cell>
          <cell r="AM187">
            <v>1215</v>
          </cell>
          <cell r="AN187">
            <v>0</v>
          </cell>
          <cell r="AO187">
            <v>11</v>
          </cell>
          <cell r="AP187">
            <v>3.1554436208840472E-30</v>
          </cell>
          <cell r="AQ187">
            <v>8</v>
          </cell>
          <cell r="AR187">
            <v>0</v>
          </cell>
          <cell r="AS187">
            <v>4</v>
          </cell>
          <cell r="AT187">
            <v>0</v>
          </cell>
          <cell r="AU187">
            <v>0</v>
          </cell>
          <cell r="AW187">
            <v>-7.9730906184294565E-5</v>
          </cell>
          <cell r="AX187">
            <v>-2.4744346658102599E-5</v>
          </cell>
          <cell r="AY187">
            <v>-7.9098148131826135E-5</v>
          </cell>
          <cell r="AZ187">
            <v>-2.4552293155300943E-5</v>
          </cell>
          <cell r="BA187">
            <v>-7.9103059663979938E-5</v>
          </cell>
          <cell r="BB187">
            <v>-2.4553783406573852E-5</v>
          </cell>
          <cell r="BC187">
            <v>-7.8475188598767798E-5</v>
          </cell>
        </row>
        <row r="188">
          <cell r="A188">
            <v>44091</v>
          </cell>
          <cell r="B188">
            <v>184</v>
          </cell>
          <cell r="C188">
            <v>5.4019673494667658E-2</v>
          </cell>
          <cell r="D188">
            <v>5.4019673494667658E-2</v>
          </cell>
          <cell r="E188">
            <v>5.4019673494667658E-2</v>
          </cell>
          <cell r="F188">
            <v>5.4019673494667658E-2</v>
          </cell>
          <cell r="G188">
            <v>0.8102951024200149</v>
          </cell>
          <cell r="H188">
            <v>0.95601020408163284</v>
          </cell>
          <cell r="I188">
            <v>0</v>
          </cell>
          <cell r="J188">
            <v>17243.999999999927</v>
          </cell>
          <cell r="K188">
            <v>1.5425755184473391E-3</v>
          </cell>
          <cell r="L188">
            <v>604.68960323135695</v>
          </cell>
          <cell r="M188">
            <v>17243.999999999916</v>
          </cell>
          <cell r="N188">
            <v>5.905511811023622E-2</v>
          </cell>
          <cell r="O188">
            <v>1217</v>
          </cell>
          <cell r="P188">
            <v>2</v>
          </cell>
          <cell r="Q188">
            <v>0.18181818181818182</v>
          </cell>
          <cell r="R188">
            <v>11</v>
          </cell>
          <cell r="S188">
            <v>0.46666666666666667</v>
          </cell>
          <cell r="T188">
            <v>287</v>
          </cell>
          <cell r="U188">
            <v>1</v>
          </cell>
          <cell r="V188">
            <v>0</v>
          </cell>
          <cell r="W188">
            <v>9</v>
          </cell>
          <cell r="X188">
            <v>0.35714285714285715</v>
          </cell>
          <cell r="Y188">
            <v>150</v>
          </cell>
          <cell r="Z188">
            <v>0</v>
          </cell>
          <cell r="AA188">
            <v>0</v>
          </cell>
          <cell r="AB188">
            <v>4</v>
          </cell>
          <cell r="AC188">
            <v>0.88850174216027877</v>
          </cell>
          <cell r="AD188">
            <v>255</v>
          </cell>
          <cell r="AE188">
            <v>31.00775601112764</v>
          </cell>
          <cell r="AJ188">
            <v>5.4019673494667658E-2</v>
          </cell>
          <cell r="AK188">
            <v>17244</v>
          </cell>
          <cell r="AL188">
            <v>7.0012567046488262E-21</v>
          </cell>
          <cell r="AM188">
            <v>1217</v>
          </cell>
          <cell r="AN188">
            <v>0</v>
          </cell>
          <cell r="AO188">
            <v>11</v>
          </cell>
          <cell r="AP188">
            <v>0</v>
          </cell>
          <cell r="AQ188">
            <v>9</v>
          </cell>
          <cell r="AR188">
            <v>0</v>
          </cell>
          <cell r="AS188">
            <v>4</v>
          </cell>
          <cell r="AT188">
            <v>0</v>
          </cell>
          <cell r="AU188">
            <v>0</v>
          </cell>
          <cell r="AW188">
            <v>-7.9663781410371426E-5</v>
          </cell>
          <cell r="AX188">
            <v>-2.3174586486117851E-5</v>
          </cell>
          <cell r="AY188">
            <v>-7.9062080428493384E-5</v>
          </cell>
          <cell r="AZ188">
            <v>-2.3003801251791956E-5</v>
          </cell>
          <cell r="BA188">
            <v>-7.9066515089116276E-5</v>
          </cell>
          <cell r="BB188">
            <v>-2.3005059432313262E-5</v>
          </cell>
          <cell r="BC188">
            <v>-7.8469232556096352E-5</v>
          </cell>
        </row>
        <row r="189">
          <cell r="A189">
            <v>44092</v>
          </cell>
          <cell r="B189">
            <v>185</v>
          </cell>
          <cell r="C189">
            <v>3.2194134639878601E-2</v>
          </cell>
          <cell r="D189">
            <v>3.2194134639878601E-2</v>
          </cell>
          <cell r="E189">
            <v>3.2194134639878601E-2</v>
          </cell>
          <cell r="F189">
            <v>3.2194134639878601E-2</v>
          </cell>
          <cell r="G189">
            <v>0.48291201959817903</v>
          </cell>
          <cell r="H189">
            <v>0.95593113904746585</v>
          </cell>
          <cell r="I189">
            <v>0</v>
          </cell>
          <cell r="J189">
            <v>17274.993493393387</v>
          </cell>
          <cell r="K189">
            <v>1.5195708896863557E-3</v>
          </cell>
          <cell r="L189">
            <v>595.67178875705144</v>
          </cell>
          <cell r="M189">
            <v>17274.993493393376</v>
          </cell>
          <cell r="N189">
            <v>4.9701789264413522E-2</v>
          </cell>
          <cell r="O189">
            <v>1219</v>
          </cell>
          <cell r="P189">
            <v>2</v>
          </cell>
          <cell r="Q189">
            <v>9.0909090909090912E-2</v>
          </cell>
          <cell r="R189">
            <v>12</v>
          </cell>
          <cell r="S189">
            <v>0.48</v>
          </cell>
          <cell r="T189">
            <v>287</v>
          </cell>
          <cell r="U189">
            <v>0</v>
          </cell>
          <cell r="V189">
            <v>0.1111111111111111</v>
          </cell>
          <cell r="W189">
            <v>8</v>
          </cell>
          <cell r="X189">
            <v>0.41666666666666669</v>
          </cell>
          <cell r="Y189">
            <v>150</v>
          </cell>
          <cell r="Z189">
            <v>0</v>
          </cell>
          <cell r="AA189">
            <v>0</v>
          </cell>
          <cell r="AB189">
            <v>4</v>
          </cell>
          <cell r="AC189">
            <v>0.88850174216027877</v>
          </cell>
          <cell r="AD189">
            <v>255</v>
          </cell>
          <cell r="AE189">
            <v>30.993493393460085</v>
          </cell>
          <cell r="AJ189">
            <v>3.2194134639878601E-2</v>
          </cell>
          <cell r="AK189">
            <v>17275</v>
          </cell>
          <cell r="AL189">
            <v>4.233592975412698E-5</v>
          </cell>
          <cell r="AM189">
            <v>1219</v>
          </cell>
          <cell r="AN189">
            <v>0</v>
          </cell>
          <cell r="AO189">
            <v>12</v>
          </cell>
          <cell r="AP189">
            <v>0</v>
          </cell>
          <cell r="AQ189">
            <v>8</v>
          </cell>
          <cell r="AR189">
            <v>0</v>
          </cell>
          <cell r="AS189">
            <v>4</v>
          </cell>
          <cell r="AT189">
            <v>0</v>
          </cell>
          <cell r="AU189">
            <v>0</v>
          </cell>
          <cell r="AW189">
            <v>-4.6765365180198123E-5</v>
          </cell>
          <cell r="AX189">
            <v>-5.4539360798892255E-5</v>
          </cell>
          <cell r="AY189">
            <v>-4.5925007135731172E-5</v>
          </cell>
          <cell r="AZ189">
            <v>-5.3561740150062798E-5</v>
          </cell>
          <cell r="BA189">
            <v>-4.594007028260772E-5</v>
          </cell>
          <cell r="BB189">
            <v>-5.3579264358147226E-5</v>
          </cell>
          <cell r="BC189">
            <v>-4.511427498185375E-5</v>
          </cell>
        </row>
        <row r="190">
          <cell r="A190">
            <v>44093</v>
          </cell>
          <cell r="B190">
            <v>186</v>
          </cell>
          <cell r="C190">
            <v>3.1510996891069933E-2</v>
          </cell>
          <cell r="D190">
            <v>3.1510996891069933E-2</v>
          </cell>
          <cell r="E190">
            <v>3.1510996891069933E-2</v>
          </cell>
          <cell r="F190">
            <v>3.1510996891069933E-2</v>
          </cell>
          <cell r="G190">
            <v>0.47266495336604897</v>
          </cell>
          <cell r="H190">
            <v>0.95588520408163269</v>
          </cell>
          <cell r="I190">
            <v>0</v>
          </cell>
          <cell r="J190">
            <v>17292.999999999985</v>
          </cell>
          <cell r="K190">
            <v>1.4659975780437992E-3</v>
          </cell>
          <cell r="L190">
            <v>574.6710505931693</v>
          </cell>
          <cell r="M190">
            <v>17292.999999999975</v>
          </cell>
          <cell r="N190">
            <v>4.7227926078028747E-2</v>
          </cell>
          <cell r="O190">
            <v>1220</v>
          </cell>
          <cell r="P190">
            <v>1</v>
          </cell>
          <cell r="Q190">
            <v>0.33333333333333331</v>
          </cell>
          <cell r="R190">
            <v>9</v>
          </cell>
          <cell r="S190">
            <v>0.34782608695652173</v>
          </cell>
          <cell r="T190">
            <v>287</v>
          </cell>
          <cell r="U190">
            <v>0</v>
          </cell>
          <cell r="V190">
            <v>0.125</v>
          </cell>
          <cell r="W190">
            <v>7</v>
          </cell>
          <cell r="X190">
            <v>0.375</v>
          </cell>
          <cell r="Y190">
            <v>150</v>
          </cell>
          <cell r="Z190">
            <v>0</v>
          </cell>
          <cell r="AA190">
            <v>0</v>
          </cell>
          <cell r="AB190">
            <v>4</v>
          </cell>
          <cell r="AC190">
            <v>0.89198606271777003</v>
          </cell>
          <cell r="AD190">
            <v>256</v>
          </cell>
          <cell r="AE190">
            <v>18.006506606598123</v>
          </cell>
          <cell r="AJ190">
            <v>3.1510996891069933E-2</v>
          </cell>
          <cell r="AK190">
            <v>17293</v>
          </cell>
          <cell r="AL190">
            <v>6.485096002415737E-22</v>
          </cell>
          <cell r="AM190">
            <v>1220</v>
          </cell>
          <cell r="AN190">
            <v>0</v>
          </cell>
          <cell r="AO190">
            <v>9</v>
          </cell>
          <cell r="AP190">
            <v>0</v>
          </cell>
          <cell r="AQ190">
            <v>7</v>
          </cell>
          <cell r="AR190">
            <v>0</v>
          </cell>
          <cell r="AS190">
            <v>4</v>
          </cell>
          <cell r="AT190">
            <v>0</v>
          </cell>
          <cell r="AU190">
            <v>0</v>
          </cell>
          <cell r="AW190">
            <v>-4.4157160135966788E-5</v>
          </cell>
          <cell r="AX190">
            <v>-5.357601173361983E-5</v>
          </cell>
          <cell r="AY190">
            <v>-4.3349280121298547E-5</v>
          </cell>
          <cell r="AZ190">
            <v>-5.2598024690500736E-5</v>
          </cell>
          <cell r="BA190">
            <v>-4.3364027029233385E-5</v>
          </cell>
          <cell r="BB190">
            <v>-5.2615877350669874E-5</v>
          </cell>
          <cell r="BC190">
            <v>-4.2570391475886912E-5</v>
          </cell>
        </row>
        <row r="191">
          <cell r="A191">
            <v>44094</v>
          </cell>
          <cell r="B191">
            <v>187</v>
          </cell>
          <cell r="C191">
            <v>6.0678267654616612E-2</v>
          </cell>
          <cell r="D191">
            <v>6.0678267654616612E-2</v>
          </cell>
          <cell r="E191">
            <v>6.0678267654616612E-2</v>
          </cell>
          <cell r="F191">
            <v>6.0678267654616612E-2</v>
          </cell>
          <cell r="G191">
            <v>0.9101740148192492</v>
          </cell>
          <cell r="H191">
            <v>0.95584184505398051</v>
          </cell>
          <cell r="I191">
            <v>0</v>
          </cell>
          <cell r="J191">
            <v>17309.99673883964</v>
          </cell>
          <cell r="K191">
            <v>1.4133877662016409E-3</v>
          </cell>
          <cell r="L191">
            <v>554.04800435104323</v>
          </cell>
          <cell r="M191">
            <v>17309.996738839629</v>
          </cell>
          <cell r="N191">
            <v>4.4491525423728813E-2</v>
          </cell>
          <cell r="O191">
            <v>1221</v>
          </cell>
          <cell r="P191">
            <v>1</v>
          </cell>
          <cell r="Q191">
            <v>0</v>
          </cell>
          <cell r="R191">
            <v>10</v>
          </cell>
          <cell r="S191">
            <v>0.38095238095238093</v>
          </cell>
          <cell r="T191">
            <v>287</v>
          </cell>
          <cell r="U191">
            <v>0</v>
          </cell>
          <cell r="V191">
            <v>0.14285714285714285</v>
          </cell>
          <cell r="W191">
            <v>6</v>
          </cell>
          <cell r="X191">
            <v>0.375</v>
          </cell>
          <cell r="Y191">
            <v>151</v>
          </cell>
          <cell r="Z191">
            <v>1</v>
          </cell>
          <cell r="AA191">
            <v>0.25</v>
          </cell>
          <cell r="AB191">
            <v>4</v>
          </cell>
          <cell r="AC191">
            <v>0.89198606271777003</v>
          </cell>
          <cell r="AD191">
            <v>256</v>
          </cell>
          <cell r="AE191">
            <v>16.996738839654427</v>
          </cell>
          <cell r="AJ191">
            <v>6.0678267654616612E-2</v>
          </cell>
          <cell r="AK191">
            <v>17310</v>
          </cell>
          <cell r="AL191">
            <v>1.0635166965637157E-5</v>
          </cell>
          <cell r="AM191">
            <v>1221</v>
          </cell>
          <cell r="AN191">
            <v>0</v>
          </cell>
          <cell r="AO191">
            <v>10</v>
          </cell>
          <cell r="AP191">
            <v>0</v>
          </cell>
          <cell r="AQ191">
            <v>6</v>
          </cell>
          <cell r="AR191">
            <v>0</v>
          </cell>
          <cell r="AS191">
            <v>4</v>
          </cell>
          <cell r="AT191">
            <v>0</v>
          </cell>
          <cell r="AU191">
            <v>0</v>
          </cell>
          <cell r="AW191">
            <v>-8.1974832973526389E-5</v>
          </cell>
          <cell r="AX191">
            <v>-1.2251018106582999E-5</v>
          </cell>
          <cell r="AY191">
            <v>-8.1616060706598019E-5</v>
          </cell>
          <cell r="AZ191">
            <v>-1.2201423103291939E-5</v>
          </cell>
          <cell r="BA191">
            <v>-8.1617514189035318E-5</v>
          </cell>
          <cell r="BB191">
            <v>-1.2201622787631008E-5</v>
          </cell>
          <cell r="BC191">
            <v>-8.1260213913181335E-5</v>
          </cell>
        </row>
        <row r="192">
          <cell r="A192">
            <v>44095</v>
          </cell>
          <cell r="B192">
            <v>188</v>
          </cell>
          <cell r="C192">
            <v>6.6786657274472944E-2</v>
          </cell>
          <cell r="D192">
            <v>6.6786657274472944E-2</v>
          </cell>
          <cell r="E192">
            <v>6.6786657274472944E-2</v>
          </cell>
          <cell r="F192">
            <v>6.6786657274472944E-2</v>
          </cell>
          <cell r="G192">
            <v>1.0017998591170942</v>
          </cell>
          <cell r="H192">
            <v>0.95576022802120086</v>
          </cell>
          <cell r="I192">
            <v>0</v>
          </cell>
          <cell r="J192">
            <v>17341.990615689261</v>
          </cell>
          <cell r="K192">
            <v>1.401186215278944E-3</v>
          </cell>
          <cell r="L192">
            <v>549.26499638934604</v>
          </cell>
          <cell r="M192">
            <v>17341.99061568925</v>
          </cell>
          <cell r="N192">
            <v>4.7131147540983603E-2</v>
          </cell>
          <cell r="O192">
            <v>1224</v>
          </cell>
          <cell r="P192">
            <v>3</v>
          </cell>
          <cell r="Q192">
            <v>0.2</v>
          </cell>
          <cell r="R192">
            <v>11</v>
          </cell>
          <cell r="S192">
            <v>0.34782608695652173</v>
          </cell>
          <cell r="T192">
            <v>287</v>
          </cell>
          <cell r="U192">
            <v>0</v>
          </cell>
          <cell r="V192">
            <v>0</v>
          </cell>
          <cell r="W192">
            <v>6</v>
          </cell>
          <cell r="X192">
            <v>0.5</v>
          </cell>
          <cell r="Y192">
            <v>152</v>
          </cell>
          <cell r="Z192">
            <v>1</v>
          </cell>
          <cell r="AA192">
            <v>0</v>
          </cell>
          <cell r="AB192">
            <v>5</v>
          </cell>
          <cell r="AC192">
            <v>0.89895470383275267</v>
          </cell>
          <cell r="AD192">
            <v>258</v>
          </cell>
          <cell r="AE192">
            <v>31.993876849621302</v>
          </cell>
          <cell r="AJ192">
            <v>6.6786657274472944E-2</v>
          </cell>
          <cell r="AK192">
            <v>17342</v>
          </cell>
          <cell r="AL192">
            <v>8.8065288247644034E-5</v>
          </cell>
          <cell r="AM192">
            <v>1224</v>
          </cell>
          <cell r="AN192">
            <v>0</v>
          </cell>
          <cell r="AO192">
            <v>11</v>
          </cell>
          <cell r="AP192">
            <v>0</v>
          </cell>
          <cell r="AQ192">
            <v>6</v>
          </cell>
          <cell r="AR192">
            <v>0</v>
          </cell>
          <cell r="AS192">
            <v>5</v>
          </cell>
          <cell r="AT192">
            <v>0</v>
          </cell>
          <cell r="AU192">
            <v>0</v>
          </cell>
          <cell r="AW192">
            <v>-8.9440561629797367E-5</v>
          </cell>
          <cell r="AX192">
            <v>-3.9718527221322247E-6</v>
          </cell>
          <cell r="AY192">
            <v>-8.9309616900396551E-5</v>
          </cell>
          <cell r="AZ192">
            <v>-3.9704023607953091E-6</v>
          </cell>
          <cell r="BA192">
            <v>-8.9309669306244225E-5</v>
          </cell>
          <cell r="BB192">
            <v>-3.9703983003255346E-6</v>
          </cell>
          <cell r="BC192">
            <v>-8.9178789078075767E-5</v>
          </cell>
        </row>
        <row r="193">
          <cell r="A193">
            <v>44096</v>
          </cell>
          <cell r="B193">
            <v>189</v>
          </cell>
          <cell r="C193">
            <v>0.11230525443085533</v>
          </cell>
          <cell r="D193">
            <v>0.11230525443085533</v>
          </cell>
          <cell r="E193">
            <v>0.11230525443085533</v>
          </cell>
          <cell r="F193">
            <v>0.11230525443085533</v>
          </cell>
          <cell r="G193">
            <v>1.6845788164628299</v>
          </cell>
          <cell r="H193">
            <v>0.9556709183673473</v>
          </cell>
          <cell r="I193">
            <v>0</v>
          </cell>
          <cell r="J193">
            <v>17376.999999999858</v>
          </cell>
          <cell r="K193">
            <v>1.3972158175959096E-3</v>
          </cell>
          <cell r="L193">
            <v>547.70860049759654</v>
          </cell>
          <cell r="M193">
            <v>17376.999999999847</v>
          </cell>
          <cell r="N193">
            <v>5.6521739130434782E-2</v>
          </cell>
          <cell r="O193">
            <v>1228</v>
          </cell>
          <cell r="P193">
            <v>4</v>
          </cell>
          <cell r="Q193">
            <v>0</v>
          </cell>
          <cell r="R193">
            <v>15</v>
          </cell>
          <cell r="S193">
            <v>0.34615384615384615</v>
          </cell>
          <cell r="T193">
            <v>289</v>
          </cell>
          <cell r="U193">
            <v>2</v>
          </cell>
          <cell r="V193">
            <v>0.33333333333333331</v>
          </cell>
          <cell r="W193">
            <v>6</v>
          </cell>
          <cell r="X193">
            <v>0.44444444444444442</v>
          </cell>
          <cell r="Y193">
            <v>152</v>
          </cell>
          <cell r="Z193">
            <v>0</v>
          </cell>
          <cell r="AA193">
            <v>0.4</v>
          </cell>
          <cell r="AB193">
            <v>3</v>
          </cell>
          <cell r="AC193">
            <v>0.89273356401384085</v>
          </cell>
          <cell r="AD193">
            <v>258</v>
          </cell>
          <cell r="AE193">
            <v>35.009384310596943</v>
          </cell>
          <cell r="AJ193">
            <v>0.11230525443085533</v>
          </cell>
          <cell r="AK193">
            <v>17377</v>
          </cell>
          <cell r="AL193">
            <v>2.3346345608696653E-20</v>
          </cell>
          <cell r="AM193">
            <v>1228</v>
          </cell>
          <cell r="AN193">
            <v>0</v>
          </cell>
          <cell r="AO193">
            <v>15</v>
          </cell>
          <cell r="AP193">
            <v>0</v>
          </cell>
          <cell r="AQ193">
            <v>6</v>
          </cell>
          <cell r="AR193">
            <v>0</v>
          </cell>
          <cell r="AS193">
            <v>3</v>
          </cell>
          <cell r="AT193">
            <v>0</v>
          </cell>
          <cell r="AU193">
            <v>0</v>
          </cell>
          <cell r="AW193">
            <v>-1.4995879432438034E-4</v>
          </cell>
          <cell r="AX193">
            <v>5.6811073151319687E-5</v>
          </cell>
          <cell r="AY193">
            <v>-1.5299546697279657E-4</v>
          </cell>
          <cell r="AZ193">
            <v>5.7954043361358593E-5</v>
          </cell>
          <cell r="BA193">
            <v>-1.5305655467530739E-4</v>
          </cell>
          <cell r="BB193">
            <v>5.7977032056868123E-5</v>
          </cell>
          <cell r="BC193">
            <v>-1.5615627406373296E-4</v>
          </cell>
        </row>
        <row r="194">
          <cell r="A194">
            <v>44097</v>
          </cell>
          <cell r="B194">
            <v>190</v>
          </cell>
          <cell r="C194">
            <v>0.10123007888793763</v>
          </cell>
          <cell r="D194">
            <v>0.10123007888793763</v>
          </cell>
          <cell r="E194">
            <v>0.10123007888793763</v>
          </cell>
          <cell r="F194">
            <v>0.10123007888793763</v>
          </cell>
          <cell r="G194">
            <v>1.5184511833190644</v>
          </cell>
          <cell r="H194">
            <v>0.95551788184873321</v>
          </cell>
          <cell r="I194">
            <v>0</v>
          </cell>
          <cell r="J194">
            <v>17436.990315296582</v>
          </cell>
          <cell r="K194">
            <v>1.4551852578305743E-3</v>
          </cell>
          <cell r="L194">
            <v>570.43262106958514</v>
          </cell>
          <cell r="M194">
            <v>17436.990315296571</v>
          </cell>
          <cell r="N194">
            <v>5.4968287526427059E-2</v>
          </cell>
          <cell r="O194">
            <v>1230</v>
          </cell>
          <cell r="P194">
            <v>2</v>
          </cell>
          <cell r="Q194">
            <v>6.6666666666666666E-2</v>
          </cell>
          <cell r="R194">
            <v>16</v>
          </cell>
          <cell r="S194">
            <v>0.38461538461538464</v>
          </cell>
          <cell r="T194">
            <v>290</v>
          </cell>
          <cell r="U194">
            <v>1</v>
          </cell>
          <cell r="V194">
            <v>0</v>
          </cell>
          <cell r="W194">
            <v>7</v>
          </cell>
          <cell r="X194">
            <v>0.4</v>
          </cell>
          <cell r="Y194">
            <v>152</v>
          </cell>
          <cell r="Z194">
            <v>0</v>
          </cell>
          <cell r="AA194">
            <v>0</v>
          </cell>
          <cell r="AB194">
            <v>3</v>
          </cell>
          <cell r="AC194">
            <v>0.8896551724137931</v>
          </cell>
          <cell r="AD194">
            <v>258</v>
          </cell>
          <cell r="AE194">
            <v>59.990315296723566</v>
          </cell>
          <cell r="AJ194">
            <v>0.10123007888793763</v>
          </cell>
          <cell r="AK194">
            <v>17437</v>
          </cell>
          <cell r="AL194">
            <v>9.3793480512130751E-5</v>
          </cell>
          <cell r="AM194">
            <v>1230</v>
          </cell>
          <cell r="AN194">
            <v>0</v>
          </cell>
          <cell r="AO194">
            <v>16</v>
          </cell>
          <cell r="AP194">
            <v>0</v>
          </cell>
          <cell r="AQ194">
            <v>7</v>
          </cell>
          <cell r="AR194">
            <v>0</v>
          </cell>
          <cell r="AS194">
            <v>3</v>
          </cell>
          <cell r="AT194">
            <v>0</v>
          </cell>
          <cell r="AU194">
            <v>0</v>
          </cell>
          <cell r="AW194">
            <v>-1.4075592352451636E-4</v>
          </cell>
          <cell r="AX194">
            <v>4.3743573002478078E-5</v>
          </cell>
          <cell r="AY194">
            <v>-1.4286099601449831E-4</v>
          </cell>
          <cell r="AZ194">
            <v>4.4390526392377427E-5</v>
          </cell>
          <cell r="BA194">
            <v>-1.4289212527648324E-4</v>
          </cell>
          <cell r="BB194">
            <v>4.44000905413657E-5</v>
          </cell>
          <cell r="BC194">
            <v>-1.450289262933735E-4</v>
          </cell>
        </row>
        <row r="195">
          <cell r="A195">
            <v>44098</v>
          </cell>
          <cell r="B195">
            <v>191</v>
          </cell>
          <cell r="C195">
            <v>6.9449681961869542E-2</v>
          </cell>
          <cell r="D195">
            <v>6.9449681961869542E-2</v>
          </cell>
          <cell r="E195">
            <v>6.9449681961869542E-2</v>
          </cell>
          <cell r="F195">
            <v>6.9449681961869542E-2</v>
          </cell>
          <cell r="G195">
            <v>1.0417452294280432</v>
          </cell>
          <cell r="H195">
            <v>0.95537499999999986</v>
          </cell>
          <cell r="I195">
            <v>0</v>
          </cell>
          <cell r="J195">
            <v>17493.000000000055</v>
          </cell>
          <cell r="K195">
            <v>1.4995821539314424E-3</v>
          </cell>
          <cell r="L195">
            <v>587.83620434112538</v>
          </cell>
          <cell r="M195">
            <v>17493.000000000044</v>
          </cell>
          <cell r="N195">
            <v>4.8681541582150101E-2</v>
          </cell>
          <cell r="O195">
            <v>1231</v>
          </cell>
          <cell r="P195">
            <v>1</v>
          </cell>
          <cell r="Q195">
            <v>0.125</v>
          </cell>
          <cell r="R195">
            <v>15</v>
          </cell>
          <cell r="S195">
            <v>0.33333333333333331</v>
          </cell>
          <cell r="T195">
            <v>291</v>
          </cell>
          <cell r="U195">
            <v>1</v>
          </cell>
          <cell r="V195">
            <v>0.14285714285714285</v>
          </cell>
          <cell r="W195">
            <v>7</v>
          </cell>
          <cell r="X195">
            <v>0.5</v>
          </cell>
          <cell r="Y195">
            <v>153</v>
          </cell>
          <cell r="Z195">
            <v>1</v>
          </cell>
          <cell r="AA195">
            <v>0</v>
          </cell>
          <cell r="AB195">
            <v>4</v>
          </cell>
          <cell r="AC195">
            <v>0.88659793814432986</v>
          </cell>
          <cell r="AD195">
            <v>258</v>
          </cell>
          <cell r="AE195">
            <v>56.009684703472885</v>
          </cell>
          <cell r="AJ195">
            <v>6.9449681961869542E-2</v>
          </cell>
          <cell r="AK195">
            <v>17493</v>
          </cell>
          <cell r="AL195">
            <v>1.9058241313221758E-21</v>
          </cell>
          <cell r="AM195">
            <v>1231</v>
          </cell>
          <cell r="AN195">
            <v>0</v>
          </cell>
          <cell r="AO195">
            <v>15</v>
          </cell>
          <cell r="AP195">
            <v>0</v>
          </cell>
          <cell r="AQ195">
            <v>7</v>
          </cell>
          <cell r="AR195">
            <v>0</v>
          </cell>
          <cell r="AS195">
            <v>4</v>
          </cell>
          <cell r="AT195">
            <v>0</v>
          </cell>
          <cell r="AU195">
            <v>0</v>
          </cell>
          <cell r="AW195">
            <v>-9.9498010565128269E-5</v>
          </cell>
          <cell r="AX195">
            <v>-4.7413303030122917E-7</v>
          </cell>
          <cell r="AY195">
            <v>-9.947710076957336E-5</v>
          </cell>
          <cell r="AZ195">
            <v>-4.7923839151277028E-7</v>
          </cell>
          <cell r="BA195">
            <v>-9.9476932495440817E-5</v>
          </cell>
          <cell r="BB195">
            <v>-4.7923648693824316E-7</v>
          </cell>
          <cell r="BC195">
            <v>-9.9455856225074974E-5</v>
          </cell>
        </row>
        <row r="196">
          <cell r="A196">
            <v>44099</v>
          </cell>
          <cell r="B196">
            <v>192</v>
          </cell>
          <cell r="C196">
            <v>6.0821326619829745E-2</v>
          </cell>
          <cell r="D196">
            <v>6.0821326619829745E-2</v>
          </cell>
          <cell r="E196">
            <v>6.0821326619829745E-2</v>
          </cell>
          <cell r="F196">
            <v>6.0821326619829745E-2</v>
          </cell>
          <cell r="G196">
            <v>0.91231989929744617</v>
          </cell>
          <cell r="H196">
            <v>0.95527552301111318</v>
          </cell>
          <cell r="I196">
            <v>0</v>
          </cell>
          <cell r="J196">
            <v>17531.994979643634</v>
          </cell>
          <cell r="K196">
            <v>1.4991029170883709E-3</v>
          </cell>
          <cell r="L196">
            <v>587.64834349864145</v>
          </cell>
          <cell r="M196">
            <v>17531.994979643623</v>
          </cell>
          <cell r="N196">
            <v>5.0505050505050504E-2</v>
          </cell>
          <cell r="O196">
            <v>1232</v>
          </cell>
          <cell r="P196">
            <v>1</v>
          </cell>
          <cell r="Q196">
            <v>0</v>
          </cell>
          <cell r="R196">
            <v>16</v>
          </cell>
          <cell r="S196">
            <v>0.36</v>
          </cell>
          <cell r="T196">
            <v>292</v>
          </cell>
          <cell r="U196">
            <v>1</v>
          </cell>
          <cell r="V196">
            <v>0</v>
          </cell>
          <cell r="W196">
            <v>8</v>
          </cell>
          <cell r="X196">
            <v>0.44444444444444442</v>
          </cell>
          <cell r="Y196">
            <v>153</v>
          </cell>
          <cell r="Z196">
            <v>0</v>
          </cell>
          <cell r="AA196">
            <v>0</v>
          </cell>
          <cell r="AB196">
            <v>4</v>
          </cell>
          <cell r="AC196">
            <v>0.88356164383561642</v>
          </cell>
          <cell r="AD196">
            <v>258</v>
          </cell>
          <cell r="AE196">
            <v>38.994979643579427</v>
          </cell>
          <cell r="AJ196">
            <v>6.0821326619829745E-2</v>
          </cell>
          <cell r="AK196">
            <v>17532</v>
          </cell>
          <cell r="AL196">
            <v>2.5203978151254542E-5</v>
          </cell>
          <cell r="AM196">
            <v>1232</v>
          </cell>
          <cell r="AN196">
            <v>0</v>
          </cell>
          <cell r="AO196">
            <v>16</v>
          </cell>
          <cell r="AP196">
            <v>0</v>
          </cell>
          <cell r="AQ196">
            <v>8</v>
          </cell>
          <cell r="AR196">
            <v>0</v>
          </cell>
          <cell r="AS196">
            <v>4</v>
          </cell>
          <cell r="AT196">
            <v>0</v>
          </cell>
          <cell r="AU196">
            <v>0</v>
          </cell>
          <cell r="AW196">
            <v>-8.7099565369459014E-5</v>
          </cell>
          <cell r="AX196">
            <v>-1.2840629103099046E-5</v>
          </cell>
          <cell r="AY196">
            <v>-8.6722584122409432E-5</v>
          </cell>
          <cell r="AZ196">
            <v>-1.2789589380045327E-5</v>
          </cell>
          <cell r="BA196">
            <v>-8.6724083900246605E-5</v>
          </cell>
          <cell r="BB196">
            <v>-1.2789790926309951E-5</v>
          </cell>
          <cell r="BC196">
            <v>-8.6348624316326291E-5</v>
          </cell>
        </row>
        <row r="197">
          <cell r="A197">
            <v>44100</v>
          </cell>
          <cell r="B197">
            <v>193</v>
          </cell>
          <cell r="C197">
            <v>7.7019988562038094E-2</v>
          </cell>
          <cell r="D197">
            <v>7.7019988562038094E-2</v>
          </cell>
          <cell r="E197">
            <v>7.7019988562038094E-2</v>
          </cell>
          <cell r="F197">
            <v>7.7019988562038094E-2</v>
          </cell>
          <cell r="G197">
            <v>1.1552998284305713</v>
          </cell>
          <cell r="H197">
            <v>0.95518879942349133</v>
          </cell>
          <cell r="I197">
            <v>0</v>
          </cell>
          <cell r="J197">
            <v>17565.990625991399</v>
          </cell>
          <cell r="K197">
            <v>1.4863131992311008E-3</v>
          </cell>
          <cell r="L197">
            <v>582.63477409859149</v>
          </cell>
          <cell r="M197">
            <v>17565.990625991388</v>
          </cell>
          <cell r="N197">
            <v>4.6558704453441298E-2</v>
          </cell>
          <cell r="O197">
            <v>1233</v>
          </cell>
          <cell r="P197">
            <v>1</v>
          </cell>
          <cell r="Q197">
            <v>0</v>
          </cell>
          <cell r="R197">
            <v>17</v>
          </cell>
          <cell r="S197">
            <v>0.39130434782608697</v>
          </cell>
          <cell r="T197">
            <v>292</v>
          </cell>
          <cell r="U197">
            <v>0</v>
          </cell>
          <cell r="V197">
            <v>0</v>
          </cell>
          <cell r="W197">
            <v>8</v>
          </cell>
          <cell r="X197">
            <v>0.44444444444444442</v>
          </cell>
          <cell r="Y197">
            <v>153</v>
          </cell>
          <cell r="Z197">
            <v>0</v>
          </cell>
          <cell r="AA197">
            <v>0</v>
          </cell>
          <cell r="AB197">
            <v>4</v>
          </cell>
          <cell r="AC197">
            <v>0.88356164383561642</v>
          </cell>
          <cell r="AD197">
            <v>258</v>
          </cell>
          <cell r="AE197">
            <v>33.995646347764705</v>
          </cell>
          <cell r="AJ197">
            <v>7.7019988562038094E-2</v>
          </cell>
          <cell r="AK197">
            <v>17566</v>
          </cell>
          <cell r="AL197">
            <v>8.787203746183397E-5</v>
          </cell>
          <cell r="AM197">
            <v>1233</v>
          </cell>
          <cell r="AN197">
            <v>0</v>
          </cell>
          <cell r="AO197">
            <v>17</v>
          </cell>
          <cell r="AP197">
            <v>0</v>
          </cell>
          <cell r="AQ197">
            <v>8</v>
          </cell>
          <cell r="AR197">
            <v>0</v>
          </cell>
          <cell r="AS197">
            <v>4</v>
          </cell>
          <cell r="AT197">
            <v>0</v>
          </cell>
          <cell r="AU197">
            <v>0</v>
          </cell>
          <cell r="AW197">
            <v>-1.0934602642206608E-4</v>
          </cell>
          <cell r="AX197">
            <v>1.0258479806659368E-5</v>
          </cell>
          <cell r="AY197">
            <v>-1.0971709723966068E-4</v>
          </cell>
          <cell r="AZ197">
            <v>1.0287601297365328E-5</v>
          </cell>
          <cell r="BA197">
            <v>-1.0971814707961626E-4</v>
          </cell>
          <cell r="BB197">
            <v>1.028768042096403E-5</v>
          </cell>
          <cell r="BC197">
            <v>-1.1009022996927721E-4</v>
          </cell>
        </row>
        <row r="198">
          <cell r="A198">
            <v>44101</v>
          </cell>
          <cell r="B198">
            <v>194</v>
          </cell>
          <cell r="C198">
            <v>7.6494399312684563E-2</v>
          </cell>
          <cell r="D198">
            <v>7.6494399312684563E-2</v>
          </cell>
          <cell r="E198">
            <v>7.6494399312684563E-2</v>
          </cell>
          <cell r="F198">
            <v>7.6494399312684563E-2</v>
          </cell>
          <cell r="G198">
            <v>1.1474159896902685</v>
          </cell>
          <cell r="H198">
            <v>0.95507908163265298</v>
          </cell>
          <cell r="I198">
            <v>0</v>
          </cell>
          <cell r="J198">
            <v>17609.000000000033</v>
          </cell>
          <cell r="K198">
            <v>1.4966008461037325E-3</v>
          </cell>
          <cell r="L198">
            <v>586.66753167266313</v>
          </cell>
          <cell r="M198">
            <v>17609.000000000022</v>
          </cell>
          <cell r="N198">
            <v>5.3231939163498096E-2</v>
          </cell>
          <cell r="O198">
            <v>1239</v>
          </cell>
          <cell r="P198">
            <v>6</v>
          </cell>
          <cell r="Q198">
            <v>0</v>
          </cell>
          <cell r="R198">
            <v>23</v>
          </cell>
          <cell r="S198">
            <v>0.2857142857142857</v>
          </cell>
          <cell r="T198">
            <v>293</v>
          </cell>
          <cell r="U198">
            <v>1</v>
          </cell>
          <cell r="V198">
            <v>0</v>
          </cell>
          <cell r="W198">
            <v>9</v>
          </cell>
          <cell r="X198">
            <v>0.5</v>
          </cell>
          <cell r="Y198">
            <v>153</v>
          </cell>
          <cell r="Z198">
            <v>0</v>
          </cell>
          <cell r="AA198">
            <v>0</v>
          </cell>
          <cell r="AB198">
            <v>4</v>
          </cell>
          <cell r="AC198">
            <v>0.88054607508532423</v>
          </cell>
          <cell r="AD198">
            <v>258</v>
          </cell>
          <cell r="AE198">
            <v>43.00937400863404</v>
          </cell>
          <cell r="AJ198">
            <v>7.6494399312684563E-2</v>
          </cell>
          <cell r="AK198">
            <v>17609</v>
          </cell>
          <cell r="AL198">
            <v>4.7645603283054394E-22</v>
          </cell>
          <cell r="AM198">
            <v>1239</v>
          </cell>
          <cell r="AN198">
            <v>0</v>
          </cell>
          <cell r="AO198">
            <v>23</v>
          </cell>
          <cell r="AP198">
            <v>0</v>
          </cell>
          <cell r="AQ198">
            <v>9</v>
          </cell>
          <cell r="AR198">
            <v>0</v>
          </cell>
          <cell r="AS198">
            <v>4</v>
          </cell>
          <cell r="AT198">
            <v>0</v>
          </cell>
          <cell r="AU198">
            <v>0</v>
          </cell>
          <cell r="AW198">
            <v>-1.0933896490102154E-4</v>
          </cell>
          <cell r="AX198">
            <v>9.5655751607727067E-6</v>
          </cell>
          <cell r="AY198">
            <v>-1.0968210810565305E-4</v>
          </cell>
          <cell r="AZ198">
            <v>9.5898658600451237E-6</v>
          </cell>
          <cell r="BA198">
            <v>-1.0968297566753437E-4</v>
          </cell>
          <cell r="BB198">
            <v>9.5899237319506946E-6</v>
          </cell>
          <cell r="BC198">
            <v>-1.1002695033181423E-4</v>
          </cell>
        </row>
        <row r="199">
          <cell r="A199">
            <v>44102</v>
          </cell>
          <cell r="B199">
            <v>195</v>
          </cell>
          <cell r="C199">
            <v>8.1139850939151381E-2</v>
          </cell>
          <cell r="D199">
            <v>8.1139850939151381E-2</v>
          </cell>
          <cell r="E199">
            <v>8.1139850939151381E-2</v>
          </cell>
          <cell r="F199">
            <v>8.1139850939151381E-2</v>
          </cell>
          <cell r="G199">
            <v>1.2170977640872707</v>
          </cell>
          <cell r="H199">
            <v>0.9549693989521898</v>
          </cell>
          <cell r="I199">
            <v>0</v>
          </cell>
          <cell r="J199">
            <v>17651.9956107416</v>
          </cell>
          <cell r="K199">
            <v>1.506190743884988E-3</v>
          </cell>
          <cell r="L199">
            <v>590.42677160291532</v>
          </cell>
          <cell r="M199">
            <v>17651.995610741589</v>
          </cell>
          <cell r="N199">
            <v>5.8252427184466021E-2</v>
          </cell>
          <cell r="O199">
            <v>1242</v>
          </cell>
          <cell r="P199">
            <v>3</v>
          </cell>
          <cell r="Q199">
            <v>0.17391304347826086</v>
          </cell>
          <cell r="R199">
            <v>22</v>
          </cell>
          <cell r="S199">
            <v>0.26666666666666666</v>
          </cell>
          <cell r="T199">
            <v>293</v>
          </cell>
          <cell r="U199">
            <v>0</v>
          </cell>
          <cell r="V199">
            <v>0</v>
          </cell>
          <cell r="W199">
            <v>9</v>
          </cell>
          <cell r="X199">
            <v>0.625</v>
          </cell>
          <cell r="Y199">
            <v>154</v>
          </cell>
          <cell r="Z199">
            <v>1</v>
          </cell>
          <cell r="AA199">
            <v>0</v>
          </cell>
          <cell r="AB199">
            <v>5</v>
          </cell>
          <cell r="AC199">
            <v>0.88054607508532423</v>
          </cell>
          <cell r="AD199">
            <v>258</v>
          </cell>
          <cell r="AE199">
            <v>42.995610741567361</v>
          </cell>
          <cell r="AJ199">
            <v>8.1139850939151381E-2</v>
          </cell>
          <cell r="AK199">
            <v>17652</v>
          </cell>
          <cell r="AL199">
            <v>1.9265589396872697E-5</v>
          </cell>
          <cell r="AM199">
            <v>1242</v>
          </cell>
          <cell r="AN199">
            <v>0</v>
          </cell>
          <cell r="AO199">
            <v>22</v>
          </cell>
          <cell r="AP199">
            <v>0</v>
          </cell>
          <cell r="AQ199">
            <v>9</v>
          </cell>
          <cell r="AR199">
            <v>0</v>
          </cell>
          <cell r="AS199">
            <v>5</v>
          </cell>
          <cell r="AT199">
            <v>0</v>
          </cell>
          <cell r="AU199">
            <v>0</v>
          </cell>
          <cell r="AW199">
            <v>-1.167088084666595E-4</v>
          </cell>
          <cell r="AX199">
            <v>1.6296092207660291E-5</v>
          </cell>
          <cell r="AY199">
            <v>-1.1733299838181206E-4</v>
          </cell>
          <cell r="AZ199">
            <v>1.6377079049224183E-5</v>
          </cell>
          <cell r="BA199">
            <v>-1.1733609751716896E-4</v>
          </cell>
          <cell r="BB199">
            <v>1.6377478623195614E-5</v>
          </cell>
          <cell r="BC199">
            <v>-1.1796333918439849E-4</v>
          </cell>
        </row>
        <row r="200">
          <cell r="A200">
            <v>44103</v>
          </cell>
          <cell r="B200">
            <v>196</v>
          </cell>
          <cell r="C200">
            <v>7.1891142829278096E-2</v>
          </cell>
          <cell r="D200">
            <v>7.1891142829278096E-2</v>
          </cell>
          <cell r="E200">
            <v>7.1891142829278096E-2</v>
          </cell>
          <cell r="F200">
            <v>7.1891142829278096E-2</v>
          </cell>
          <cell r="G200">
            <v>1.0783671424391714</v>
          </cell>
          <cell r="H200">
            <v>0.95485206389561494</v>
          </cell>
          <cell r="I200">
            <v>0</v>
          </cell>
          <cell r="J200">
            <v>17697.990952918943</v>
          </cell>
          <cell r="K200">
            <v>1.5225680769799356E-3</v>
          </cell>
          <cell r="L200">
            <v>596.84668617613477</v>
          </cell>
          <cell r="M200">
            <v>17697.990952918932</v>
          </cell>
          <cell r="N200">
            <v>5.2123552123552123E-2</v>
          </cell>
          <cell r="O200">
            <v>1242</v>
          </cell>
          <cell r="P200">
            <v>0</v>
          </cell>
          <cell r="Q200">
            <v>4.5454545454545456E-2</v>
          </cell>
          <cell r="R200">
            <v>21</v>
          </cell>
          <cell r="S200">
            <v>0.25925925925925924</v>
          </cell>
          <cell r="T200">
            <v>293</v>
          </cell>
          <cell r="U200">
            <v>0</v>
          </cell>
          <cell r="V200">
            <v>0.1111111111111111</v>
          </cell>
          <cell r="W200">
            <v>8</v>
          </cell>
          <cell r="X200">
            <v>0.5714285714285714</v>
          </cell>
          <cell r="Y200">
            <v>154</v>
          </cell>
          <cell r="Z200">
            <v>0</v>
          </cell>
          <cell r="AA200">
            <v>0.2</v>
          </cell>
          <cell r="AB200">
            <v>4</v>
          </cell>
          <cell r="AC200">
            <v>0.88054607508532423</v>
          </cell>
          <cell r="AD200">
            <v>258</v>
          </cell>
          <cell r="AE200">
            <v>45.995342177342536</v>
          </cell>
          <cell r="AJ200">
            <v>7.1891142829278096E-2</v>
          </cell>
          <cell r="AK200">
            <v>17698</v>
          </cell>
          <cell r="AL200">
            <v>8.1849675855932046E-5</v>
          </cell>
          <cell r="AM200">
            <v>1242</v>
          </cell>
          <cell r="AN200">
            <v>0</v>
          </cell>
          <cell r="AO200">
            <v>21</v>
          </cell>
          <cell r="AP200">
            <v>0</v>
          </cell>
          <cell r="AQ200">
            <v>8</v>
          </cell>
          <cell r="AR200">
            <v>0</v>
          </cell>
          <cell r="AS200">
            <v>4</v>
          </cell>
          <cell r="AT200">
            <v>0</v>
          </cell>
          <cell r="AU200">
            <v>0</v>
          </cell>
          <cell r="AW200">
            <v>-1.0451730396885301E-4</v>
          </cell>
          <cell r="AX200">
            <v>3.0127655035239671E-6</v>
          </cell>
          <cell r="AY200">
            <v>-1.0461498437711705E-4</v>
          </cell>
          <cell r="AZ200">
            <v>3.0100203950038705E-6</v>
          </cell>
          <cell r="BA200">
            <v>-1.0461488481143703E-4</v>
          </cell>
          <cell r="BB200">
            <v>3.0100123329411966E-6</v>
          </cell>
          <cell r="BC200">
            <v>-1.0471245379256072E-4</v>
          </cell>
        </row>
        <row r="201">
          <cell r="A201">
            <v>44104</v>
          </cell>
          <cell r="B201">
            <v>197</v>
          </cell>
          <cell r="C201">
            <v>5.8118626800949369E-2</v>
          </cell>
          <cell r="D201">
            <v>5.8118626800949369E-2</v>
          </cell>
          <cell r="E201">
            <v>5.8118626800949369E-2</v>
          </cell>
          <cell r="F201">
            <v>5.8118626800949369E-2</v>
          </cell>
          <cell r="G201">
            <v>0.87177940201424053</v>
          </cell>
          <cell r="H201">
            <v>0.95474744897959185</v>
          </cell>
          <cell r="I201">
            <v>0</v>
          </cell>
          <cell r="J201">
            <v>17738.999999999996</v>
          </cell>
          <cell r="K201">
            <v>1.5255780901128994E-3</v>
          </cell>
          <cell r="L201">
            <v>598.02661132425658</v>
          </cell>
          <cell r="M201">
            <v>17738.999999999985</v>
          </cell>
          <cell r="N201">
            <v>5.7034220532319393E-2</v>
          </cell>
          <cell r="O201">
            <v>1245</v>
          </cell>
          <cell r="P201">
            <v>3</v>
          </cell>
          <cell r="Q201">
            <v>0.23809523809523808</v>
          </cell>
          <cell r="R201">
            <v>19</v>
          </cell>
          <cell r="S201">
            <v>0.23333333333333334</v>
          </cell>
          <cell r="T201">
            <v>293</v>
          </cell>
          <cell r="U201">
            <v>0</v>
          </cell>
          <cell r="V201">
            <v>0.375</v>
          </cell>
          <cell r="W201">
            <v>5</v>
          </cell>
          <cell r="X201">
            <v>0.7142857142857143</v>
          </cell>
          <cell r="Y201">
            <v>155</v>
          </cell>
          <cell r="Z201">
            <v>1</v>
          </cell>
          <cell r="AA201">
            <v>0</v>
          </cell>
          <cell r="AB201">
            <v>5</v>
          </cell>
          <cell r="AC201">
            <v>0.88054607508532423</v>
          </cell>
          <cell r="AD201">
            <v>258</v>
          </cell>
          <cell r="AE201">
            <v>41.009047081053723</v>
          </cell>
          <cell r="AJ201">
            <v>5.8118626800949369E-2</v>
          </cell>
          <cell r="AK201">
            <v>17739</v>
          </cell>
          <cell r="AL201">
            <v>2.1175823681357508E-22</v>
          </cell>
          <cell r="AM201">
            <v>1245</v>
          </cell>
          <cell r="AN201">
            <v>0</v>
          </cell>
          <cell r="AO201">
            <v>19</v>
          </cell>
          <cell r="AP201">
            <v>0</v>
          </cell>
          <cell r="AQ201">
            <v>5</v>
          </cell>
          <cell r="AR201">
            <v>0</v>
          </cell>
          <cell r="AS201">
            <v>5</v>
          </cell>
          <cell r="AT201">
            <v>0</v>
          </cell>
          <cell r="AU201">
            <v>0</v>
          </cell>
          <cell r="AW201">
            <v>-8.4652208698725648E-5</v>
          </cell>
          <cell r="AX201">
            <v>-1.7052997308800975E-5</v>
          </cell>
          <cell r="AY201">
            <v>-8.4175353286057119E-5</v>
          </cell>
          <cell r="AZ201">
            <v>-1.6961419477842804E-5</v>
          </cell>
          <cell r="BA201">
            <v>-8.4177914959279962E-5</v>
          </cell>
          <cell r="BB201">
            <v>-1.6961910398985239E-5</v>
          </cell>
          <cell r="BC201">
            <v>-8.3703635246054145E-5</v>
          </cell>
        </row>
        <row r="202">
          <cell r="A202">
            <v>44105</v>
          </cell>
          <cell r="B202">
            <v>198</v>
          </cell>
          <cell r="C202">
            <v>8.2736880988364556E-2</v>
          </cell>
          <cell r="D202">
            <v>8.2736880988364556E-2</v>
          </cell>
          <cell r="E202">
            <v>8.2736880988364556E-2</v>
          </cell>
          <cell r="F202">
            <v>8.2736880988364556E-2</v>
          </cell>
          <cell r="G202">
            <v>1.2410532148254683</v>
          </cell>
          <cell r="H202">
            <v>0.95466327191618594</v>
          </cell>
          <cell r="I202">
            <v>0</v>
          </cell>
          <cell r="J202">
            <v>17771.99740885511</v>
          </cell>
          <cell r="K202">
            <v>1.5086163511466777E-3</v>
          </cell>
          <cell r="L202">
            <v>591.37760964949769</v>
          </cell>
          <cell r="M202">
            <v>17771.997408855103</v>
          </cell>
          <cell r="N202">
            <v>5.8712121212121215E-2</v>
          </cell>
          <cell r="O202">
            <v>1248</v>
          </cell>
          <cell r="P202">
            <v>3</v>
          </cell>
          <cell r="Q202">
            <v>0.21052631578947367</v>
          </cell>
          <cell r="R202">
            <v>18</v>
          </cell>
          <cell r="S202">
            <v>0.22580645161290322</v>
          </cell>
          <cell r="T202">
            <v>294</v>
          </cell>
          <cell r="U202">
            <v>1</v>
          </cell>
          <cell r="V202">
            <v>0</v>
          </cell>
          <cell r="W202">
            <v>6</v>
          </cell>
          <cell r="X202">
            <v>0.7142857142857143</v>
          </cell>
          <cell r="Y202">
            <v>155</v>
          </cell>
          <cell r="Z202">
            <v>0</v>
          </cell>
          <cell r="AA202">
            <v>0</v>
          </cell>
          <cell r="AB202">
            <v>5</v>
          </cell>
          <cell r="AC202">
            <v>0.87755102040816324</v>
          </cell>
          <cell r="AD202">
            <v>258</v>
          </cell>
          <cell r="AE202">
            <v>32.997408855117101</v>
          </cell>
          <cell r="AJ202">
            <v>8.2736880988364556E-2</v>
          </cell>
          <cell r="AK202">
            <v>17772</v>
          </cell>
          <cell r="AL202">
            <v>6.7140318795871757E-6</v>
          </cell>
          <cell r="AM202">
            <v>1248</v>
          </cell>
          <cell r="AN202">
            <v>0</v>
          </cell>
          <cell r="AO202">
            <v>18</v>
          </cell>
          <cell r="AP202">
            <v>0</v>
          </cell>
          <cell r="AQ202">
            <v>6</v>
          </cell>
          <cell r="AR202">
            <v>0</v>
          </cell>
          <cell r="AS202">
            <v>5</v>
          </cell>
          <cell r="AT202">
            <v>0</v>
          </cell>
          <cell r="AU202">
            <v>0</v>
          </cell>
          <cell r="AW202">
            <v>-1.1915936218715278E-4</v>
          </cell>
          <cell r="AX202">
            <v>1.8584938777374265E-5</v>
          </cell>
          <cell r="AY202">
            <v>-1.1988585345151844E-4</v>
          </cell>
          <cell r="AZ202">
            <v>1.8691932082494118E-5</v>
          </cell>
          <cell r="BA202">
            <v>-1.198900330464485E-4</v>
          </cell>
          <cell r="BB202">
            <v>1.8692545233920194E-5</v>
          </cell>
          <cell r="BC202">
            <v>-1.2062065909933738E-4</v>
          </cell>
        </row>
        <row r="203">
          <cell r="A203">
            <v>44106</v>
          </cell>
          <cell r="B203">
            <v>199</v>
          </cell>
          <cell r="C203">
            <v>7.5053546346679059E-2</v>
          </cell>
          <cell r="D203">
            <v>7.5053546346679059E-2</v>
          </cell>
          <cell r="E203">
            <v>7.5053546346679059E-2</v>
          </cell>
          <cell r="F203">
            <v>7.5053546346679059E-2</v>
          </cell>
          <cell r="G203">
            <v>1.1258031952001859</v>
          </cell>
          <cell r="H203">
            <v>0.9545433832838055</v>
          </cell>
          <cell r="I203">
            <v>0</v>
          </cell>
          <cell r="J203">
            <v>17818.993752748243</v>
          </cell>
          <cell r="K203">
            <v>1.5273086777162612E-3</v>
          </cell>
          <cell r="L203">
            <v>598.70500166477439</v>
          </cell>
          <cell r="M203">
            <v>17818.993752748236</v>
          </cell>
          <cell r="N203">
            <v>5.6985294117647058E-2</v>
          </cell>
          <cell r="O203">
            <v>1250</v>
          </cell>
          <cell r="P203">
            <v>2</v>
          </cell>
          <cell r="Q203">
            <v>0.1111111111111111</v>
          </cell>
          <cell r="R203">
            <v>18</v>
          </cell>
          <cell r="S203">
            <v>0.25806451612903225</v>
          </cell>
          <cell r="T203">
            <v>295</v>
          </cell>
          <cell r="U203">
            <v>1</v>
          </cell>
          <cell r="V203">
            <v>0</v>
          </cell>
          <cell r="W203">
            <v>7</v>
          </cell>
          <cell r="X203">
            <v>0.625</v>
          </cell>
          <cell r="Y203">
            <v>155</v>
          </cell>
          <cell r="Z203">
            <v>0</v>
          </cell>
          <cell r="AA203">
            <v>0</v>
          </cell>
          <cell r="AB203">
            <v>5</v>
          </cell>
          <cell r="AC203">
            <v>0.87457627118644066</v>
          </cell>
          <cell r="AD203">
            <v>258</v>
          </cell>
          <cell r="AE203">
            <v>46.996343893133599</v>
          </cell>
          <cell r="AJ203">
            <v>7.5053546346679059E-2</v>
          </cell>
          <cell r="AK203">
            <v>17819</v>
          </cell>
          <cell r="AL203">
            <v>3.902815460095875E-5</v>
          </cell>
          <cell r="AM203">
            <v>1250</v>
          </cell>
          <cell r="AN203">
            <v>0</v>
          </cell>
          <cell r="AO203">
            <v>18</v>
          </cell>
          <cell r="AP203">
            <v>0</v>
          </cell>
          <cell r="AQ203">
            <v>7</v>
          </cell>
          <cell r="AR203">
            <v>0</v>
          </cell>
          <cell r="AS203">
            <v>5</v>
          </cell>
          <cell r="AT203">
            <v>0</v>
          </cell>
          <cell r="AU203">
            <v>0</v>
          </cell>
          <cell r="AW203">
            <v>-1.0941924371695821E-4</v>
          </cell>
          <cell r="AX203">
            <v>7.598665202540803E-6</v>
          </cell>
          <cell r="AY203">
            <v>-1.0968514803338353E-4</v>
          </cell>
          <cell r="AZ203">
            <v>7.6112806788814249E-6</v>
          </cell>
          <cell r="BA203">
            <v>-1.0968558462734449E-4</v>
          </cell>
          <cell r="BB203">
            <v>7.6112967569643732E-6</v>
          </cell>
          <cell r="BC203">
            <v>-1.099518953101479E-4</v>
          </cell>
        </row>
        <row r="204">
          <cell r="A204">
            <v>44107</v>
          </cell>
          <cell r="B204">
            <v>200</v>
          </cell>
          <cell r="C204">
            <v>8.30795024088435E-2</v>
          </cell>
          <cell r="D204">
            <v>8.30795024088435E-2</v>
          </cell>
          <cell r="E204">
            <v>8.30795024088435E-2</v>
          </cell>
          <cell r="F204">
            <v>8.30795024088435E-2</v>
          </cell>
          <cell r="G204">
            <v>1.2461925361326525</v>
          </cell>
          <cell r="H204">
            <v>0.95443369784974741</v>
          </cell>
          <cell r="I204">
            <v>0</v>
          </cell>
          <cell r="J204">
            <v>17861.990442899016</v>
          </cell>
          <cell r="K204">
            <v>1.5349199638972886E-3</v>
          </cell>
          <cell r="L204">
            <v>601.68862584773717</v>
          </cell>
          <cell r="M204">
            <v>17861.990442899008</v>
          </cell>
          <cell r="N204">
            <v>5.9753954305799648E-2</v>
          </cell>
          <cell r="O204">
            <v>1254</v>
          </cell>
          <cell r="P204">
            <v>4</v>
          </cell>
          <cell r="Q204">
            <v>0.16666666666666666</v>
          </cell>
          <cell r="R204">
            <v>19</v>
          </cell>
          <cell r="S204">
            <v>0.23529411764705882</v>
          </cell>
          <cell r="T204">
            <v>295</v>
          </cell>
          <cell r="U204">
            <v>0</v>
          </cell>
          <cell r="V204">
            <v>0</v>
          </cell>
          <cell r="W204">
            <v>7</v>
          </cell>
          <cell r="X204">
            <v>0.625</v>
          </cell>
          <cell r="Y204">
            <v>155</v>
          </cell>
          <cell r="Z204">
            <v>0</v>
          </cell>
          <cell r="AA204">
            <v>0</v>
          </cell>
          <cell r="AB204">
            <v>5</v>
          </cell>
          <cell r="AC204">
            <v>0.87457627118644066</v>
          </cell>
          <cell r="AD204">
            <v>258</v>
          </cell>
          <cell r="AE204">
            <v>42.996690150772338</v>
          </cell>
          <cell r="AJ204">
            <v>8.30795024088435E-2</v>
          </cell>
          <cell r="AK204">
            <v>17862</v>
          </cell>
          <cell r="AL204">
            <v>9.1338179362012112E-5</v>
          </cell>
          <cell r="AM204">
            <v>1254</v>
          </cell>
          <cell r="AN204">
            <v>0</v>
          </cell>
          <cell r="AO204">
            <v>19</v>
          </cell>
          <cell r="AP204">
            <v>0</v>
          </cell>
          <cell r="AQ204">
            <v>7</v>
          </cell>
          <cell r="AR204">
            <v>0</v>
          </cell>
          <cell r="AS204">
            <v>5</v>
          </cell>
          <cell r="AT204">
            <v>0</v>
          </cell>
          <cell r="AU204">
            <v>0</v>
          </cell>
          <cell r="AW204">
            <v>-1.2170975436100996E-4</v>
          </cell>
          <cell r="AX204">
            <v>1.9381756767857394E-5</v>
          </cell>
          <cell r="AY204">
            <v>-1.2247037244414262E-4</v>
          </cell>
          <cell r="AZ204">
            <v>1.9496316292061462E-5</v>
          </cell>
          <cell r="BA204">
            <v>-1.2247486528378372E-4</v>
          </cell>
          <cell r="BB204">
            <v>1.9496990480895752E-5</v>
          </cell>
          <cell r="BC204">
            <v>-1.2323992989319671E-4</v>
          </cell>
        </row>
        <row r="205">
          <cell r="A205">
            <v>44108</v>
          </cell>
          <cell r="B205">
            <v>201</v>
          </cell>
          <cell r="C205">
            <v>9.1893468514580898E-2</v>
          </cell>
          <cell r="D205">
            <v>9.1893468514580898E-2</v>
          </cell>
          <cell r="E205">
            <v>9.1893468514580898E-2</v>
          </cell>
          <cell r="F205">
            <v>9.1893468514580898E-2</v>
          </cell>
          <cell r="G205">
            <v>1.3784020277187135</v>
          </cell>
          <cell r="H205">
            <v>0.95431122448979577</v>
          </cell>
          <cell r="I205">
            <v>0</v>
          </cell>
          <cell r="J205">
            <v>17910.000000000058</v>
          </cell>
          <cell r="K205">
            <v>1.5544167144386925E-3</v>
          </cell>
          <cell r="L205">
            <v>609.33135205996746</v>
          </cell>
          <cell r="M205">
            <v>17910.000000000051</v>
          </cell>
          <cell r="N205">
            <v>6.5000000000000002E-2</v>
          </cell>
          <cell r="O205">
            <v>1260</v>
          </cell>
          <cell r="P205">
            <v>6</v>
          </cell>
          <cell r="Q205">
            <v>0.21052631578947367</v>
          </cell>
          <cell r="R205">
            <v>21</v>
          </cell>
          <cell r="S205">
            <v>0.23076923076923078</v>
          </cell>
          <cell r="T205">
            <v>296</v>
          </cell>
          <cell r="U205">
            <v>1</v>
          </cell>
          <cell r="V205">
            <v>0</v>
          </cell>
          <cell r="W205">
            <v>8</v>
          </cell>
          <cell r="X205">
            <v>0.55555555555555558</v>
          </cell>
          <cell r="Y205">
            <v>156</v>
          </cell>
          <cell r="Z205">
            <v>1</v>
          </cell>
          <cell r="AA205">
            <v>0</v>
          </cell>
          <cell r="AB205">
            <v>6</v>
          </cell>
          <cell r="AC205">
            <v>0.875</v>
          </cell>
          <cell r="AD205">
            <v>259</v>
          </cell>
          <cell r="AE205">
            <v>48.009557101042446</v>
          </cell>
          <cell r="AJ205">
            <v>9.1893468514580898E-2</v>
          </cell>
          <cell r="AK205">
            <v>17910</v>
          </cell>
          <cell r="AL205">
            <v>2.5940384009662948E-21</v>
          </cell>
          <cell r="AM205">
            <v>1260</v>
          </cell>
          <cell r="AN205">
            <v>0</v>
          </cell>
          <cell r="AO205">
            <v>21</v>
          </cell>
          <cell r="AP205">
            <v>0</v>
          </cell>
          <cell r="AQ205">
            <v>8</v>
          </cell>
          <cell r="AR205">
            <v>0</v>
          </cell>
          <cell r="AS205">
            <v>6</v>
          </cell>
          <cell r="AT205">
            <v>0</v>
          </cell>
          <cell r="AU205">
            <v>0</v>
          </cell>
          <cell r="AW205">
            <v>-1.3631452474758583E-4</v>
          </cell>
          <cell r="AX205">
            <v>3.2686743785006335E-5</v>
          </cell>
          <cell r="AY205">
            <v>-1.3773791823429017E-4</v>
          </cell>
          <cell r="AZ205">
            <v>3.3020579145543804E-5</v>
          </cell>
          <cell r="BA205">
            <v>-1.3775245229048736E-4</v>
          </cell>
          <cell r="BB205">
            <v>3.3023985356389722E-5</v>
          </cell>
          <cell r="BC205">
            <v>-1.39190467403381E-4</v>
          </cell>
        </row>
        <row r="206">
          <cell r="A206">
            <v>44109</v>
          </cell>
          <cell r="B206">
            <v>202</v>
          </cell>
          <cell r="C206">
            <v>9.4860758213310567E-2</v>
          </cell>
          <cell r="D206">
            <v>9.4860758213310567E-2</v>
          </cell>
          <cell r="E206">
            <v>9.4860758213310567E-2</v>
          </cell>
          <cell r="F206">
            <v>9.4860758213310567E-2</v>
          </cell>
          <cell r="G206">
            <v>1.4229113731996585</v>
          </cell>
          <cell r="H206">
            <v>0.95417347686759568</v>
          </cell>
          <cell r="I206">
            <v>0</v>
          </cell>
          <cell r="J206">
            <v>17963.997067902492</v>
          </cell>
          <cell r="K206">
            <v>1.5874395411396784E-3</v>
          </cell>
          <cell r="L206">
            <v>622.27630012675388</v>
          </cell>
          <cell r="M206">
            <v>17963.997067902488</v>
          </cell>
          <cell r="N206">
            <v>6.2700964630225078E-2</v>
          </cell>
          <cell r="O206">
            <v>1263</v>
          </cell>
          <cell r="P206">
            <v>3</v>
          </cell>
          <cell r="Q206">
            <v>4.7619047619047616E-2</v>
          </cell>
          <cell r="R206">
            <v>23</v>
          </cell>
          <cell r="S206">
            <v>0.25641025641025639</v>
          </cell>
          <cell r="T206">
            <v>297</v>
          </cell>
          <cell r="U206">
            <v>1</v>
          </cell>
          <cell r="V206">
            <v>0</v>
          </cell>
          <cell r="W206">
            <v>9</v>
          </cell>
          <cell r="X206">
            <v>0.4</v>
          </cell>
          <cell r="Y206">
            <v>156</v>
          </cell>
          <cell r="Z206">
            <v>0</v>
          </cell>
          <cell r="AA206">
            <v>0</v>
          </cell>
          <cell r="AB206">
            <v>6</v>
          </cell>
          <cell r="AC206">
            <v>0.87542087542087543</v>
          </cell>
          <cell r="AD206">
            <v>260</v>
          </cell>
          <cell r="AE206">
            <v>53.997067902437266</v>
          </cell>
          <cell r="AJ206">
            <v>9.4860758213310567E-2</v>
          </cell>
          <cell r="AK206">
            <v>17964</v>
          </cell>
          <cell r="AL206">
            <v>8.5971958187188052E-6</v>
          </cell>
          <cell r="AM206">
            <v>1263</v>
          </cell>
          <cell r="AN206">
            <v>0</v>
          </cell>
          <cell r="AO206">
            <v>23</v>
          </cell>
          <cell r="AP206">
            <v>0</v>
          </cell>
          <cell r="AQ206">
            <v>9</v>
          </cell>
          <cell r="AR206">
            <v>0</v>
          </cell>
          <cell r="AS206">
            <v>6</v>
          </cell>
          <cell r="AT206">
            <v>0</v>
          </cell>
          <cell r="AU206">
            <v>0</v>
          </cell>
          <cell r="AW206">
            <v>-1.4368489857849426E-4</v>
          </cell>
          <cell r="AX206">
            <v>3.7855595835849033E-5</v>
          </cell>
          <cell r="AY206">
            <v>-1.4538717463654253E-4</v>
          </cell>
          <cell r="AZ206">
            <v>3.8296018699368992E-5</v>
          </cell>
          <cell r="BA206">
            <v>-1.4540697555430099E-4</v>
          </cell>
          <cell r="BB206">
            <v>3.8301138855010136E-5</v>
          </cell>
          <cell r="BC206">
            <v>-1.4712924876914338E-4</v>
          </cell>
        </row>
        <row r="207">
          <cell r="A207">
            <v>44110</v>
          </cell>
          <cell r="B207">
            <v>203</v>
          </cell>
          <cell r="C207">
            <v>0.11126728210082781</v>
          </cell>
          <cell r="D207">
            <v>0.11126728210082781</v>
          </cell>
          <cell r="E207">
            <v>0.11126728210082781</v>
          </cell>
          <cell r="F207">
            <v>0.11126728210082781</v>
          </cell>
          <cell r="G207">
            <v>1.6690092315124172</v>
          </cell>
          <cell r="H207">
            <v>0.95402807645964083</v>
          </cell>
          <cell r="I207">
            <v>0</v>
          </cell>
          <cell r="J207">
            <v>18020.994027820794</v>
          </cell>
          <cell r="K207">
            <v>1.6257389490920292E-3</v>
          </cell>
          <cell r="L207">
            <v>637.28966804407548</v>
          </cell>
          <cell r="M207">
            <v>18020.994027820791</v>
          </cell>
          <cell r="N207">
            <v>6.3664596273291921E-2</v>
          </cell>
          <cell r="O207">
            <v>1269</v>
          </cell>
          <cell r="P207">
            <v>6</v>
          </cell>
          <cell r="Q207">
            <v>0.17391304347826086</v>
          </cell>
          <cell r="R207">
            <v>25</v>
          </cell>
          <cell r="S207">
            <v>0.26829268292682928</v>
          </cell>
          <cell r="T207">
            <v>300</v>
          </cell>
          <cell r="U207">
            <v>3</v>
          </cell>
          <cell r="V207">
            <v>0.1111111111111111</v>
          </cell>
          <cell r="W207">
            <v>11</v>
          </cell>
          <cell r="X207">
            <v>0.36363636363636365</v>
          </cell>
          <cell r="Y207">
            <v>156</v>
          </cell>
          <cell r="Z207">
            <v>0</v>
          </cell>
          <cell r="AA207">
            <v>0.16666666666666666</v>
          </cell>
          <cell r="AB207">
            <v>5</v>
          </cell>
          <cell r="AC207">
            <v>0.8666666666666667</v>
          </cell>
          <cell r="AD207">
            <v>260</v>
          </cell>
          <cell r="AE207">
            <v>56.996959918302309</v>
          </cell>
          <cell r="AJ207">
            <v>0.11126728210082781</v>
          </cell>
          <cell r="AK207">
            <v>18021</v>
          </cell>
          <cell r="AL207">
            <v>3.5666924510304419E-5</v>
          </cell>
          <cell r="AM207">
            <v>1269</v>
          </cell>
          <cell r="AN207">
            <v>0</v>
          </cell>
          <cell r="AO207">
            <v>25</v>
          </cell>
          <cell r="AP207">
            <v>0</v>
          </cell>
          <cell r="AQ207">
            <v>11</v>
          </cell>
          <cell r="AR207">
            <v>0</v>
          </cell>
          <cell r="AS207">
            <v>5</v>
          </cell>
          <cell r="AT207">
            <v>0</v>
          </cell>
          <cell r="AU207">
            <v>0</v>
          </cell>
          <cell r="AW207">
            <v>-1.725756215688864E-4</v>
          </cell>
          <cell r="AX207">
            <v>6.4193024962751132E-5</v>
          </cell>
          <cell r="AY207">
            <v>-1.759668172330802E-4</v>
          </cell>
          <cell r="AZ207">
            <v>6.5444453128186563E-5</v>
          </cell>
          <cell r="BA207">
            <v>-1.7603291920357633E-4</v>
          </cell>
          <cell r="BB207">
            <v>6.5468840826501501E-5</v>
          </cell>
          <cell r="BC207">
            <v>-1.7949215204771162E-4</v>
          </cell>
        </row>
        <row r="208">
          <cell r="A208">
            <v>44111</v>
          </cell>
          <cell r="B208">
            <v>204</v>
          </cell>
          <cell r="C208">
            <v>0.11016155724024998</v>
          </cell>
          <cell r="D208">
            <v>0.11016155724024998</v>
          </cell>
          <cell r="E208">
            <v>0.11016155724024998</v>
          </cell>
          <cell r="F208">
            <v>0.11016155724024998</v>
          </cell>
          <cell r="G208">
            <v>1.6524233586037498</v>
          </cell>
          <cell r="H208">
            <v>0.95385206525189248</v>
          </cell>
          <cell r="I208">
            <v>0</v>
          </cell>
          <cell r="J208">
            <v>18089.99042125815</v>
          </cell>
          <cell r="K208">
            <v>1.6911997122462409E-3</v>
          </cell>
          <cell r="L208">
            <v>662.95028720052642</v>
          </cell>
          <cell r="M208">
            <v>18089.990421258142</v>
          </cell>
          <cell r="N208">
            <v>6.738131699846861E-2</v>
          </cell>
          <cell r="O208">
            <v>1274</v>
          </cell>
          <cell r="P208">
            <v>5</v>
          </cell>
          <cell r="Q208">
            <v>0.24</v>
          </cell>
          <cell r="R208">
            <v>24</v>
          </cell>
          <cell r="S208">
            <v>0.22727272727272727</v>
          </cell>
          <cell r="T208">
            <v>300</v>
          </cell>
          <cell r="U208">
            <v>0</v>
          </cell>
          <cell r="V208">
            <v>0.27272727272727271</v>
          </cell>
          <cell r="W208">
            <v>8</v>
          </cell>
          <cell r="X208">
            <v>0.5</v>
          </cell>
          <cell r="Y208">
            <v>157</v>
          </cell>
          <cell r="Z208">
            <v>1</v>
          </cell>
          <cell r="AA208">
            <v>0</v>
          </cell>
          <cell r="AB208">
            <v>6</v>
          </cell>
          <cell r="AC208">
            <v>0.87</v>
          </cell>
          <cell r="AD208">
            <v>261</v>
          </cell>
          <cell r="AE208">
            <v>68.996393437351799</v>
          </cell>
          <cell r="AJ208">
            <v>0.11016155724024998</v>
          </cell>
          <cell r="AK208">
            <v>18090</v>
          </cell>
          <cell r="AL208">
            <v>9.1752295576352414E-5</v>
          </cell>
          <cell r="AM208">
            <v>1274</v>
          </cell>
          <cell r="AN208">
            <v>0</v>
          </cell>
          <cell r="AO208">
            <v>24</v>
          </cell>
          <cell r="AP208">
            <v>0</v>
          </cell>
          <cell r="AQ208">
            <v>8</v>
          </cell>
          <cell r="AR208">
            <v>0</v>
          </cell>
          <cell r="AS208">
            <v>6</v>
          </cell>
          <cell r="AT208">
            <v>0</v>
          </cell>
          <cell r="AU208">
            <v>0</v>
          </cell>
          <cell r="AW208">
            <v>-1.7770759397373287E-4</v>
          </cell>
          <cell r="AX208">
            <v>6.4960946490650126E-5</v>
          </cell>
          <cell r="AY208">
            <v>-1.8110369973190364E-4</v>
          </cell>
          <cell r="AZ208">
            <v>6.6191687365799252E-5</v>
          </cell>
          <cell r="BA208">
            <v>-1.8116803295104602E-4</v>
          </cell>
          <cell r="BB208">
            <v>6.621499588910332E-5</v>
          </cell>
          <cell r="BC208">
            <v>-1.8463024793337064E-4</v>
          </cell>
        </row>
        <row r="209">
          <cell r="A209">
            <v>44112</v>
          </cell>
          <cell r="B209">
            <v>205</v>
          </cell>
          <cell r="C209">
            <v>0.1287537740075384</v>
          </cell>
          <cell r="D209">
            <v>0.1287537740075384</v>
          </cell>
          <cell r="E209">
            <v>0.1287537740075384</v>
          </cell>
          <cell r="F209">
            <v>0.1287537740075384</v>
          </cell>
          <cell r="G209">
            <v>1.931306610113076</v>
          </cell>
          <cell r="H209">
            <v>0.95367091836734696</v>
          </cell>
          <cell r="I209">
            <v>0</v>
          </cell>
          <cell r="J209">
            <v>18160.999999999989</v>
          </cell>
          <cell r="K209">
            <v>1.7574069756448193E-3</v>
          </cell>
          <cell r="L209">
            <v>688.90353445276912</v>
          </cell>
          <cell r="M209">
            <v>18160.999999999982</v>
          </cell>
          <cell r="N209">
            <v>6.7365269461077848E-2</v>
          </cell>
          <cell r="O209">
            <v>1276</v>
          </cell>
          <cell r="P209">
            <v>2</v>
          </cell>
          <cell r="Q209">
            <v>8.3333333333333329E-2</v>
          </cell>
          <cell r="R209">
            <v>24</v>
          </cell>
          <cell r="S209">
            <v>0.2</v>
          </cell>
          <cell r="T209">
            <v>300</v>
          </cell>
          <cell r="U209">
            <v>0</v>
          </cell>
          <cell r="V209">
            <v>0.25</v>
          </cell>
          <cell r="W209">
            <v>6</v>
          </cell>
          <cell r="X209">
            <v>0.44444444444444442</v>
          </cell>
          <cell r="Y209">
            <v>157</v>
          </cell>
          <cell r="Z209">
            <v>0</v>
          </cell>
          <cell r="AA209">
            <v>0.16666666666666666</v>
          </cell>
          <cell r="AB209">
            <v>5</v>
          </cell>
          <cell r="AC209">
            <v>0.87</v>
          </cell>
          <cell r="AD209">
            <v>261</v>
          </cell>
          <cell r="AE209">
            <v>71.009578741839505</v>
          </cell>
          <cell r="AJ209">
            <v>0.1287537740075384</v>
          </cell>
          <cell r="AK209">
            <v>18161</v>
          </cell>
          <cell r="AL209">
            <v>3.3087224502121107E-22</v>
          </cell>
          <cell r="AM209">
            <v>1276</v>
          </cell>
          <cell r="AN209">
            <v>0</v>
          </cell>
          <cell r="AO209">
            <v>24</v>
          </cell>
          <cell r="AP209">
            <v>0</v>
          </cell>
          <cell r="AQ209">
            <v>6</v>
          </cell>
          <cell r="AR209">
            <v>0</v>
          </cell>
          <cell r="AS209">
            <v>5</v>
          </cell>
          <cell r="AT209">
            <v>0</v>
          </cell>
          <cell r="AU209">
            <v>0</v>
          </cell>
          <cell r="AW209">
            <v>-2.1578977045863946E-4</v>
          </cell>
          <cell r="AX209">
            <v>9.862930541565153E-5</v>
          </cell>
          <cell r="AY209">
            <v>-2.21819955281527E-4</v>
          </cell>
          <cell r="AZ209">
            <v>1.0137184672468401E-4</v>
          </cell>
          <cell r="BA209">
            <v>-2.2198761090417839E-4</v>
          </cell>
          <cell r="BB209">
            <v>1.0144808430370095E-4</v>
          </cell>
          <cell r="BC209">
            <v>-2.2819332256416807E-4</v>
          </cell>
        </row>
        <row r="210">
          <cell r="A210">
            <v>44113</v>
          </cell>
          <cell r="B210">
            <v>206</v>
          </cell>
          <cell r="C210">
            <v>8.5718010218845106E-2</v>
          </cell>
          <cell r="D210">
            <v>8.5718010218845106E-2</v>
          </cell>
          <cell r="E210">
            <v>8.5718010218845106E-2</v>
          </cell>
          <cell r="F210">
            <v>8.5718010218845106E-2</v>
          </cell>
          <cell r="G210">
            <v>1.2857701532826766</v>
          </cell>
          <cell r="H210">
            <v>0.95344898532978128</v>
          </cell>
          <cell r="I210">
            <v>0</v>
          </cell>
          <cell r="J210">
            <v>18247.997750725735</v>
          </cell>
          <cell r="K210">
            <v>1.858830112207045E-3</v>
          </cell>
          <cell r="L210">
            <v>728.66140398516166</v>
          </cell>
          <cell r="M210">
            <v>18247.997750725728</v>
          </cell>
          <cell r="N210">
            <v>6.4245810055865923E-2</v>
          </cell>
          <cell r="O210">
            <v>1278</v>
          </cell>
          <cell r="P210">
            <v>2</v>
          </cell>
          <cell r="Q210">
            <v>0.20833333333333334</v>
          </cell>
          <cell r="R210">
            <v>21</v>
          </cell>
          <cell r="S210">
            <v>0.17391304347826086</v>
          </cell>
          <cell r="T210">
            <v>300</v>
          </cell>
          <cell r="U210">
            <v>0</v>
          </cell>
          <cell r="V210">
            <v>0</v>
          </cell>
          <cell r="W210">
            <v>6</v>
          </cell>
          <cell r="X210">
            <v>0.5</v>
          </cell>
          <cell r="Y210">
            <v>157</v>
          </cell>
          <cell r="Z210">
            <v>0</v>
          </cell>
          <cell r="AA210">
            <v>0</v>
          </cell>
          <cell r="AB210">
            <v>5</v>
          </cell>
          <cell r="AC210">
            <v>0.87</v>
          </cell>
          <cell r="AD210">
            <v>261</v>
          </cell>
          <cell r="AE210">
            <v>86.9977507257463</v>
          </cell>
          <cell r="AJ210">
            <v>8.5718010218845106E-2</v>
          </cell>
          <cell r="AK210">
            <v>18248</v>
          </cell>
          <cell r="AL210">
            <v>5.0592347501844438E-6</v>
          </cell>
          <cell r="AM210">
            <v>1278</v>
          </cell>
          <cell r="AN210">
            <v>0</v>
          </cell>
          <cell r="AO210">
            <v>21</v>
          </cell>
          <cell r="AP210">
            <v>0</v>
          </cell>
          <cell r="AQ210">
            <v>6</v>
          </cell>
          <cell r="AR210">
            <v>0</v>
          </cell>
          <cell r="AS210">
            <v>5</v>
          </cell>
          <cell r="AT210">
            <v>0</v>
          </cell>
          <cell r="AU210">
            <v>0</v>
          </cell>
          <cell r="AW210">
            <v>-1.5191800245690514E-4</v>
          </cell>
          <cell r="AX210">
            <v>2.7995994976435486E-5</v>
          </cell>
          <cell r="AY210">
            <v>-1.5304983320848457E-4</v>
          </cell>
          <cell r="AZ210">
            <v>2.8194625895467048E-5</v>
          </cell>
          <cell r="BA210">
            <v>-1.5305785853677087E-4</v>
          </cell>
          <cell r="BB210">
            <v>2.8196030193118976E-5</v>
          </cell>
          <cell r="BC210">
            <v>-1.5419764312574552E-4</v>
          </cell>
        </row>
        <row r="211">
          <cell r="A211">
            <v>44114</v>
          </cell>
          <cell r="B211">
            <v>207</v>
          </cell>
          <cell r="C211">
            <v>0.12305308681526328</v>
          </cell>
          <cell r="D211">
            <v>0.12305308681526328</v>
          </cell>
          <cell r="E211">
            <v>0.12305308681526328</v>
          </cell>
          <cell r="F211">
            <v>0.12305308681526328</v>
          </cell>
          <cell r="G211">
            <v>1.8457963022289492</v>
          </cell>
          <cell r="H211">
            <v>0.95329593015826908</v>
          </cell>
          <cell r="I211">
            <v>0</v>
          </cell>
          <cell r="J211">
            <v>18307.995377958523</v>
          </cell>
          <cell r="K211">
            <v>1.8870256467824909E-3</v>
          </cell>
          <cell r="L211">
            <v>739.71405353873649</v>
          </cell>
          <cell r="M211">
            <v>18307.995377958512</v>
          </cell>
          <cell r="N211">
            <v>6.4690026954177901E-2</v>
          </cell>
          <cell r="O211">
            <v>1281</v>
          </cell>
          <cell r="P211">
            <v>3</v>
          </cell>
          <cell r="Q211">
            <v>9.5238095238095233E-2</v>
          </cell>
          <cell r="R211">
            <v>22</v>
          </cell>
          <cell r="S211">
            <v>0.1875</v>
          </cell>
          <cell r="T211">
            <v>301</v>
          </cell>
          <cell r="U211">
            <v>1</v>
          </cell>
          <cell r="V211">
            <v>0</v>
          </cell>
          <cell r="W211">
            <v>7</v>
          </cell>
          <cell r="X211">
            <v>0.44444444444444442</v>
          </cell>
          <cell r="Y211">
            <v>157</v>
          </cell>
          <cell r="Z211">
            <v>0</v>
          </cell>
          <cell r="AA211">
            <v>0</v>
          </cell>
          <cell r="AB211">
            <v>5</v>
          </cell>
          <cell r="AC211">
            <v>0.87043189368770768</v>
          </cell>
          <cell r="AD211">
            <v>262</v>
          </cell>
          <cell r="AE211">
            <v>59.997627232783998</v>
          </cell>
          <cell r="AJ211">
            <v>0.12305308681526328</v>
          </cell>
          <cell r="AK211">
            <v>18308</v>
          </cell>
          <cell r="AL211">
            <v>2.1363267515792052E-5</v>
          </cell>
          <cell r="AM211">
            <v>1281</v>
          </cell>
          <cell r="AN211">
            <v>0</v>
          </cell>
          <cell r="AO211">
            <v>22</v>
          </cell>
          <cell r="AP211">
            <v>0</v>
          </cell>
          <cell r="AQ211">
            <v>7</v>
          </cell>
          <cell r="AR211">
            <v>0</v>
          </cell>
          <cell r="AS211">
            <v>5</v>
          </cell>
          <cell r="AT211">
            <v>0</v>
          </cell>
          <cell r="AU211">
            <v>0</v>
          </cell>
          <cell r="AW211">
            <v>-2.2135944345590047E-4</v>
          </cell>
          <cell r="AX211">
            <v>9.5557733670401077E-5</v>
          </cell>
          <cell r="AY211">
            <v>-2.2693784050226769E-4</v>
          </cell>
          <cell r="AZ211">
            <v>9.7950872927754924E-5</v>
          </cell>
          <cell r="BA211">
            <v>-2.2707752453737267E-4</v>
          </cell>
          <cell r="BB211">
            <v>9.8010785654281424E-5</v>
          </cell>
          <cell r="BC211">
            <v>-2.3280123028982408E-4</v>
          </cell>
        </row>
        <row r="212">
          <cell r="A212">
            <v>44115</v>
          </cell>
          <cell r="B212">
            <v>208</v>
          </cell>
          <cell r="C212">
            <v>0.21164426679279308</v>
          </cell>
          <cell r="D212">
            <v>0.21164426679279308</v>
          </cell>
          <cell r="E212">
            <v>0.21164426679279308</v>
          </cell>
          <cell r="F212">
            <v>0.21164426679279308</v>
          </cell>
          <cell r="G212">
            <v>3.1746640018918963</v>
          </cell>
          <cell r="H212">
            <v>0.95306889825763152</v>
          </cell>
          <cell r="I212">
            <v>0</v>
          </cell>
          <cell r="J212">
            <v>18396.991883008443</v>
          </cell>
          <cell r="K212">
            <v>1.9850167332761321E-3</v>
          </cell>
          <cell r="L212">
            <v>778.12655944424375</v>
          </cell>
          <cell r="M212">
            <v>18396.991883008432</v>
          </cell>
          <cell r="N212">
            <v>5.8375634517766499E-2</v>
          </cell>
          <cell r="O212">
            <v>1285</v>
          </cell>
          <cell r="P212">
            <v>4</v>
          </cell>
          <cell r="Q212">
            <v>0.13636363636363635</v>
          </cell>
          <cell r="R212">
            <v>23</v>
          </cell>
          <cell r="S212">
            <v>0.17391304347826086</v>
          </cell>
          <cell r="T212">
            <v>301</v>
          </cell>
          <cell r="U212">
            <v>0</v>
          </cell>
          <cell r="V212">
            <v>0.14285714285714285</v>
          </cell>
          <cell r="W212">
            <v>6</v>
          </cell>
          <cell r="X212">
            <v>0.625</v>
          </cell>
          <cell r="Y212">
            <v>158</v>
          </cell>
          <cell r="Z212">
            <v>1</v>
          </cell>
          <cell r="AA212">
            <v>0.2</v>
          </cell>
          <cell r="AB212">
            <v>5</v>
          </cell>
          <cell r="AC212">
            <v>0.87707641196013286</v>
          </cell>
          <cell r="AD212">
            <v>264</v>
          </cell>
          <cell r="AE212">
            <v>88.996505049919506</v>
          </cell>
          <cell r="AJ212">
            <v>0.21164426679279308</v>
          </cell>
          <cell r="AK212">
            <v>18397</v>
          </cell>
          <cell r="AL212">
            <v>6.5885552121247088E-5</v>
          </cell>
          <cell r="AM212">
            <v>1285</v>
          </cell>
          <cell r="AN212">
            <v>0</v>
          </cell>
          <cell r="AO212">
            <v>23</v>
          </cell>
          <cell r="AP212">
            <v>0</v>
          </cell>
          <cell r="AQ212">
            <v>6</v>
          </cell>
          <cell r="AR212">
            <v>0</v>
          </cell>
          <cell r="AS212">
            <v>5</v>
          </cell>
          <cell r="AT212">
            <v>0</v>
          </cell>
          <cell r="AU212">
            <v>0</v>
          </cell>
          <cell r="AW212">
            <v>-4.004008381222511E-4</v>
          </cell>
          <cell r="AX212">
            <v>2.680663892371756E-4</v>
          </cell>
          <cell r="AY212">
            <v>-4.2734709715768463E-4</v>
          </cell>
          <cell r="AZ212">
            <v>2.8607710196470326E-4</v>
          </cell>
          <cell r="BA212">
            <v>-4.2915713197115866E-4</v>
          </cell>
          <cell r="BB212">
            <v>2.8728677968725973E-4</v>
          </cell>
          <cell r="BC212">
            <v>-4.5814351471624363E-4</v>
          </cell>
        </row>
        <row r="213">
          <cell r="A213">
            <v>44116</v>
          </cell>
          <cell r="B213">
            <v>209</v>
          </cell>
          <cell r="C213">
            <v>0.13806388866118025</v>
          </cell>
          <cell r="D213">
            <v>0.13806388866118025</v>
          </cell>
          <cell r="E213">
            <v>0.13806388866118025</v>
          </cell>
          <cell r="F213">
            <v>0.13806388866118025</v>
          </cell>
          <cell r="G213">
            <v>2.0709583299177039</v>
          </cell>
          <cell r="H213">
            <v>0.95264030612244888</v>
          </cell>
          <cell r="I213">
            <v>0</v>
          </cell>
          <cell r="J213">
            <v>18565.00000000004</v>
          </cell>
          <cell r="K213">
            <v>2.2719251943416519E-3</v>
          </cell>
          <cell r="L213">
            <v>890.59467618192753</v>
          </cell>
          <cell r="M213">
            <v>18565.000000000029</v>
          </cell>
          <cell r="N213">
            <v>5.1478641840087623E-2</v>
          </cell>
          <cell r="O213">
            <v>1289</v>
          </cell>
          <cell r="P213">
            <v>4</v>
          </cell>
          <cell r="Q213">
            <v>8.6956521739130432E-2</v>
          </cell>
          <cell r="R213">
            <v>25</v>
          </cell>
          <cell r="S213">
            <v>0.1702127659574468</v>
          </cell>
          <cell r="T213">
            <v>301</v>
          </cell>
          <cell r="U213">
            <v>0</v>
          </cell>
          <cell r="V213">
            <v>0.16666666666666666</v>
          </cell>
          <cell r="W213">
            <v>5</v>
          </cell>
          <cell r="X213">
            <v>0.5</v>
          </cell>
          <cell r="Y213">
            <v>158</v>
          </cell>
          <cell r="Z213">
            <v>0</v>
          </cell>
          <cell r="AA213">
            <v>0.2</v>
          </cell>
          <cell r="AB213">
            <v>4</v>
          </cell>
          <cell r="AC213">
            <v>0.87707641196013286</v>
          </cell>
          <cell r="AD213">
            <v>264</v>
          </cell>
          <cell r="AE213">
            <v>168.00811699159749</v>
          </cell>
          <cell r="AJ213">
            <v>0.13806388866118025</v>
          </cell>
          <cell r="AK213">
            <v>18565</v>
          </cell>
          <cell r="AL213">
            <v>8.4703294725430034E-22</v>
          </cell>
          <cell r="AM213">
            <v>1289</v>
          </cell>
          <cell r="AN213">
            <v>0</v>
          </cell>
          <cell r="AO213">
            <v>25</v>
          </cell>
          <cell r="AP213">
            <v>0</v>
          </cell>
          <cell r="AQ213">
            <v>5</v>
          </cell>
          <cell r="AR213">
            <v>0</v>
          </cell>
          <cell r="AS213">
            <v>4</v>
          </cell>
          <cell r="AT213">
            <v>0</v>
          </cell>
          <cell r="AU213">
            <v>0</v>
          </cell>
          <cell r="AW213">
            <v>-2.9881547272937828E-4</v>
          </cell>
          <cell r="AX213">
            <v>1.4735379310660149E-4</v>
          </cell>
          <cell r="AY213">
            <v>-3.084574584960534E-4</v>
          </cell>
          <cell r="AZ213">
            <v>1.5208398576972324E-4</v>
          </cell>
          <cell r="BA213">
            <v>-3.087669167180613E-4</v>
          </cell>
          <cell r="BB213">
            <v>1.5223577090296039E-4</v>
          </cell>
          <cell r="BC213">
            <v>-3.1873497585633393E-4</v>
          </cell>
        </row>
        <row r="214">
          <cell r="A214">
            <v>44117</v>
          </cell>
          <cell r="B214">
            <v>210</v>
          </cell>
          <cell r="C214">
            <v>0.11774582113084693</v>
          </cell>
          <cell r="D214">
            <v>0.11774582113084693</v>
          </cell>
          <cell r="E214">
            <v>0.11774582113084693</v>
          </cell>
          <cell r="F214">
            <v>0.11774582113084693</v>
          </cell>
          <cell r="G214">
            <v>1.766187316962704</v>
          </cell>
          <cell r="H214">
            <v>0.95233163958927991</v>
          </cell>
          <cell r="I214">
            <v>0</v>
          </cell>
          <cell r="J214">
            <v>18685.997281002274</v>
          </cell>
          <cell r="K214">
            <v>2.4241114528903178E-3</v>
          </cell>
          <cell r="L214">
            <v>950.25168953300454</v>
          </cell>
          <cell r="M214">
            <v>18685.997281002263</v>
          </cell>
          <cell r="N214">
            <v>5.4655870445344132E-2</v>
          </cell>
          <cell r="O214">
            <v>1296</v>
          </cell>
          <cell r="P214">
            <v>7</v>
          </cell>
          <cell r="Q214">
            <v>0.2</v>
          </cell>
          <cell r="R214">
            <v>27</v>
          </cell>
          <cell r="S214">
            <v>0.16666666666666666</v>
          </cell>
          <cell r="T214">
            <v>302</v>
          </cell>
          <cell r="U214">
            <v>1</v>
          </cell>
          <cell r="V214">
            <v>0</v>
          </cell>
          <cell r="W214">
            <v>6</v>
          </cell>
          <cell r="X214">
            <v>0.44444444444444442</v>
          </cell>
          <cell r="Y214">
            <v>158</v>
          </cell>
          <cell r="Z214">
            <v>0</v>
          </cell>
          <cell r="AA214">
            <v>0</v>
          </cell>
          <cell r="AB214">
            <v>4</v>
          </cell>
          <cell r="AC214">
            <v>0.8741721854304636</v>
          </cell>
          <cell r="AD214">
            <v>264</v>
          </cell>
          <cell r="AE214">
            <v>120.99728100223365</v>
          </cell>
          <cell r="AJ214">
            <v>0.11774582113084693</v>
          </cell>
          <cell r="AK214">
            <v>18686</v>
          </cell>
          <cell r="AL214">
            <v>7.3929486951557415E-6</v>
          </cell>
          <cell r="AM214">
            <v>1296</v>
          </cell>
          <cell r="AN214">
            <v>0</v>
          </cell>
          <cell r="AO214">
            <v>27</v>
          </cell>
          <cell r="AP214">
            <v>0</v>
          </cell>
          <cell r="AQ214">
            <v>6</v>
          </cell>
          <cell r="AR214">
            <v>0</v>
          </cell>
          <cell r="AS214">
            <v>4</v>
          </cell>
          <cell r="AT214">
            <v>0</v>
          </cell>
          <cell r="AU214">
            <v>0</v>
          </cell>
          <cell r="AW214">
            <v>-2.7182306139784826E-4</v>
          </cell>
          <cell r="AX214">
            <v>1.1021563120516041E-4</v>
          </cell>
          <cell r="AY214">
            <v>-2.7796279500892889E-4</v>
          </cell>
          <cell r="AZ214">
            <v>1.1268151044273569E-4</v>
          </cell>
          <cell r="BA214">
            <v>-2.7810013198971076E-4</v>
          </cell>
          <cell r="BB214">
            <v>1.1273665144893172E-4</v>
          </cell>
          <cell r="BC214">
            <v>-2.8438149891003259E-4</v>
          </cell>
        </row>
        <row r="215">
          <cell r="A215">
            <v>44118</v>
          </cell>
          <cell r="B215">
            <v>211</v>
          </cell>
          <cell r="C215">
            <v>8.998466960011392E-2</v>
          </cell>
          <cell r="D215">
            <v>8.998466960011392E-2</v>
          </cell>
          <cell r="E215">
            <v>8.998466960011392E-2</v>
          </cell>
          <cell r="F215">
            <v>8.998466960011392E-2</v>
          </cell>
          <cell r="G215">
            <v>1.3497700440017089</v>
          </cell>
          <cell r="H215">
            <v>0.95205358452022903</v>
          </cell>
          <cell r="I215">
            <v>0</v>
          </cell>
          <cell r="J215">
            <v>18794.994868070218</v>
          </cell>
          <cell r="K215">
            <v>2.5368298273807472E-3</v>
          </cell>
          <cell r="L215">
            <v>994.43729233325291</v>
          </cell>
          <cell r="M215">
            <v>18794.994868070207</v>
          </cell>
          <cell r="N215">
            <v>5.3977272727272728E-2</v>
          </cell>
          <cell r="O215">
            <v>1302</v>
          </cell>
          <cell r="P215">
            <v>6</v>
          </cell>
          <cell r="Q215">
            <v>0.1111111111111111</v>
          </cell>
          <cell r="R215">
            <v>30</v>
          </cell>
          <cell r="S215">
            <v>0.15789473684210525</v>
          </cell>
          <cell r="T215">
            <v>302</v>
          </cell>
          <cell r="U215">
            <v>0</v>
          </cell>
          <cell r="V215">
            <v>0</v>
          </cell>
          <cell r="W215">
            <v>6</v>
          </cell>
          <cell r="X215">
            <v>0.33333333333333331</v>
          </cell>
          <cell r="Y215">
            <v>158</v>
          </cell>
          <cell r="Z215">
            <v>0</v>
          </cell>
          <cell r="AA215">
            <v>0</v>
          </cell>
          <cell r="AB215">
            <v>4</v>
          </cell>
          <cell r="AC215">
            <v>0.8741721854304636</v>
          </cell>
          <cell r="AD215">
            <v>264</v>
          </cell>
          <cell r="AE215">
            <v>108.99758706794455</v>
          </cell>
          <cell r="AJ215">
            <v>8.998466960011392E-2</v>
          </cell>
          <cell r="AK215">
            <v>18795</v>
          </cell>
          <cell r="AL215">
            <v>2.6336703397167071E-5</v>
          </cell>
          <cell r="AM215">
            <v>1302</v>
          </cell>
          <cell r="AN215">
            <v>0</v>
          </cell>
          <cell r="AO215">
            <v>30</v>
          </cell>
          <cell r="AP215">
            <v>0</v>
          </cell>
          <cell r="AQ215">
            <v>6</v>
          </cell>
          <cell r="AR215">
            <v>0</v>
          </cell>
          <cell r="AS215">
            <v>4</v>
          </cell>
          <cell r="AT215">
            <v>0</v>
          </cell>
          <cell r="AU215">
            <v>0</v>
          </cell>
          <cell r="AW215">
            <v>-2.1733078779273248E-4</v>
          </cell>
          <cell r="AX215">
            <v>4.8208799300682665E-5</v>
          </cell>
          <cell r="AY215">
            <v>-2.1937077581120541E-4</v>
          </cell>
          <cell r="AZ215">
            <v>4.8641827342466161E-5</v>
          </cell>
          <cell r="BA215">
            <v>-2.1938908742724658E-4</v>
          </cell>
          <cell r="BB215">
            <v>4.864570469044788E-5</v>
          </cell>
          <cell r="BC215">
            <v>-2.2144723480324829E-4</v>
          </cell>
        </row>
        <row r="216">
          <cell r="A216">
            <v>44119</v>
          </cell>
          <cell r="B216">
            <v>212</v>
          </cell>
          <cell r="C216">
            <v>8.6406312862258555E-2</v>
          </cell>
          <cell r="D216">
            <v>8.6406312862258555E-2</v>
          </cell>
          <cell r="E216">
            <v>8.6406312862258555E-2</v>
          </cell>
          <cell r="F216">
            <v>8.6406312862258555E-2</v>
          </cell>
          <cell r="G216">
            <v>1.2960946929338784</v>
          </cell>
          <cell r="H216">
            <v>0.95183420156205023</v>
          </cell>
          <cell r="I216">
            <v>0</v>
          </cell>
          <cell r="J216">
            <v>18880.992987676309</v>
          </cell>
          <cell r="K216">
            <v>2.5854741711638048E-3</v>
          </cell>
          <cell r="L216">
            <v>1013.5058750962115</v>
          </cell>
          <cell r="M216">
            <v>18880.992987676298</v>
          </cell>
          <cell r="N216">
            <v>5.3201082055906221E-2</v>
          </cell>
          <cell r="O216">
            <v>1307</v>
          </cell>
          <cell r="P216">
            <v>5</v>
          </cell>
          <cell r="Q216">
            <v>0.13333333333333333</v>
          </cell>
          <cell r="R216">
            <v>31</v>
          </cell>
          <cell r="S216">
            <v>0.1864406779661017</v>
          </cell>
          <cell r="T216">
            <v>305</v>
          </cell>
          <cell r="U216">
            <v>3</v>
          </cell>
          <cell r="V216">
            <v>0</v>
          </cell>
          <cell r="W216">
            <v>9</v>
          </cell>
          <cell r="X216">
            <v>0.45454545454545453</v>
          </cell>
          <cell r="Y216">
            <v>160</v>
          </cell>
          <cell r="Z216">
            <v>2</v>
          </cell>
          <cell r="AA216">
            <v>0</v>
          </cell>
          <cell r="AB216">
            <v>6</v>
          </cell>
          <cell r="AC216">
            <v>0.86885245901639341</v>
          </cell>
          <cell r="AD216">
            <v>265</v>
          </cell>
          <cell r="AE216">
            <v>85.998119606090768</v>
          </cell>
          <cell r="AJ216">
            <v>8.6406312862258555E-2</v>
          </cell>
          <cell r="AK216">
            <v>18881</v>
          </cell>
          <cell r="AL216">
            <v>4.9172683700632929E-5</v>
          </cell>
          <cell r="AM216">
            <v>1307</v>
          </cell>
          <cell r="AN216">
            <v>0</v>
          </cell>
          <cell r="AO216">
            <v>31</v>
          </cell>
          <cell r="AP216">
            <v>0</v>
          </cell>
          <cell r="AQ216">
            <v>9</v>
          </cell>
          <cell r="AR216">
            <v>0</v>
          </cell>
          <cell r="AS216">
            <v>6</v>
          </cell>
          <cell r="AT216">
            <v>0</v>
          </cell>
          <cell r="AU216">
            <v>0</v>
          </cell>
          <cell r="AW216">
            <v>-2.12640988619647E-4</v>
          </cell>
          <cell r="AX216">
            <v>4.0276043875393348E-5</v>
          </cell>
          <cell r="AY216">
            <v>-2.142732927001224E-4</v>
          </cell>
          <cell r="AZ216">
            <v>4.0565813160022297E-5</v>
          </cell>
          <cell r="BA216">
            <v>-2.1428502357193801E-4</v>
          </cell>
          <cell r="BB216">
            <v>4.0567885055683608E-5</v>
          </cell>
          <cell r="BC216">
            <v>-2.1592885069684996E-4</v>
          </cell>
        </row>
        <row r="217">
          <cell r="A217">
            <v>44120</v>
          </cell>
          <cell r="B217">
            <v>213</v>
          </cell>
          <cell r="C217">
            <v>7.8311974367700807E-2</v>
          </cell>
          <cell r="D217">
            <v>7.8311974367700807E-2</v>
          </cell>
          <cell r="E217">
            <v>7.8311974367700807E-2</v>
          </cell>
          <cell r="F217">
            <v>7.8311974367700807E-2</v>
          </cell>
          <cell r="G217">
            <v>1.1746796155155121</v>
          </cell>
          <cell r="H217">
            <v>0.95161992048340682</v>
          </cell>
          <cell r="I217">
            <v>0</v>
          </cell>
          <cell r="J217">
            <v>18964.991170504527</v>
          </cell>
          <cell r="K217">
            <v>2.6260413079286418E-3</v>
          </cell>
          <cell r="L217">
            <v>1029.4081927080276</v>
          </cell>
          <cell r="M217">
            <v>18964.991170504512</v>
          </cell>
          <cell r="N217">
            <v>5.4973821989528798E-2</v>
          </cell>
          <cell r="O217">
            <v>1313</v>
          </cell>
          <cell r="P217">
            <v>6</v>
          </cell>
          <cell r="Q217">
            <v>0.29032258064516131</v>
          </cell>
          <cell r="R217">
            <v>28</v>
          </cell>
          <cell r="S217">
            <v>0.19047619047619047</v>
          </cell>
          <cell r="T217">
            <v>307</v>
          </cell>
          <cell r="U217">
            <v>2</v>
          </cell>
          <cell r="V217">
            <v>0.1111111111111111</v>
          </cell>
          <cell r="W217">
            <v>10</v>
          </cell>
          <cell r="X217">
            <v>0.5</v>
          </cell>
          <cell r="Y217">
            <v>161</v>
          </cell>
          <cell r="Z217">
            <v>1</v>
          </cell>
          <cell r="AA217">
            <v>0.16666666666666666</v>
          </cell>
          <cell r="AB217">
            <v>6</v>
          </cell>
          <cell r="AC217">
            <v>0.86644951140065152</v>
          </cell>
          <cell r="AD217">
            <v>266</v>
          </cell>
          <cell r="AE217">
            <v>83.99818282821434</v>
          </cell>
          <cell r="AJ217">
            <v>7.8311974367700807E-2</v>
          </cell>
          <cell r="AK217">
            <v>18965</v>
          </cell>
          <cell r="AL217">
            <v>7.7959990565357269E-5</v>
          </cell>
          <cell r="AM217">
            <v>1313</v>
          </cell>
          <cell r="AN217">
            <v>0</v>
          </cell>
          <cell r="AO217">
            <v>28</v>
          </cell>
          <cell r="AP217">
            <v>0</v>
          </cell>
          <cell r="AQ217">
            <v>10</v>
          </cell>
          <cell r="AR217">
            <v>0</v>
          </cell>
          <cell r="AS217">
            <v>6</v>
          </cell>
          <cell r="AT217">
            <v>0</v>
          </cell>
          <cell r="AU217">
            <v>0</v>
          </cell>
          <cell r="AW217">
            <v>-1.9570109303959816E-4</v>
          </cell>
          <cell r="AX217">
            <v>2.0631672511022049E-5</v>
          </cell>
          <cell r="AY217">
            <v>-1.9644966046651204E-4</v>
          </cell>
          <cell r="AZ217">
            <v>2.0692517520901856E-5</v>
          </cell>
          <cell r="BA217">
            <v>-1.9645185014198455E-4</v>
          </cell>
          <cell r="BB217">
            <v>2.069267902937836E-5</v>
          </cell>
          <cell r="BC217">
            <v>-1.9720245965358676E-4</v>
          </cell>
        </row>
        <row r="218">
          <cell r="A218">
            <v>44121</v>
          </cell>
          <cell r="B218">
            <v>214</v>
          </cell>
          <cell r="C218">
            <v>7.382693736564841E-2</v>
          </cell>
          <cell r="D218">
            <v>7.382693736564841E-2</v>
          </cell>
          <cell r="E218">
            <v>7.382693736564841E-2</v>
          </cell>
          <cell r="F218">
            <v>7.382693736564841E-2</v>
          </cell>
          <cell r="G218">
            <v>1.1074040604847262</v>
          </cell>
          <cell r="H218">
            <v>0.95142346938775513</v>
          </cell>
          <cell r="I218">
            <v>0</v>
          </cell>
          <cell r="J218">
            <v>19041.999999999989</v>
          </cell>
          <cell r="K218">
            <v>2.6467339067288587E-3</v>
          </cell>
          <cell r="L218">
            <v>1037.5196914377127</v>
          </cell>
          <cell r="M218">
            <v>19041.999999999978</v>
          </cell>
          <cell r="N218">
            <v>5.3389830508474574E-2</v>
          </cell>
          <cell r="O218">
            <v>1317</v>
          </cell>
          <cell r="P218">
            <v>4</v>
          </cell>
          <cell r="Q218">
            <v>0.14285714285714285</v>
          </cell>
          <cell r="R218">
            <v>28</v>
          </cell>
          <cell r="S218">
            <v>0.20634920634920634</v>
          </cell>
          <cell r="T218">
            <v>308</v>
          </cell>
          <cell r="U218">
            <v>1</v>
          </cell>
          <cell r="V218">
            <v>0.3</v>
          </cell>
          <cell r="W218">
            <v>8</v>
          </cell>
          <cell r="X218">
            <v>0.46153846153846156</v>
          </cell>
          <cell r="Y218">
            <v>161</v>
          </cell>
          <cell r="Z218">
            <v>0</v>
          </cell>
          <cell r="AA218">
            <v>0.16666666666666666</v>
          </cell>
          <cell r="AB218">
            <v>5</v>
          </cell>
          <cell r="AC218">
            <v>0.86688311688311692</v>
          </cell>
          <cell r="AD218">
            <v>267</v>
          </cell>
          <cell r="AE218">
            <v>77.008829495465761</v>
          </cell>
          <cell r="AJ218">
            <v>7.382693736564841E-2</v>
          </cell>
          <cell r="AK218">
            <v>19042</v>
          </cell>
          <cell r="AL218">
            <v>4.7645603283054394E-22</v>
          </cell>
          <cell r="AM218">
            <v>1317</v>
          </cell>
          <cell r="AN218">
            <v>0</v>
          </cell>
          <cell r="AO218">
            <v>28</v>
          </cell>
          <cell r="AP218">
            <v>0</v>
          </cell>
          <cell r="AQ218">
            <v>8</v>
          </cell>
          <cell r="AR218">
            <v>0</v>
          </cell>
          <cell r="AS218">
            <v>5</v>
          </cell>
          <cell r="AT218">
            <v>0</v>
          </cell>
          <cell r="AU218">
            <v>0</v>
          </cell>
          <cell r="AW218">
            <v>-1.8590839172395756E-4</v>
          </cell>
          <cell r="AX218">
            <v>9.4594646087003152E-6</v>
          </cell>
          <cell r="AY218">
            <v>-1.862224156096218E-4</v>
          </cell>
          <cell r="AZ218">
            <v>9.4581730074078806E-6</v>
          </cell>
          <cell r="BA218">
            <v>-1.862223395175841E-4</v>
          </cell>
          <cell r="BB218">
            <v>9.4581399687465793E-6</v>
          </cell>
          <cell r="BC218">
            <v>-1.8653621998935652E-4</v>
          </cell>
        </row>
        <row r="219">
          <cell r="A219">
            <v>44122</v>
          </cell>
          <cell r="B219">
            <v>215</v>
          </cell>
          <cell r="C219">
            <v>9.9567267917243643E-2</v>
          </cell>
          <cell r="D219">
            <v>9.9567267917243643E-2</v>
          </cell>
          <cell r="E219">
            <v>9.9567267917243643E-2</v>
          </cell>
          <cell r="F219">
            <v>9.9567267917243643E-2</v>
          </cell>
          <cell r="G219">
            <v>1.4935090187586546</v>
          </cell>
          <cell r="H219">
            <v>0.95123724703409385</v>
          </cell>
          <cell r="I219">
            <v>0</v>
          </cell>
          <cell r="J219">
            <v>19114.999162635213</v>
          </cell>
          <cell r="K219">
            <v>2.6561920468572797E-3</v>
          </cell>
          <cell r="L219">
            <v>1041.2272823680537</v>
          </cell>
          <cell r="M219">
            <v>19114.999162635198</v>
          </cell>
          <cell r="N219">
            <v>5.4771784232365145E-2</v>
          </cell>
          <cell r="O219">
            <v>1326</v>
          </cell>
          <cell r="P219">
            <v>9</v>
          </cell>
          <cell r="Q219">
            <v>0.10714285714285714</v>
          </cell>
          <cell r="R219">
            <v>34</v>
          </cell>
          <cell r="S219">
            <v>0.18181818181818182</v>
          </cell>
          <cell r="T219">
            <v>308</v>
          </cell>
          <cell r="U219">
            <v>0</v>
          </cell>
          <cell r="V219">
            <v>0.125</v>
          </cell>
          <cell r="W219">
            <v>7</v>
          </cell>
          <cell r="X219">
            <v>0.41666666666666669</v>
          </cell>
          <cell r="Y219">
            <v>161</v>
          </cell>
          <cell r="Z219">
            <v>0</v>
          </cell>
          <cell r="AA219">
            <v>0.2</v>
          </cell>
          <cell r="AB219">
            <v>4</v>
          </cell>
          <cell r="AC219">
            <v>0.86688311688311692</v>
          </cell>
          <cell r="AD219">
            <v>267</v>
          </cell>
          <cell r="AE219">
            <v>72.999162635220273</v>
          </cell>
          <cell r="AJ219">
            <v>9.9567267917243643E-2</v>
          </cell>
          <cell r="AK219">
            <v>19115</v>
          </cell>
          <cell r="AL219">
            <v>7.0117981088314512E-7</v>
          </cell>
          <cell r="AM219">
            <v>1326</v>
          </cell>
          <cell r="AN219">
            <v>0</v>
          </cell>
          <cell r="AO219">
            <v>34</v>
          </cell>
          <cell r="AP219">
            <v>0</v>
          </cell>
          <cell r="AQ219">
            <v>7</v>
          </cell>
          <cell r="AR219">
            <v>0</v>
          </cell>
          <cell r="AS219">
            <v>4</v>
          </cell>
          <cell r="AT219">
            <v>0</v>
          </cell>
          <cell r="AU219">
            <v>0</v>
          </cell>
          <cell r="AW219">
            <v>-2.5157351036794392E-4</v>
          </cell>
          <cell r="AX219">
            <v>7.4494040577458598E-5</v>
          </cell>
          <cell r="AY219">
            <v>-2.5506752036148046E-4</v>
          </cell>
          <cell r="AZ219">
            <v>7.5504915885079869E-5</v>
          </cell>
          <cell r="BA219">
            <v>-2.5511491649287912E-4</v>
          </cell>
          <cell r="BB219">
            <v>7.551861617289113E-5</v>
          </cell>
          <cell r="BC219">
            <v>-2.5865664818597442E-4</v>
          </cell>
        </row>
        <row r="220">
          <cell r="A220">
            <v>44123</v>
          </cell>
          <cell r="B220">
            <v>216</v>
          </cell>
          <cell r="C220">
            <v>9.4178466519358614E-2</v>
          </cell>
          <cell r="D220">
            <v>9.4178466519358614E-2</v>
          </cell>
          <cell r="E220">
            <v>9.4178466519358614E-2</v>
          </cell>
          <cell r="F220">
            <v>9.4178466519358614E-2</v>
          </cell>
          <cell r="G220">
            <v>1.4126769977903793</v>
          </cell>
          <cell r="H220">
            <v>0.95098214786205004</v>
          </cell>
          <cell r="I220">
            <v>0</v>
          </cell>
          <cell r="J220">
            <v>19214.998038076385</v>
          </cell>
          <cell r="K220">
            <v>2.7317059983035068E-3</v>
          </cell>
          <cell r="L220">
            <v>1070.8287513349746</v>
          </cell>
          <cell r="M220">
            <v>19214.99803807637</v>
          </cell>
          <cell r="N220">
            <v>5.675459632294165E-2</v>
          </cell>
          <cell r="O220">
            <v>1334</v>
          </cell>
          <cell r="P220">
            <v>8</v>
          </cell>
          <cell r="Q220">
            <v>5.8823529411764705E-2</v>
          </cell>
          <cell r="R220">
            <v>40</v>
          </cell>
          <cell r="S220">
            <v>0.15492957746478872</v>
          </cell>
          <cell r="T220">
            <v>308</v>
          </cell>
          <cell r="U220">
            <v>0</v>
          </cell>
          <cell r="V220">
            <v>0.14285714285714285</v>
          </cell>
          <cell r="W220">
            <v>6</v>
          </cell>
          <cell r="X220">
            <v>0.45454545454545453</v>
          </cell>
          <cell r="Y220">
            <v>161</v>
          </cell>
          <cell r="Z220">
            <v>0</v>
          </cell>
          <cell r="AA220">
            <v>0</v>
          </cell>
          <cell r="AB220">
            <v>4</v>
          </cell>
          <cell r="AC220">
            <v>0.86688311688311692</v>
          </cell>
          <cell r="AD220">
            <v>267</v>
          </cell>
          <cell r="AE220">
            <v>99.998875441171549</v>
          </cell>
          <cell r="AJ220">
            <v>9.4178466519358614E-2</v>
          </cell>
          <cell r="AK220">
            <v>19215</v>
          </cell>
          <cell r="AL220">
            <v>3.8491443299755781E-6</v>
          </cell>
          <cell r="AM220">
            <v>1334</v>
          </cell>
          <cell r="AN220">
            <v>0</v>
          </cell>
          <cell r="AO220">
            <v>40</v>
          </cell>
          <cell r="AP220">
            <v>0</v>
          </cell>
          <cell r="AQ220">
            <v>6</v>
          </cell>
          <cell r="AR220">
            <v>0</v>
          </cell>
          <cell r="AS220">
            <v>4</v>
          </cell>
          <cell r="AT220">
            <v>0</v>
          </cell>
          <cell r="AU220">
            <v>0</v>
          </cell>
          <cell r="AW220">
            <v>-2.4465716290704415E-4</v>
          </cell>
          <cell r="AX220">
            <v>6.2543429686810371E-5</v>
          </cell>
          <cell r="AY220">
            <v>-2.4742609000671874E-4</v>
          </cell>
          <cell r="AZ220">
            <v>6.3227575796924595E-5</v>
          </cell>
          <cell r="BA220">
            <v>-2.4745636252653793E-4</v>
          </cell>
          <cell r="BB220">
            <v>6.3235043446406642E-5</v>
          </cell>
          <cell r="BC220">
            <v>-2.5025548615039583E-4</v>
          </cell>
        </row>
        <row r="221">
          <cell r="A221">
            <v>44124</v>
          </cell>
          <cell r="B221">
            <v>217</v>
          </cell>
          <cell r="C221">
            <v>8.6686056920687343E-2</v>
          </cell>
          <cell r="D221">
            <v>8.6686056920687343E-2</v>
          </cell>
          <cell r="E221">
            <v>8.6686056920687343E-2</v>
          </cell>
          <cell r="F221">
            <v>8.6686056920687343E-2</v>
          </cell>
          <cell r="G221">
            <v>1.3002908538103102</v>
          </cell>
          <cell r="H221">
            <v>0.95073470160302942</v>
          </cell>
          <cell r="I221">
            <v>0</v>
          </cell>
          <cell r="J221">
            <v>19311.996971612469</v>
          </cell>
          <cell r="K221">
            <v>2.794938456893597E-3</v>
          </cell>
          <cell r="L221">
            <v>1095.6158751022901</v>
          </cell>
          <cell r="M221">
            <v>19311.996971612454</v>
          </cell>
          <cell r="N221">
            <v>5.5770720371804805E-2</v>
          </cell>
          <cell r="O221">
            <v>1341</v>
          </cell>
          <cell r="P221">
            <v>7</v>
          </cell>
          <cell r="Q221">
            <v>0.05</v>
          </cell>
          <cell r="R221">
            <v>45</v>
          </cell>
          <cell r="S221">
            <v>0.125</v>
          </cell>
          <cell r="T221">
            <v>309</v>
          </cell>
          <cell r="U221">
            <v>1</v>
          </cell>
          <cell r="V221">
            <v>0.16666666666666666</v>
          </cell>
          <cell r="W221">
            <v>6</v>
          </cell>
          <cell r="X221">
            <v>0.55555555555555558</v>
          </cell>
          <cell r="Y221">
            <v>161</v>
          </cell>
          <cell r="Z221">
            <v>0</v>
          </cell>
          <cell r="AA221">
            <v>0</v>
          </cell>
          <cell r="AB221">
            <v>4</v>
          </cell>
          <cell r="AC221">
            <v>0.86407766990291257</v>
          </cell>
          <cell r="AD221">
            <v>267</v>
          </cell>
          <cell r="AE221">
            <v>96.998933536084223</v>
          </cell>
          <cell r="AJ221">
            <v>8.6686056920687343E-2</v>
          </cell>
          <cell r="AK221">
            <v>19312</v>
          </cell>
          <cell r="AL221">
            <v>9.1711311274512019E-6</v>
          </cell>
          <cell r="AM221">
            <v>1341</v>
          </cell>
          <cell r="AN221">
            <v>0</v>
          </cell>
          <cell r="AO221">
            <v>45</v>
          </cell>
          <cell r="AP221">
            <v>0</v>
          </cell>
          <cell r="AQ221">
            <v>6</v>
          </cell>
          <cell r="AR221">
            <v>0</v>
          </cell>
          <cell r="AS221">
            <v>4</v>
          </cell>
          <cell r="AT221">
            <v>0</v>
          </cell>
          <cell r="AU221">
            <v>0</v>
          </cell>
          <cell r="AW221">
            <v>-2.3034608957232943E-4</v>
          </cell>
          <cell r="AX221">
            <v>4.4016859112756297E-5</v>
          </cell>
          <cell r="AY221">
            <v>-2.3213179992416427E-4</v>
          </cell>
          <cell r="AZ221">
            <v>4.4335340827499254E-5</v>
          </cell>
          <cell r="BA221">
            <v>-2.3214470420139131E-4</v>
          </cell>
          <cell r="BB221">
            <v>4.4337629047568198E-5</v>
          </cell>
          <cell r="BC221">
            <v>-2.3394305812205176E-4</v>
          </cell>
        </row>
        <row r="222">
          <cell r="A222">
            <v>44125</v>
          </cell>
          <cell r="B222">
            <v>218</v>
          </cell>
          <cell r="C222">
            <v>0.10506689949182377</v>
          </cell>
          <cell r="D222">
            <v>0.10506689949182377</v>
          </cell>
          <cell r="E222">
            <v>0.10506689949182377</v>
          </cell>
          <cell r="F222">
            <v>0.10506689949182377</v>
          </cell>
          <cell r="G222">
            <v>1.5760034923773565</v>
          </cell>
          <cell r="H222">
            <v>0.95050256124370514</v>
          </cell>
          <cell r="I222">
            <v>0</v>
          </cell>
          <cell r="J222">
            <v>19402.995992467586</v>
          </cell>
          <cell r="K222">
            <v>2.8392752543250745E-3</v>
          </cell>
          <cell r="L222">
            <v>1112.9958996954292</v>
          </cell>
          <cell r="M222">
            <v>19402.995992467575</v>
          </cell>
          <cell r="N222">
            <v>5.5597867479055596E-2</v>
          </cell>
          <cell r="O222">
            <v>1347</v>
          </cell>
          <cell r="P222">
            <v>6</v>
          </cell>
          <cell r="Q222">
            <v>0.17777777777777778</v>
          </cell>
          <cell r="R222">
            <v>43</v>
          </cell>
          <cell r="S222">
            <v>0.12328767123287671</v>
          </cell>
          <cell r="T222">
            <v>309</v>
          </cell>
          <cell r="U222">
            <v>0</v>
          </cell>
          <cell r="V222">
            <v>0</v>
          </cell>
          <cell r="W222">
            <v>6</v>
          </cell>
          <cell r="X222">
            <v>0.44444444444444442</v>
          </cell>
          <cell r="Y222">
            <v>161</v>
          </cell>
          <cell r="Z222">
            <v>0</v>
          </cell>
          <cell r="AA222">
            <v>0.25</v>
          </cell>
          <cell r="AB222">
            <v>3</v>
          </cell>
          <cell r="AC222">
            <v>0.8673139158576052</v>
          </cell>
          <cell r="AD222">
            <v>268</v>
          </cell>
          <cell r="AE222">
            <v>90.999020855120762</v>
          </cell>
          <cell r="AJ222">
            <v>0.10506689949182377</v>
          </cell>
          <cell r="AK222">
            <v>19403</v>
          </cell>
          <cell r="AL222">
            <v>1.6060316137595132E-5</v>
          </cell>
          <cell r="AM222">
            <v>1347</v>
          </cell>
          <cell r="AN222">
            <v>0</v>
          </cell>
          <cell r="AO222">
            <v>43</v>
          </cell>
          <cell r="AP222">
            <v>0</v>
          </cell>
          <cell r="AQ222">
            <v>6</v>
          </cell>
          <cell r="AR222">
            <v>0</v>
          </cell>
          <cell r="AS222">
            <v>3</v>
          </cell>
          <cell r="AT222">
            <v>0</v>
          </cell>
          <cell r="AU222">
            <v>0</v>
          </cell>
          <cell r="AW222">
            <v>-2.8354807636535789E-4</v>
          </cell>
          <cell r="AX222">
            <v>9.4263059410352928E-5</v>
          </cell>
          <cell r="AY222">
            <v>-2.8821193532136427E-4</v>
          </cell>
          <cell r="AZ222">
            <v>9.57848163860142E-5</v>
          </cell>
          <cell r="BA222">
            <v>-2.8828720276934648E-4</v>
          </cell>
          <cell r="BB222">
            <v>9.5809358601474392E-5</v>
          </cell>
          <cell r="BC222">
            <v>-2.9302730590520976E-4</v>
          </cell>
        </row>
        <row r="223">
          <cell r="A223">
            <v>44126</v>
          </cell>
          <cell r="B223">
            <v>219</v>
          </cell>
          <cell r="C223">
            <v>0.10782682925295145</v>
          </cell>
          <cell r="D223">
            <v>0.10782682925295145</v>
          </cell>
          <cell r="E223">
            <v>0.10782682925295145</v>
          </cell>
          <cell r="F223">
            <v>0.10782682925295145</v>
          </cell>
          <cell r="G223">
            <v>1.6174024387942718</v>
          </cell>
          <cell r="H223">
            <v>0.95021429896729648</v>
          </cell>
          <cell r="I223">
            <v>0</v>
          </cell>
          <cell r="J223">
            <v>19515.99480481978</v>
          </cell>
          <cell r="K223">
            <v>2.9350763222854249E-3</v>
          </cell>
          <cell r="L223">
            <v>1150.5499183358866</v>
          </cell>
          <cell r="M223">
            <v>19515.994804819769</v>
          </cell>
          <cell r="N223">
            <v>5.6088560885608853E-2</v>
          </cell>
          <cell r="O223">
            <v>1352</v>
          </cell>
          <cell r="P223">
            <v>5</v>
          </cell>
          <cell r="Q223">
            <v>0.16279069767441862</v>
          </cell>
          <cell r="R223">
            <v>41</v>
          </cell>
          <cell r="S223">
            <v>0.11842105263157894</v>
          </cell>
          <cell r="T223">
            <v>309</v>
          </cell>
          <cell r="U223">
            <v>0</v>
          </cell>
          <cell r="V223">
            <v>0</v>
          </cell>
          <cell r="W223">
            <v>6</v>
          </cell>
          <cell r="X223">
            <v>0.44444444444444442</v>
          </cell>
          <cell r="Y223">
            <v>161</v>
          </cell>
          <cell r="Z223">
            <v>0</v>
          </cell>
          <cell r="AA223">
            <v>0</v>
          </cell>
          <cell r="AB223">
            <v>3</v>
          </cell>
          <cell r="AC223">
            <v>0.8673139158576052</v>
          </cell>
          <cell r="AD223">
            <v>268</v>
          </cell>
          <cell r="AE223">
            <v>112.99881235219436</v>
          </cell>
          <cell r="AJ223">
            <v>0.10782682925295145</v>
          </cell>
          <cell r="AK223">
            <v>19516</v>
          </cell>
          <cell r="AL223">
            <v>2.6989897629015244E-5</v>
          </cell>
          <cell r="AM223">
            <v>1352</v>
          </cell>
          <cell r="AN223">
            <v>0</v>
          </cell>
          <cell r="AO223">
            <v>41</v>
          </cell>
          <cell r="AP223">
            <v>0</v>
          </cell>
          <cell r="AQ223">
            <v>6</v>
          </cell>
          <cell r="AR223">
            <v>0</v>
          </cell>
          <cell r="AS223">
            <v>3</v>
          </cell>
          <cell r="AT223">
            <v>0</v>
          </cell>
          <cell r="AU223">
            <v>0</v>
          </cell>
          <cell r="AW223">
            <v>-3.0072379610655847E-4</v>
          </cell>
          <cell r="AX223">
            <v>1.0505204128753015E-4</v>
          </cell>
          <cell r="AY223">
            <v>-3.060571002446735E-4</v>
          </cell>
          <cell r="AZ223">
            <v>1.0688361071606083E-4</v>
          </cell>
          <cell r="BA223">
            <v>-3.061500561036773E-4</v>
          </cell>
          <cell r="BB223">
            <v>1.069155142607803E-4</v>
          </cell>
          <cell r="BC223">
            <v>-3.1157778970808517E-4</v>
          </cell>
        </row>
        <row r="224">
          <cell r="A224">
            <v>44127</v>
          </cell>
          <cell r="B224">
            <v>220</v>
          </cell>
          <cell r="C224">
            <v>0.12960601396088234</v>
          </cell>
          <cell r="D224">
            <v>0.12960601396088234</v>
          </cell>
          <cell r="E224">
            <v>0.12960601396088234</v>
          </cell>
          <cell r="F224">
            <v>0.12960601396088234</v>
          </cell>
          <cell r="G224">
            <v>1.9440902094132351</v>
          </cell>
          <cell r="H224">
            <v>0.94990817965087793</v>
          </cell>
          <cell r="I224">
            <v>0</v>
          </cell>
          <cell r="J224">
            <v>19635.993576855853</v>
          </cell>
          <cell r="K224">
            <v>3.0419810931486832E-3</v>
          </cell>
          <cell r="L224">
            <v>1192.4565885142838</v>
          </cell>
          <cell r="M224">
            <v>19635.993576855843</v>
          </cell>
          <cell r="N224">
            <v>5.9798270893371759E-2</v>
          </cell>
          <cell r="O224">
            <v>1361</v>
          </cell>
          <cell r="P224">
            <v>9</v>
          </cell>
          <cell r="Q224">
            <v>0.14634146341463414</v>
          </cell>
          <cell r="R224">
            <v>44</v>
          </cell>
          <cell r="S224">
            <v>0.12048192771084337</v>
          </cell>
          <cell r="T224">
            <v>310</v>
          </cell>
          <cell r="U224">
            <v>1</v>
          </cell>
          <cell r="V224">
            <v>0.16666666666666666</v>
          </cell>
          <cell r="W224">
            <v>6</v>
          </cell>
          <cell r="X224">
            <v>0.4</v>
          </cell>
          <cell r="Y224">
            <v>161</v>
          </cell>
          <cell r="Z224">
            <v>0</v>
          </cell>
          <cell r="AA224">
            <v>0</v>
          </cell>
          <cell r="AB224">
            <v>3</v>
          </cell>
          <cell r="AC224">
            <v>0.86451612903225805</v>
          </cell>
          <cell r="AD224">
            <v>268</v>
          </cell>
          <cell r="AE224">
            <v>119.99877203607321</v>
          </cell>
          <cell r="AJ224">
            <v>0.12960601396088234</v>
          </cell>
          <cell r="AK224">
            <v>19636</v>
          </cell>
          <cell r="AL224">
            <v>4.1256780867410317E-5</v>
          </cell>
          <cell r="AM224">
            <v>1361</v>
          </cell>
          <cell r="AN224">
            <v>0</v>
          </cell>
          <cell r="AO224">
            <v>44</v>
          </cell>
          <cell r="AP224">
            <v>0</v>
          </cell>
          <cell r="AQ224">
            <v>6</v>
          </cell>
          <cell r="AR224">
            <v>0</v>
          </cell>
          <cell r="AS224">
            <v>3</v>
          </cell>
          <cell r="AT224">
            <v>0</v>
          </cell>
          <cell r="AU224">
            <v>0</v>
          </cell>
          <cell r="AW224">
            <v>-3.7450989082293281E-4</v>
          </cell>
          <cell r="AX224">
            <v>1.7171115127968725E-4</v>
          </cell>
          <cell r="AY224">
            <v>-3.850039874732776E-4</v>
          </cell>
          <cell r="AZ224">
            <v>1.7648154288737582E-4</v>
          </cell>
          <cell r="BA224">
            <v>-3.852954514314485E-4</v>
          </cell>
          <cell r="BB224">
            <v>1.7661399379195709E-4</v>
          </cell>
          <cell r="BC224">
            <v>-3.960927872712642E-4</v>
          </cell>
        </row>
        <row r="225">
          <cell r="A225">
            <v>44128</v>
          </cell>
          <cell r="B225">
            <v>221</v>
          </cell>
          <cell r="C225">
            <v>0.10432106721011354</v>
          </cell>
          <cell r="D225">
            <v>0.10432106721011354</v>
          </cell>
          <cell r="E225">
            <v>0.10432106721011354</v>
          </cell>
          <cell r="F225">
            <v>0.10432106721011354</v>
          </cell>
          <cell r="G225">
            <v>1.5648160081517031</v>
          </cell>
          <cell r="H225">
            <v>0.94952297939156061</v>
          </cell>
          <cell r="I225">
            <v>0</v>
          </cell>
          <cell r="J225">
            <v>19786.992078508243</v>
          </cell>
          <cell r="K225">
            <v>3.2185514275009457E-3</v>
          </cell>
          <cell r="L225">
            <v>1261.6721595803708</v>
          </cell>
          <cell r="M225">
            <v>19786.992078508232</v>
          </cell>
          <cell r="N225">
            <v>6.0175794455713319E-2</v>
          </cell>
          <cell r="O225">
            <v>1370</v>
          </cell>
          <cell r="P225">
            <v>9</v>
          </cell>
          <cell r="Q225">
            <v>0.15909090909090909</v>
          </cell>
          <cell r="R225">
            <v>46</v>
          </cell>
          <cell r="S225">
            <v>0.10112359550561797</v>
          </cell>
          <cell r="T225">
            <v>310</v>
          </cell>
          <cell r="U225">
            <v>0</v>
          </cell>
          <cell r="V225">
            <v>0.33333333333333331</v>
          </cell>
          <cell r="W225">
            <v>4</v>
          </cell>
          <cell r="X225">
            <v>0.44444444444444442</v>
          </cell>
          <cell r="Y225">
            <v>161</v>
          </cell>
          <cell r="Z225">
            <v>0</v>
          </cell>
          <cell r="AA225">
            <v>0</v>
          </cell>
          <cell r="AB225">
            <v>3</v>
          </cell>
          <cell r="AC225">
            <v>0.86774193548387102</v>
          </cell>
          <cell r="AD225">
            <v>269</v>
          </cell>
          <cell r="AE225">
            <v>150.99850165238968</v>
          </cell>
          <cell r="AJ225">
            <v>0.10432106721011354</v>
          </cell>
          <cell r="AK225">
            <v>19787</v>
          </cell>
          <cell r="AL225">
            <v>6.2750031826920271E-5</v>
          </cell>
          <cell r="AM225">
            <v>1370</v>
          </cell>
          <cell r="AN225">
            <v>0</v>
          </cell>
          <cell r="AO225">
            <v>46</v>
          </cell>
          <cell r="AP225">
            <v>0</v>
          </cell>
          <cell r="AQ225">
            <v>4</v>
          </cell>
          <cell r="AR225">
            <v>0</v>
          </cell>
          <cell r="AS225">
            <v>3</v>
          </cell>
          <cell r="AT225">
            <v>0</v>
          </cell>
          <cell r="AU225">
            <v>0</v>
          </cell>
          <cell r="AW225">
            <v>-3.1881441806127207E-4</v>
          </cell>
          <cell r="AX225">
            <v>1.0424432289454239E-4</v>
          </cell>
          <cell r="AY225">
            <v>-3.2392300205755914E-4</v>
          </cell>
          <cell r="AZ225">
            <v>1.0587809612767803E-4</v>
          </cell>
          <cell r="BA225">
            <v>-3.2400303363908458E-4</v>
          </cell>
          <cell r="BB225">
            <v>1.0590366860143227E-4</v>
          </cell>
          <cell r="BC225">
            <v>-3.291923647687822E-4</v>
          </cell>
        </row>
        <row r="226">
          <cell r="A226">
            <v>44129</v>
          </cell>
          <cell r="B226">
            <v>222</v>
          </cell>
          <cell r="C226">
            <v>0.15095072709129673</v>
          </cell>
          <cell r="D226">
            <v>0.15095072709129673</v>
          </cell>
          <cell r="E226">
            <v>0.15095072709129673</v>
          </cell>
          <cell r="F226">
            <v>0.15095072709129673</v>
          </cell>
          <cell r="G226">
            <v>2.2642609063694508</v>
          </cell>
          <cell r="H226">
            <v>0.94919900291585668</v>
          </cell>
          <cell r="I226">
            <v>0</v>
          </cell>
          <cell r="J226">
            <v>19913.990856984179</v>
          </cell>
          <cell r="K226">
            <v>3.3244464070645101E-3</v>
          </cell>
          <cell r="L226">
            <v>1303.1829915692879</v>
          </cell>
          <cell r="M226">
            <v>19913.990856984172</v>
          </cell>
          <cell r="N226">
            <v>6.196440342781806E-2</v>
          </cell>
          <cell r="O226">
            <v>1379</v>
          </cell>
          <cell r="P226">
            <v>9</v>
          </cell>
          <cell r="Q226">
            <v>0.17391304347826086</v>
          </cell>
          <cell r="R226">
            <v>47</v>
          </cell>
          <cell r="S226">
            <v>0.14893617021276595</v>
          </cell>
          <cell r="T226">
            <v>315</v>
          </cell>
          <cell r="U226">
            <v>5</v>
          </cell>
          <cell r="V226">
            <v>0.75</v>
          </cell>
          <cell r="W226">
            <v>6</v>
          </cell>
          <cell r="X226">
            <v>0.2857142857142857</v>
          </cell>
          <cell r="Y226">
            <v>162</v>
          </cell>
          <cell r="Z226">
            <v>1</v>
          </cell>
          <cell r="AA226">
            <v>0.33333333333333331</v>
          </cell>
          <cell r="AB226">
            <v>3</v>
          </cell>
          <cell r="AC226">
            <v>0.8571428571428571</v>
          </cell>
          <cell r="AD226">
            <v>270</v>
          </cell>
          <cell r="AE226">
            <v>126.99877847593962</v>
          </cell>
          <cell r="AJ226">
            <v>0.15095072709129673</v>
          </cell>
          <cell r="AK226">
            <v>19914</v>
          </cell>
          <cell r="AL226">
            <v>8.3594738433952128E-5</v>
          </cell>
          <cell r="AM226">
            <v>1379</v>
          </cell>
          <cell r="AN226">
            <v>0</v>
          </cell>
          <cell r="AO226">
            <v>47</v>
          </cell>
          <cell r="AP226">
            <v>0</v>
          </cell>
          <cell r="AQ226">
            <v>6</v>
          </cell>
          <cell r="AR226">
            <v>0</v>
          </cell>
          <cell r="AS226">
            <v>3</v>
          </cell>
          <cell r="AT226">
            <v>0</v>
          </cell>
          <cell r="AU226">
            <v>0</v>
          </cell>
          <cell r="AW226">
            <v>-4.763342597601121E-4</v>
          </cell>
          <cell r="AX226">
            <v>2.5470449928914477E-4</v>
          </cell>
          <cell r="AY226">
            <v>-4.9445748306271538E-4</v>
          </cell>
          <cell r="AZ226">
            <v>2.6433757261544325E-4</v>
          </cell>
          <cell r="BA226">
            <v>-4.9514270609924771E-4</v>
          </cell>
          <cell r="BB226">
            <v>2.647016932077656E-4</v>
          </cell>
          <cell r="BC226">
            <v>-5.1399306113760997E-4</v>
          </cell>
        </row>
        <row r="227">
          <cell r="A227">
            <v>44130</v>
          </cell>
          <cell r="B227">
            <v>223</v>
          </cell>
          <cell r="C227">
            <v>0.14059134410211169</v>
          </cell>
          <cell r="D227">
            <v>0.14059134410211169</v>
          </cell>
          <cell r="E227">
            <v>0.14059134410211169</v>
          </cell>
          <cell r="F227">
            <v>0.14059134410211169</v>
          </cell>
          <cell r="G227">
            <v>2.1088701615316752</v>
          </cell>
          <cell r="H227">
            <v>0.94870408163265307</v>
          </cell>
          <cell r="I227">
            <v>0</v>
          </cell>
          <cell r="J227">
            <v>20107.999999999996</v>
          </cell>
          <cell r="K227">
            <v>3.5890296657403471E-3</v>
          </cell>
          <cell r="L227">
            <v>1406.8996289702161</v>
          </cell>
          <cell r="M227">
            <v>20107.999999999985</v>
          </cell>
          <cell r="N227">
            <v>6.4808813998703821E-2</v>
          </cell>
          <cell r="O227">
            <v>1389</v>
          </cell>
          <cell r="P227">
            <v>10</v>
          </cell>
          <cell r="Q227">
            <v>0.14893617021276595</v>
          </cell>
          <cell r="R227">
            <v>50</v>
          </cell>
          <cell r="S227">
            <v>0.15</v>
          </cell>
          <cell r="T227">
            <v>316</v>
          </cell>
          <cell r="U227">
            <v>1</v>
          </cell>
          <cell r="V227">
            <v>0.16666666666666666</v>
          </cell>
          <cell r="W227">
            <v>6</v>
          </cell>
          <cell r="X227">
            <v>0.26666666666666666</v>
          </cell>
          <cell r="Y227">
            <v>162</v>
          </cell>
          <cell r="Z227">
            <v>0</v>
          </cell>
          <cell r="AA227">
            <v>0.33333333333333331</v>
          </cell>
          <cell r="AB227">
            <v>2</v>
          </cell>
          <cell r="AC227">
            <v>0.85443037974683544</v>
          </cell>
          <cell r="AD227">
            <v>270</v>
          </cell>
          <cell r="AE227">
            <v>194.00914301581361</v>
          </cell>
          <cell r="AJ227">
            <v>0.14059134410211169</v>
          </cell>
          <cell r="AK227">
            <v>20108</v>
          </cell>
          <cell r="AL227">
            <v>2.1175823681357508E-22</v>
          </cell>
          <cell r="AM227">
            <v>1389</v>
          </cell>
          <cell r="AN227">
            <v>0</v>
          </cell>
          <cell r="AO227">
            <v>50</v>
          </cell>
          <cell r="AP227">
            <v>0</v>
          </cell>
          <cell r="AQ227">
            <v>6</v>
          </cell>
          <cell r="AR227">
            <v>0</v>
          </cell>
          <cell r="AS227">
            <v>2</v>
          </cell>
          <cell r="AT227">
            <v>0</v>
          </cell>
          <cell r="AU227">
            <v>0</v>
          </cell>
          <cell r="AW227">
            <v>-4.7870327657295516E-4</v>
          </cell>
          <cell r="AX227">
            <v>2.3943463219026537E-4</v>
          </cell>
          <cell r="AY227">
            <v>-4.9454631996465731E-4</v>
          </cell>
          <cell r="AZ227">
            <v>2.4729652117562532E-4</v>
          </cell>
          <cell r="BA227">
            <v>-4.9506636061893224E-4</v>
          </cell>
          <cell r="BB227">
            <v>2.4755449886372158E-4</v>
          </cell>
          <cell r="BC227">
            <v>-5.1145495804771316E-4</v>
          </cell>
        </row>
        <row r="228">
          <cell r="A228">
            <v>44131</v>
          </cell>
          <cell r="B228">
            <v>224</v>
          </cell>
          <cell r="C228">
            <v>0.12312212159088722</v>
          </cell>
          <cell r="D228">
            <v>0.12312212159088722</v>
          </cell>
          <cell r="E228">
            <v>0.12312212159088722</v>
          </cell>
          <cell r="F228">
            <v>0.12312212159088722</v>
          </cell>
          <cell r="G228">
            <v>1.8468318238633084</v>
          </cell>
          <cell r="H228">
            <v>0.94820918436668844</v>
          </cell>
          <cell r="I228">
            <v>0</v>
          </cell>
          <cell r="J228">
            <v>20301.999728258132</v>
          </cell>
          <cell r="K228">
            <v>3.8364995578530807E-3</v>
          </cell>
          <cell r="L228">
            <v>1503.9078266784077</v>
          </cell>
          <cell r="M228">
            <v>20301.999728258121</v>
          </cell>
          <cell r="N228">
            <v>6.5594059405940597E-2</v>
          </cell>
          <cell r="O228">
            <v>1402</v>
          </cell>
          <cell r="P228">
            <v>13</v>
          </cell>
          <cell r="Q228">
            <v>0.1</v>
          </cell>
          <cell r="R228">
            <v>58</v>
          </cell>
          <cell r="S228">
            <v>0.13207547169811321</v>
          </cell>
          <cell r="T228">
            <v>316</v>
          </cell>
          <cell r="U228">
            <v>0</v>
          </cell>
          <cell r="V228">
            <v>0</v>
          </cell>
          <cell r="W228">
            <v>6</v>
          </cell>
          <cell r="X228">
            <v>0.2857142857142857</v>
          </cell>
          <cell r="Y228">
            <v>162</v>
          </cell>
          <cell r="Z228">
            <v>0</v>
          </cell>
          <cell r="AA228">
            <v>0</v>
          </cell>
          <cell r="AB228">
            <v>2</v>
          </cell>
          <cell r="AC228">
            <v>0.85443037974683544</v>
          </cell>
          <cell r="AD228">
            <v>270</v>
          </cell>
          <cell r="AE228">
            <v>193.99972825813529</v>
          </cell>
          <cell r="AJ228">
            <v>0.12312212159088722</v>
          </cell>
          <cell r="AK228">
            <v>20302</v>
          </cell>
          <cell r="AL228">
            <v>7.3843648943720901E-8</v>
          </cell>
          <cell r="AM228">
            <v>1402</v>
          </cell>
          <cell r="AN228">
            <v>0</v>
          </cell>
          <cell r="AO228">
            <v>58</v>
          </cell>
          <cell r="AP228">
            <v>0</v>
          </cell>
          <cell r="AQ228">
            <v>6</v>
          </cell>
          <cell r="AR228">
            <v>0</v>
          </cell>
          <cell r="AS228">
            <v>2</v>
          </cell>
          <cell r="AT228">
            <v>0</v>
          </cell>
          <cell r="AU228">
            <v>0</v>
          </cell>
          <cell r="AW228">
            <v>-4.4789416076478094E-4</v>
          </cell>
          <cell r="AX228">
            <v>1.9212752357457559E-4</v>
          </cell>
          <cell r="AY228">
            <v>-4.5900074327349401E-4</v>
          </cell>
          <cell r="AZ228">
            <v>1.9682985529746944E-4</v>
          </cell>
          <cell r="BA228">
            <v>-4.5927247611064737E-4</v>
          </cell>
          <cell r="BB228">
            <v>1.9694484374385972E-4</v>
          </cell>
          <cell r="BC228">
            <v>-4.7065851266354068E-4</v>
          </cell>
        </row>
        <row r="229">
          <cell r="A229">
            <v>44132</v>
          </cell>
          <cell r="B229">
            <v>225</v>
          </cell>
          <cell r="C229">
            <v>0.11872296952803001</v>
          </cell>
          <cell r="D229">
            <v>0.11872296952803001</v>
          </cell>
          <cell r="E229">
            <v>0.11872296952803001</v>
          </cell>
          <cell r="F229">
            <v>0.11872296952803001</v>
          </cell>
          <cell r="G229">
            <v>1.78084454292045</v>
          </cell>
          <cell r="H229">
            <v>0.94775000118132235</v>
          </cell>
          <cell r="I229">
            <v>0</v>
          </cell>
          <cell r="J229">
            <v>20481.999536921638</v>
          </cell>
          <cell r="K229">
            <v>4.0334060813332438E-3</v>
          </cell>
          <cell r="L229">
            <v>1581.0951838826315</v>
          </cell>
          <cell r="M229">
            <v>20481.999536921627</v>
          </cell>
          <cell r="N229">
            <v>6.8761114404267937E-2</v>
          </cell>
          <cell r="O229">
            <v>1418</v>
          </cell>
          <cell r="P229">
            <v>16</v>
          </cell>
          <cell r="Q229">
            <v>0.1206896551724138</v>
          </cell>
          <cell r="R229">
            <v>67</v>
          </cell>
          <cell r="S229">
            <v>0.18965517241379309</v>
          </cell>
          <cell r="T229">
            <v>324</v>
          </cell>
          <cell r="U229">
            <v>8</v>
          </cell>
          <cell r="V229">
            <v>0.5</v>
          </cell>
          <cell r="W229">
            <v>11</v>
          </cell>
          <cell r="X229">
            <v>0.22727272727272727</v>
          </cell>
          <cell r="Y229">
            <v>163</v>
          </cell>
          <cell r="Z229">
            <v>1</v>
          </cell>
          <cell r="AA229">
            <v>0.5</v>
          </cell>
          <cell r="AB229">
            <v>2</v>
          </cell>
          <cell r="AC229">
            <v>0.83333333333333337</v>
          </cell>
          <cell r="AD229">
            <v>270</v>
          </cell>
          <cell r="AE229">
            <v>179.99980866350597</v>
          </cell>
          <cell r="AJ229">
            <v>0.11872296952803001</v>
          </cell>
          <cell r="AK229">
            <v>20482</v>
          </cell>
          <cell r="AL229">
            <v>2.1444157980558531E-7</v>
          </cell>
          <cell r="AM229">
            <v>1418</v>
          </cell>
          <cell r="AN229">
            <v>0</v>
          </cell>
          <cell r="AO229">
            <v>67</v>
          </cell>
          <cell r="AP229">
            <v>0</v>
          </cell>
          <cell r="AQ229">
            <v>11</v>
          </cell>
          <cell r="AR229">
            <v>0</v>
          </cell>
          <cell r="AS229">
            <v>2</v>
          </cell>
          <cell r="AT229">
            <v>0</v>
          </cell>
          <cell r="AU229">
            <v>0</v>
          </cell>
          <cell r="AW229">
            <v>-4.5383762010816969E-4</v>
          </cell>
          <cell r="AX229">
            <v>1.8494388135262011E-4</v>
          </cell>
          <cell r="AY229">
            <v>-4.6413138151026864E-4</v>
          </cell>
          <cell r="AZ229">
            <v>1.8907284670963175E-4</v>
          </cell>
          <cell r="BA229">
            <v>-4.6436109846094349E-4</v>
          </cell>
          <cell r="BB229">
            <v>1.8916493148173953E-4</v>
          </cell>
          <cell r="BC229">
            <v>-4.7488960868335251E-4</v>
          </cell>
        </row>
        <row r="230">
          <cell r="A230">
            <v>44133</v>
          </cell>
          <cell r="B230">
            <v>226</v>
          </cell>
          <cell r="C230">
            <v>0.13195907090609257</v>
          </cell>
          <cell r="D230">
            <v>0.13195907090609257</v>
          </cell>
          <cell r="E230">
            <v>0.13195907090609257</v>
          </cell>
          <cell r="F230">
            <v>0.13195907090609257</v>
          </cell>
          <cell r="G230">
            <v>1.9793860635913887</v>
          </cell>
          <cell r="H230">
            <v>0.94728571581653331</v>
          </cell>
          <cell r="I230">
            <v>0</v>
          </cell>
          <cell r="J230">
            <v>20663.999399918943</v>
          </cell>
          <cell r="K230">
            <v>4.2225401333717523E-3</v>
          </cell>
          <cell r="L230">
            <v>1655.235732281727</v>
          </cell>
          <cell r="M230">
            <v>20663.999399918932</v>
          </cell>
          <cell r="N230">
            <v>7.0667414469994388E-2</v>
          </cell>
          <cell r="O230">
            <v>1433</v>
          </cell>
          <cell r="P230">
            <v>15</v>
          </cell>
          <cell r="Q230">
            <v>0.13432835820895522</v>
          </cell>
          <cell r="R230">
            <v>73</v>
          </cell>
          <cell r="S230">
            <v>0.15873015873015872</v>
          </cell>
          <cell r="T230">
            <v>325</v>
          </cell>
          <cell r="U230">
            <v>1</v>
          </cell>
          <cell r="V230">
            <v>0</v>
          </cell>
          <cell r="W230">
            <v>12</v>
          </cell>
          <cell r="X230">
            <v>0.25</v>
          </cell>
          <cell r="Y230">
            <v>165</v>
          </cell>
          <cell r="Z230">
            <v>2</v>
          </cell>
          <cell r="AA230">
            <v>0</v>
          </cell>
          <cell r="AB230">
            <v>4</v>
          </cell>
          <cell r="AC230">
            <v>0.83692307692307688</v>
          </cell>
          <cell r="AD230">
            <v>272</v>
          </cell>
          <cell r="AE230">
            <v>181.99986299730517</v>
          </cell>
          <cell r="AJ230">
            <v>0.13195907090609257</v>
          </cell>
          <cell r="AK230">
            <v>20664</v>
          </cell>
          <cell r="AL230">
            <v>3.6009728830929224E-7</v>
          </cell>
          <cell r="AM230">
            <v>1433</v>
          </cell>
          <cell r="AN230">
            <v>0</v>
          </cell>
          <cell r="AO230">
            <v>73</v>
          </cell>
          <cell r="AP230">
            <v>0</v>
          </cell>
          <cell r="AQ230">
            <v>12</v>
          </cell>
          <cell r="AR230">
            <v>0</v>
          </cell>
          <cell r="AS230">
            <v>4</v>
          </cell>
          <cell r="AT230">
            <v>0</v>
          </cell>
          <cell r="AU230">
            <v>0</v>
          </cell>
          <cell r="AW230">
            <v>-5.2782994336117179E-4</v>
          </cell>
          <cell r="AX230">
            <v>2.4632726780305492E-4</v>
          </cell>
          <cell r="AY230">
            <v>-5.4307441669384962E-4</v>
          </cell>
          <cell r="AZ230">
            <v>2.5336083220896428E-4</v>
          </cell>
          <cell r="BA230">
            <v>-5.4350952779630749E-4</v>
          </cell>
          <cell r="BB230">
            <v>2.5356149116455854E-4</v>
          </cell>
          <cell r="BC230">
            <v>-5.592048454336995E-4</v>
          </cell>
        </row>
        <row r="231">
          <cell r="A231">
            <v>44134</v>
          </cell>
          <cell r="B231">
            <v>227</v>
          </cell>
          <cell r="C231">
            <v>0.11328278916027365</v>
          </cell>
          <cell r="D231">
            <v>0.11328278916027365</v>
          </cell>
          <cell r="E231">
            <v>0.11328278916027365</v>
          </cell>
          <cell r="F231">
            <v>0.11328278916027365</v>
          </cell>
          <cell r="G231">
            <v>1.6992418374041047</v>
          </cell>
          <cell r="H231">
            <v>0.94674234870357077</v>
          </cell>
          <cell r="I231">
            <v>0</v>
          </cell>
          <cell r="J231">
            <v>20876.999308200258</v>
          </cell>
          <cell r="K231">
            <v>4.4760351308742044E-3</v>
          </cell>
          <cell r="L231">
            <v>1754.605771302688</v>
          </cell>
          <cell r="M231">
            <v>20876.999308200251</v>
          </cell>
          <cell r="N231">
            <v>6.5376569037656901E-2</v>
          </cell>
          <cell r="O231">
            <v>1438</v>
          </cell>
          <cell r="P231">
            <v>5</v>
          </cell>
          <cell r="Q231">
            <v>0.1095890410958904</v>
          </cell>
          <cell r="R231">
            <v>70</v>
          </cell>
          <cell r="S231">
            <v>0.16800000000000001</v>
          </cell>
          <cell r="T231">
            <v>328</v>
          </cell>
          <cell r="U231">
            <v>3</v>
          </cell>
          <cell r="V231">
            <v>0.25</v>
          </cell>
          <cell r="W231">
            <v>12</v>
          </cell>
          <cell r="X231">
            <v>0.23809523809523808</v>
          </cell>
          <cell r="Y231">
            <v>166</v>
          </cell>
          <cell r="Z231">
            <v>1</v>
          </cell>
          <cell r="AA231">
            <v>0.5</v>
          </cell>
          <cell r="AB231">
            <v>3</v>
          </cell>
          <cell r="AC231">
            <v>0.82926829268292679</v>
          </cell>
          <cell r="AD231">
            <v>272</v>
          </cell>
          <cell r="AE231">
            <v>212.99990828131922</v>
          </cell>
          <cell r="AJ231">
            <v>0.11328278916027365</v>
          </cell>
          <cell r="AK231">
            <v>20877</v>
          </cell>
          <cell r="AL231">
            <v>4.7858689256795163E-7</v>
          </cell>
          <cell r="AM231">
            <v>1438</v>
          </cell>
          <cell r="AN231">
            <v>0</v>
          </cell>
          <cell r="AO231">
            <v>70</v>
          </cell>
          <cell r="AP231">
            <v>0</v>
          </cell>
          <cell r="AQ231">
            <v>12</v>
          </cell>
          <cell r="AR231">
            <v>0</v>
          </cell>
          <cell r="AS231">
            <v>3</v>
          </cell>
          <cell r="AT231">
            <v>0</v>
          </cell>
          <cell r="AU231">
            <v>0</v>
          </cell>
          <cell r="AW231">
            <v>-4.8005303948743863E-4</v>
          </cell>
          <cell r="AX231">
            <v>1.8165069742915837E-4</v>
          </cell>
          <cell r="AY231">
            <v>-4.8966984614116557E-4</v>
          </cell>
          <cell r="AZ231">
            <v>1.8521248083524665E-4</v>
          </cell>
          <cell r="BA231">
            <v>-4.8985830908304575E-4</v>
          </cell>
          <cell r="BB231">
            <v>1.8528221766359059E-4</v>
          </cell>
          <cell r="BC231">
            <v>-4.9966581756475672E-4</v>
          </cell>
        </row>
        <row r="232">
          <cell r="A232">
            <v>44135</v>
          </cell>
          <cell r="B232">
            <v>228</v>
          </cell>
          <cell r="C232">
            <v>0.10527135515662341</v>
          </cell>
          <cell r="D232">
            <v>0.14099541200455218</v>
          </cell>
          <cell r="E232">
            <v>0.14099541200455218</v>
          </cell>
          <cell r="F232">
            <v>0.14099541200455218</v>
          </cell>
          <cell r="G232">
            <v>1.5790703273493512</v>
          </cell>
          <cell r="H232">
            <v>0.94625255284232068</v>
          </cell>
          <cell r="I232">
            <v>0</v>
          </cell>
          <cell r="J232">
            <v>21068.999285810292</v>
          </cell>
          <cell r="K232">
            <v>4.6612937012223826E-3</v>
          </cell>
          <cell r="L232">
            <v>1827.227130879174</v>
          </cell>
          <cell r="M232">
            <v>21068.999285810285</v>
          </cell>
          <cell r="N232">
            <v>6.4627528367044898E-2</v>
          </cell>
          <cell r="O232">
            <v>1448</v>
          </cell>
          <cell r="P232">
            <v>10</v>
          </cell>
          <cell r="Q232">
            <v>0.11428571428571428</v>
          </cell>
          <cell r="R232">
            <v>72</v>
          </cell>
          <cell r="S232">
            <v>0.16030534351145037</v>
          </cell>
          <cell r="T232">
            <v>329</v>
          </cell>
          <cell r="U232">
            <v>1</v>
          </cell>
          <cell r="V232">
            <v>8.3333333333333329E-2</v>
          </cell>
          <cell r="W232">
            <v>12</v>
          </cell>
          <cell r="X232">
            <v>0.23809523809523808</v>
          </cell>
          <cell r="Y232">
            <v>166</v>
          </cell>
          <cell r="Z232">
            <v>0</v>
          </cell>
          <cell r="AA232">
            <v>0</v>
          </cell>
          <cell r="AB232">
            <v>3</v>
          </cell>
          <cell r="AC232">
            <v>0.82674772036474165</v>
          </cell>
          <cell r="AD232">
            <v>272</v>
          </cell>
          <cell r="AE232">
            <v>191.99997761003397</v>
          </cell>
          <cell r="AJ232">
            <v>0.10527135515662341</v>
          </cell>
          <cell r="AK232">
            <v>21069</v>
          </cell>
          <cell r="AL232">
            <v>5.1006694890716758E-7</v>
          </cell>
          <cell r="AM232">
            <v>1448</v>
          </cell>
          <cell r="AN232">
            <v>0</v>
          </cell>
          <cell r="AO232">
            <v>72</v>
          </cell>
          <cell r="AP232">
            <v>0</v>
          </cell>
          <cell r="AQ232">
            <v>12</v>
          </cell>
          <cell r="AR232">
            <v>0</v>
          </cell>
          <cell r="AS232">
            <v>3</v>
          </cell>
          <cell r="AT232">
            <v>0</v>
          </cell>
          <cell r="AU232">
            <v>1.2762082376740467E-3</v>
          </cell>
          <cell r="AW232">
            <v>-4.6432679451403804E-4</v>
          </cell>
          <cell r="AX232">
            <v>1.5357388109921253E-4</v>
          </cell>
          <cell r="AY232">
            <v>-4.7185999475309623E-4</v>
          </cell>
          <cell r="AZ232">
            <v>1.5598795196829693E-4</v>
          </cell>
          <cell r="BA232">
            <v>-4.719783228228814E-4</v>
          </cell>
          <cell r="BB232">
            <v>1.5602581100911263E-4</v>
          </cell>
          <cell r="BC232">
            <v>-4.796296862861133E-4</v>
          </cell>
        </row>
        <row r="233">
          <cell r="A233">
            <v>44136</v>
          </cell>
          <cell r="B233">
            <v>229</v>
          </cell>
          <cell r="C233">
            <v>0.13829770058986807</v>
          </cell>
          <cell r="D233">
            <v>0.13613100018809801</v>
          </cell>
          <cell r="E233">
            <v>0.13613100018809801</v>
          </cell>
          <cell r="F233">
            <v>0.13613100018809801</v>
          </cell>
          <cell r="G233">
            <v>2.0744655088480211</v>
          </cell>
          <cell r="H233">
            <v>0.94578061398966196</v>
          </cell>
          <cell r="I233">
            <v>0</v>
          </cell>
          <cell r="J233">
            <v>21253.999316052512</v>
          </cell>
          <cell r="K233">
            <v>4.8173064444209457E-3</v>
          </cell>
          <cell r="L233">
            <v>1888.3841262130106</v>
          </cell>
          <cell r="M233">
            <v>21253.999316052505</v>
          </cell>
          <cell r="N233">
            <v>6.3581112669471709E-2</v>
          </cell>
          <cell r="O233">
            <v>1462</v>
          </cell>
          <cell r="P233">
            <v>14</v>
          </cell>
          <cell r="Q233">
            <v>9.7222222222222224E-2</v>
          </cell>
          <cell r="R233">
            <v>79</v>
          </cell>
          <cell r="S233">
            <v>0.16176470588235295</v>
          </cell>
          <cell r="T233">
            <v>330</v>
          </cell>
          <cell r="U233">
            <v>1</v>
          </cell>
          <cell r="V233">
            <v>0.33333333333333331</v>
          </cell>
          <cell r="W233">
            <v>9</v>
          </cell>
          <cell r="X233">
            <v>0.22727272727272727</v>
          </cell>
          <cell r="Y233">
            <v>166</v>
          </cell>
          <cell r="Z233">
            <v>0</v>
          </cell>
          <cell r="AA233">
            <v>0</v>
          </cell>
          <cell r="AB233">
            <v>3</v>
          </cell>
          <cell r="AC233">
            <v>0.83030303030303032</v>
          </cell>
          <cell r="AD233">
            <v>274</v>
          </cell>
          <cell r="AE233">
            <v>185.00003024221951</v>
          </cell>
          <cell r="AJ233">
            <v>0.13829770058986807</v>
          </cell>
          <cell r="AK233">
            <v>21254</v>
          </cell>
          <cell r="AL233">
            <v>4.6778417648810293E-7</v>
          </cell>
          <cell r="AM233">
            <v>1462</v>
          </cell>
          <cell r="AN233">
            <v>0</v>
          </cell>
          <cell r="AO233">
            <v>79</v>
          </cell>
          <cell r="AP233">
            <v>0</v>
          </cell>
          <cell r="AQ233">
            <v>9</v>
          </cell>
          <cell r="AR233">
            <v>0</v>
          </cell>
          <cell r="AS233">
            <v>3</v>
          </cell>
          <cell r="AT233">
            <v>0</v>
          </cell>
          <cell r="AU233">
            <v>4.6945906310305189E-6</v>
          </cell>
          <cell r="AW233">
            <v>-6.3010023459268347E-4</v>
          </cell>
          <cell r="AX233">
            <v>3.0894647163128702E-4</v>
          </cell>
          <cell r="AY233">
            <v>-6.5008859930722695E-4</v>
          </cell>
          <cell r="AZ233">
            <v>3.1863662062478769E-4</v>
          </cell>
          <cell r="BA233">
            <v>-6.5071524192629048E-4</v>
          </cell>
          <cell r="BB233">
            <v>3.1894025827740113E-4</v>
          </cell>
          <cell r="BC233">
            <v>-6.7135516879146279E-4</v>
          </cell>
        </row>
        <row r="234">
          <cell r="A234">
            <v>44137</v>
          </cell>
          <cell r="B234">
            <v>230</v>
          </cell>
          <cell r="C234">
            <v>0.13558488822342868</v>
          </cell>
          <cell r="D234">
            <v>0.13188371785995778</v>
          </cell>
          <cell r="E234">
            <v>0.13188371785995778</v>
          </cell>
          <cell r="F234">
            <v>0.13188371785995778</v>
          </cell>
          <cell r="G234">
            <v>2.0337733233514301</v>
          </cell>
          <cell r="H234">
            <v>0.94513010347535342</v>
          </cell>
          <cell r="I234">
            <v>0</v>
          </cell>
          <cell r="J234">
            <v>21508.99943766146</v>
          </cell>
          <cell r="K234">
            <v>5.1361462696510405E-3</v>
          </cell>
          <cell r="L234">
            <v>2013.369337703208</v>
          </cell>
          <cell r="M234">
            <v>21508.999437661449</v>
          </cell>
          <cell r="N234">
            <v>6.0592850915431561E-2</v>
          </cell>
          <cell r="O234">
            <v>1473</v>
          </cell>
          <cell r="P234">
            <v>11</v>
          </cell>
          <cell r="Q234">
            <v>6.3291139240506333E-2</v>
          </cell>
          <cell r="R234">
            <v>85</v>
          </cell>
          <cell r="S234">
            <v>0.17985611510791366</v>
          </cell>
          <cell r="T234">
            <v>333</v>
          </cell>
          <cell r="U234">
            <v>3</v>
          </cell>
          <cell r="V234">
            <v>0.22222222222222221</v>
          </cell>
          <cell r="W234">
            <v>10</v>
          </cell>
          <cell r="X234">
            <v>0.24</v>
          </cell>
          <cell r="Y234">
            <v>167</v>
          </cell>
          <cell r="Z234">
            <v>1</v>
          </cell>
          <cell r="AA234">
            <v>0.33333333333333331</v>
          </cell>
          <cell r="AB234">
            <v>3</v>
          </cell>
          <cell r="AC234">
            <v>0.82582582582582587</v>
          </cell>
          <cell r="AD234">
            <v>275</v>
          </cell>
          <cell r="AE234">
            <v>255.00012160894403</v>
          </cell>
          <cell r="AJ234">
            <v>0.13558488822342868</v>
          </cell>
          <cell r="AK234">
            <v>21509</v>
          </cell>
          <cell r="AL234">
            <v>3.1622464637938656E-7</v>
          </cell>
          <cell r="AM234">
            <v>1473</v>
          </cell>
          <cell r="AN234">
            <v>0</v>
          </cell>
          <cell r="AO234">
            <v>85</v>
          </cell>
          <cell r="AP234">
            <v>0</v>
          </cell>
          <cell r="AQ234">
            <v>10</v>
          </cell>
          <cell r="AR234">
            <v>0</v>
          </cell>
          <cell r="AS234">
            <v>3</v>
          </cell>
          <cell r="AT234">
            <v>0</v>
          </cell>
          <cell r="AU234">
            <v>1.3698662059435283E-5</v>
          </cell>
          <cell r="AW234">
            <v>-6.5817330984186133E-4</v>
          </cell>
          <cell r="AX234">
            <v>3.1576355853179193E-4</v>
          </cell>
          <cell r="AY234">
            <v>-6.7816891201806376E-4</v>
          </cell>
          <cell r="AZ234">
            <v>3.2523370875693462E-4</v>
          </cell>
          <cell r="BA234">
            <v>-6.7876829590287615E-4</v>
          </cell>
          <cell r="BB234">
            <v>3.2551742096757563E-4</v>
          </cell>
          <cell r="BC234">
            <v>-6.9938421589340683E-4</v>
          </cell>
        </row>
        <row r="235">
          <cell r="A235">
            <v>44138</v>
          </cell>
          <cell r="B235">
            <v>231</v>
          </cell>
          <cell r="C235">
            <v>0.1289696354648642</v>
          </cell>
          <cell r="D235">
            <v>0.12756698333419611</v>
          </cell>
          <cell r="E235">
            <v>0.12756698333419611</v>
          </cell>
          <cell r="F235">
            <v>0.12756698333419611</v>
          </cell>
          <cell r="G235">
            <v>1.9345445319729631</v>
          </cell>
          <cell r="H235">
            <v>0.94445153148509053</v>
          </cell>
          <cell r="I235">
            <v>0</v>
          </cell>
          <cell r="J235">
            <v>21774.99965784451</v>
          </cell>
          <cell r="K235">
            <v>5.4615694565120923E-3</v>
          </cell>
          <cell r="L235">
            <v>2140.9352269527403</v>
          </cell>
          <cell r="M235">
            <v>21774.999657844503</v>
          </cell>
          <cell r="N235">
            <v>6.0495330897279743E-2</v>
          </cell>
          <cell r="O235">
            <v>1490</v>
          </cell>
          <cell r="P235">
            <v>17</v>
          </cell>
          <cell r="Q235">
            <v>0.17647058823529413</v>
          </cell>
          <cell r="R235">
            <v>87</v>
          </cell>
          <cell r="S235">
            <v>0.19463087248322147</v>
          </cell>
          <cell r="T235">
            <v>338</v>
          </cell>
          <cell r="U235">
            <v>5</v>
          </cell>
          <cell r="V235">
            <v>0.2</v>
          </cell>
          <cell r="W235">
            <v>13</v>
          </cell>
          <cell r="X235">
            <v>0.20689655172413793</v>
          </cell>
          <cell r="Y235">
            <v>167</v>
          </cell>
          <cell r="Z235">
            <v>0</v>
          </cell>
          <cell r="AA235">
            <v>0</v>
          </cell>
          <cell r="AB235">
            <v>3</v>
          </cell>
          <cell r="AC235">
            <v>0.81656804733727806</v>
          </cell>
          <cell r="AD235">
            <v>276</v>
          </cell>
          <cell r="AE235">
            <v>266.0002201830539</v>
          </cell>
          <cell r="AJ235">
            <v>0.1289696354648642</v>
          </cell>
          <cell r="AK235">
            <v>21775</v>
          </cell>
          <cell r="AL235">
            <v>1.1707038446403785E-7</v>
          </cell>
          <cell r="AM235">
            <v>1490</v>
          </cell>
          <cell r="AN235">
            <v>0</v>
          </cell>
          <cell r="AO235">
            <v>87</v>
          </cell>
          <cell r="AP235">
            <v>0</v>
          </cell>
          <cell r="AQ235">
            <v>13</v>
          </cell>
          <cell r="AR235">
            <v>0</v>
          </cell>
          <cell r="AS235">
            <v>3</v>
          </cell>
          <cell r="AT235">
            <v>0</v>
          </cell>
          <cell r="AU235">
            <v>1.9674329996677372E-6</v>
          </cell>
          <cell r="AW235">
            <v>-6.6524957926968368E-4</v>
          </cell>
          <cell r="AX235">
            <v>3.0114494883554419E-4</v>
          </cell>
          <cell r="AY235">
            <v>-6.8334939284312953E-4</v>
          </cell>
          <cell r="AZ235">
            <v>3.0920659744780517E-4</v>
          </cell>
          <cell r="BA235">
            <v>-6.8383364178786245E-4</v>
          </cell>
          <cell r="BB235">
            <v>3.0942212477212948E-4</v>
          </cell>
          <cell r="BC235">
            <v>-7.0242995192864612E-4</v>
          </cell>
        </row>
        <row r="236">
          <cell r="A236">
            <v>44139</v>
          </cell>
          <cell r="B236">
            <v>232</v>
          </cell>
          <cell r="C236">
            <v>0.14095044642870094</v>
          </cell>
          <cell r="D236">
            <v>0.12319732134960253</v>
          </cell>
          <cell r="E236">
            <v>0.12319732134960253</v>
          </cell>
          <cell r="F236">
            <v>0.12319732134960253</v>
          </cell>
          <cell r="G236">
            <v>2.1142566964305143</v>
          </cell>
          <cell r="H236">
            <v>0.94376785721834711</v>
          </cell>
          <cell r="I236">
            <v>0</v>
          </cell>
          <cell r="J236">
            <v>22042.999970407935</v>
          </cell>
          <cell r="K236">
            <v>5.7709193853651662E-3</v>
          </cell>
          <cell r="L236">
            <v>2262.2003990631451</v>
          </cell>
          <cell r="M236">
            <v>22042.999970407927</v>
          </cell>
          <cell r="N236">
            <v>5.909090909090909E-2</v>
          </cell>
          <cell r="O236">
            <v>1503</v>
          </cell>
          <cell r="P236">
            <v>13</v>
          </cell>
          <cell r="Q236">
            <v>0.13793103448275862</v>
          </cell>
          <cell r="R236">
            <v>88</v>
          </cell>
          <cell r="S236">
            <v>0.1858974358974359</v>
          </cell>
          <cell r="T236">
            <v>338</v>
          </cell>
          <cell r="U236">
            <v>0</v>
          </cell>
          <cell r="V236">
            <v>7.6923076923076927E-2</v>
          </cell>
          <cell r="W236">
            <v>12</v>
          </cell>
          <cell r="X236">
            <v>0.20689655172413793</v>
          </cell>
          <cell r="Y236">
            <v>167</v>
          </cell>
          <cell r="Z236">
            <v>0</v>
          </cell>
          <cell r="AA236">
            <v>0</v>
          </cell>
          <cell r="AB236">
            <v>3</v>
          </cell>
          <cell r="AC236">
            <v>0.8224852071005917</v>
          </cell>
          <cell r="AD236">
            <v>278</v>
          </cell>
          <cell r="AE236">
            <v>268.00031256342481</v>
          </cell>
          <cell r="AJ236">
            <v>0.14095044642870094</v>
          </cell>
          <cell r="AK236">
            <v>22043</v>
          </cell>
          <cell r="AL236">
            <v>8.7569076540945223E-10</v>
          </cell>
          <cell r="AM236">
            <v>1503</v>
          </cell>
          <cell r="AN236">
            <v>0</v>
          </cell>
          <cell r="AO236">
            <v>88</v>
          </cell>
          <cell r="AP236">
            <v>0</v>
          </cell>
          <cell r="AQ236">
            <v>12</v>
          </cell>
          <cell r="AR236">
            <v>0</v>
          </cell>
          <cell r="AS236">
            <v>3</v>
          </cell>
          <cell r="AT236">
            <v>0</v>
          </cell>
          <cell r="AU236">
            <v>3.1517345007411315E-4</v>
          </cell>
          <cell r="AW236">
            <v>-7.6767367039515472E-4</v>
          </cell>
          <cell r="AX236">
            <v>3.8294571137081028E-4</v>
          </cell>
          <cell r="AY236">
            <v>-7.9282167425376163E-4</v>
          </cell>
          <cell r="AZ236">
            <v>3.9532885818372354E-4</v>
          </cell>
          <cell r="BA236">
            <v>-7.936343920511282E-4</v>
          </cell>
          <cell r="BB236">
            <v>3.9572880442065967E-4</v>
          </cell>
          <cell r="BC236">
            <v>-8.1962547653746101E-4</v>
          </cell>
        </row>
        <row r="237">
          <cell r="A237">
            <v>44140</v>
          </cell>
          <cell r="B237">
            <v>233</v>
          </cell>
          <cell r="C237">
            <v>0.1192373398169321</v>
          </cell>
          <cell r="D237">
            <v>0.11879563518379267</v>
          </cell>
          <cell r="E237">
            <v>0.11879563518379267</v>
          </cell>
          <cell r="F237">
            <v>0.11879563518379267</v>
          </cell>
          <cell r="G237">
            <v>1.7885600972539815</v>
          </cell>
          <cell r="H237">
            <v>0.94297448867175671</v>
          </cell>
          <cell r="I237">
            <v>0</v>
          </cell>
          <cell r="J237">
            <v>22354.000440671371</v>
          </cell>
          <cell r="K237">
            <v>6.1665154909981632E-3</v>
          </cell>
          <cell r="L237">
            <v>2417.2740724712799</v>
          </cell>
          <cell r="M237">
            <v>22354.000440671363</v>
          </cell>
          <cell r="N237">
            <v>5.9901338971106416E-2</v>
          </cell>
          <cell r="O237">
            <v>1522</v>
          </cell>
          <cell r="P237">
            <v>19</v>
          </cell>
          <cell r="Q237">
            <v>0.10227272727272728</v>
          </cell>
          <cell r="R237">
            <v>98</v>
          </cell>
          <cell r="S237">
            <v>0.18823529411764706</v>
          </cell>
          <cell r="T237">
            <v>341</v>
          </cell>
          <cell r="U237">
            <v>3</v>
          </cell>
          <cell r="V237">
            <v>8.3333333333333329E-2</v>
          </cell>
          <cell r="W237">
            <v>14</v>
          </cell>
          <cell r="X237">
            <v>0.25</v>
          </cell>
          <cell r="Y237">
            <v>169</v>
          </cell>
          <cell r="Z237">
            <v>2</v>
          </cell>
          <cell r="AA237">
            <v>0</v>
          </cell>
          <cell r="AB237">
            <v>5</v>
          </cell>
          <cell r="AC237">
            <v>0.81818181818181823</v>
          </cell>
          <cell r="AD237">
            <v>279</v>
          </cell>
          <cell r="AE237">
            <v>311.000470263436</v>
          </cell>
          <cell r="AJ237">
            <v>0.1192373398169321</v>
          </cell>
          <cell r="AK237">
            <v>22354</v>
          </cell>
          <cell r="AL237">
            <v>1.9419125045171637E-7</v>
          </cell>
          <cell r="AM237">
            <v>1522</v>
          </cell>
          <cell r="AN237">
            <v>0</v>
          </cell>
          <cell r="AO237">
            <v>98</v>
          </cell>
          <cell r="AP237">
            <v>0</v>
          </cell>
          <cell r="AQ237">
            <v>14</v>
          </cell>
          <cell r="AR237">
            <v>0</v>
          </cell>
          <cell r="AS237">
            <v>5</v>
          </cell>
          <cell r="AT237">
            <v>0</v>
          </cell>
          <cell r="AU237">
            <v>1.951029829368392E-7</v>
          </cell>
          <cell r="AW237">
            <v>-6.9334924766914507E-4</v>
          </cell>
          <cell r="AX237">
            <v>2.8224821493593415E-4</v>
          </cell>
          <cell r="AY237">
            <v>-7.0895619141952818E-4</v>
          </cell>
          <cell r="AZ237">
            <v>2.884468848551195E-4</v>
          </cell>
          <cell r="BA237">
            <v>-7.0929867369047171E-4</v>
          </cell>
          <cell r="BB237">
            <v>2.8858274479542353E-4</v>
          </cell>
          <cell r="BC237">
            <v>-7.2525090861917901E-4</v>
          </cell>
        </row>
        <row r="238">
          <cell r="A238">
            <v>44141</v>
          </cell>
          <cell r="B238">
            <v>234</v>
          </cell>
          <cell r="C238">
            <v>0.11035965664545495</v>
          </cell>
          <cell r="D238">
            <v>0.11428706514497979</v>
          </cell>
          <cell r="E238">
            <v>0.11428706514497979</v>
          </cell>
          <cell r="F238">
            <v>0.11428706514497979</v>
          </cell>
          <cell r="G238">
            <v>1.6553948496818243</v>
          </cell>
          <cell r="H238">
            <v>0.94226530369067196</v>
          </cell>
          <cell r="I238">
            <v>0</v>
          </cell>
          <cell r="J238">
            <v>22632.000953256589</v>
          </cell>
          <cell r="K238">
            <v>6.4550519077431565E-3</v>
          </cell>
          <cell r="L238">
            <v>2530.3803478353175</v>
          </cell>
          <cell r="M238">
            <v>22632.000953256582</v>
          </cell>
          <cell r="N238">
            <v>5.8744993324432573E-2</v>
          </cell>
          <cell r="O238">
            <v>1537</v>
          </cell>
          <cell r="P238">
            <v>15</v>
          </cell>
          <cell r="Q238">
            <v>0.16326530612244897</v>
          </cell>
          <cell r="R238">
            <v>97</v>
          </cell>
          <cell r="S238">
            <v>0.19318181818181818</v>
          </cell>
          <cell r="T238">
            <v>344</v>
          </cell>
          <cell r="U238">
            <v>3</v>
          </cell>
          <cell r="V238">
            <v>0.21428571428571427</v>
          </cell>
          <cell r="W238">
            <v>14</v>
          </cell>
          <cell r="X238">
            <v>0.23529411764705882</v>
          </cell>
          <cell r="Y238">
            <v>169</v>
          </cell>
          <cell r="Z238">
            <v>0</v>
          </cell>
          <cell r="AA238">
            <v>0.4</v>
          </cell>
          <cell r="AB238">
            <v>3</v>
          </cell>
          <cell r="AC238">
            <v>0.81976744186046513</v>
          </cell>
          <cell r="AD238">
            <v>282</v>
          </cell>
          <cell r="AE238">
            <v>278.00051258521853</v>
          </cell>
          <cell r="AJ238">
            <v>0.11035965664545495</v>
          </cell>
          <cell r="AK238">
            <v>22632</v>
          </cell>
          <cell r="AL238">
            <v>9.0869811084367616E-7</v>
          </cell>
          <cell r="AM238">
            <v>1537</v>
          </cell>
          <cell r="AN238">
            <v>0</v>
          </cell>
          <cell r="AO238">
            <v>97</v>
          </cell>
          <cell r="AP238">
            <v>0</v>
          </cell>
          <cell r="AQ238">
            <v>14</v>
          </cell>
          <cell r="AR238">
            <v>0</v>
          </cell>
          <cell r="AS238">
            <v>3</v>
          </cell>
          <cell r="AT238">
            <v>0</v>
          </cell>
          <cell r="AU238">
            <v>1.542453752213989E-5</v>
          </cell>
          <cell r="AW238">
            <v>-6.7124842439149942E-4</v>
          </cell>
          <cell r="AX238">
            <v>2.4091163054195571E-4</v>
          </cell>
          <cell r="AY238">
            <v>-6.8353084010833415E-4</v>
          </cell>
          <cell r="AZ238">
            <v>2.4516365857405853E-4</v>
          </cell>
          <cell r="BA238">
            <v>-6.8374738353192579E-4</v>
          </cell>
          <cell r="BB238">
            <v>2.4523846772991345E-4</v>
          </cell>
          <cell r="BC238">
            <v>-6.9624470930231312E-4</v>
          </cell>
        </row>
        <row r="239">
          <cell r="A239">
            <v>44142</v>
          </cell>
          <cell r="B239">
            <v>235</v>
          </cell>
          <cell r="C239">
            <v>0.10241752228895433</v>
          </cell>
          <cell r="D239">
            <v>0.10990847570475699</v>
          </cell>
          <cell r="E239">
            <v>0.10990847570475699</v>
          </cell>
          <cell r="F239">
            <v>0.10990847570475699</v>
          </cell>
          <cell r="G239">
            <v>1.536262834334315</v>
          </cell>
          <cell r="H239">
            <v>0.94158162876050955</v>
          </cell>
          <cell r="I239">
            <v>0</v>
          </cell>
          <cell r="J239">
            <v>22900.001525880256</v>
          </cell>
          <cell r="K239">
            <v>6.7002643356466026E-3</v>
          </cell>
          <cell r="L239">
            <v>2626.5036195734683</v>
          </cell>
          <cell r="M239">
            <v>22900.001525880249</v>
          </cell>
          <cell r="N239">
            <v>5.9106970767748152E-2</v>
          </cell>
          <cell r="O239">
            <v>1554</v>
          </cell>
          <cell r="P239">
            <v>17</v>
          </cell>
          <cell r="Q239">
            <v>0.12371134020618557</v>
          </cell>
          <cell r="R239">
            <v>102</v>
          </cell>
          <cell r="S239">
            <v>0.18478260869565216</v>
          </cell>
          <cell r="T239">
            <v>344</v>
          </cell>
          <cell r="U239">
            <v>0</v>
          </cell>
          <cell r="V239">
            <v>0.35714285714285715</v>
          </cell>
          <cell r="W239">
            <v>9</v>
          </cell>
          <cell r="X239">
            <v>0.29411764705882354</v>
          </cell>
          <cell r="Y239">
            <v>171</v>
          </cell>
          <cell r="Z239">
            <v>2</v>
          </cell>
          <cell r="AA239">
            <v>0</v>
          </cell>
          <cell r="AB239">
            <v>5</v>
          </cell>
          <cell r="AC239">
            <v>0.81976744186046513</v>
          </cell>
          <cell r="AD239">
            <v>282</v>
          </cell>
          <cell r="AE239">
            <v>268.00057262366681</v>
          </cell>
          <cell r="AJ239">
            <v>0.10241752228895433</v>
          </cell>
          <cell r="AK239">
            <v>22900</v>
          </cell>
          <cell r="AL239">
            <v>2.3283105332634592E-6</v>
          </cell>
          <cell r="AM239">
            <v>1554</v>
          </cell>
          <cell r="AN239">
            <v>0</v>
          </cell>
          <cell r="AO239">
            <v>102</v>
          </cell>
          <cell r="AP239">
            <v>0</v>
          </cell>
          <cell r="AQ239">
            <v>9</v>
          </cell>
          <cell r="AR239">
            <v>0</v>
          </cell>
          <cell r="AS239">
            <v>5</v>
          </cell>
          <cell r="AT239">
            <v>0</v>
          </cell>
          <cell r="AU239">
            <v>5.6114383077725613E-5</v>
          </cell>
          <cell r="AW239">
            <v>-6.4613635598267591E-4</v>
          </cell>
          <cell r="AX239">
            <v>1.994520669395691E-4</v>
          </cell>
          <cell r="AY239">
            <v>-6.5552838490490727E-4</v>
          </cell>
          <cell r="AZ239">
            <v>2.0219569363048149E-4</v>
          </cell>
          <cell r="BA239">
            <v>-6.5565735844678162E-4</v>
          </cell>
          <cell r="BB239">
            <v>2.0223321294932537E-4</v>
          </cell>
          <cell r="BC239">
            <v>-6.6517509790486754E-4</v>
          </cell>
        </row>
        <row r="240">
          <cell r="A240">
            <v>44143</v>
          </cell>
          <cell r="B240">
            <v>236</v>
          </cell>
          <cell r="C240">
            <v>0.14317491108471295</v>
          </cell>
          <cell r="D240">
            <v>0.10676216010268319</v>
          </cell>
          <cell r="E240">
            <v>0.10676216010268319</v>
          </cell>
          <cell r="F240">
            <v>0.10676216010268319</v>
          </cell>
          <cell r="G240">
            <v>2.1476236662706945</v>
          </cell>
          <cell r="H240">
            <v>0.94092601493707773</v>
          </cell>
          <cell r="I240">
            <v>0</v>
          </cell>
          <cell r="J240">
            <v>23157.00214466553</v>
          </cell>
          <cell r="K240">
            <v>6.9024840814406558E-3</v>
          </cell>
          <cell r="L240">
            <v>2705.7737599247371</v>
          </cell>
          <cell r="M240">
            <v>23157.002144665523</v>
          </cell>
          <cell r="N240">
            <v>5.9821153253160654E-2</v>
          </cell>
          <cell r="O240">
            <v>1573</v>
          </cell>
          <cell r="P240">
            <v>19</v>
          </cell>
          <cell r="Q240">
            <v>7.8431372549019607E-2</v>
          </cell>
          <cell r="R240">
            <v>113</v>
          </cell>
          <cell r="S240">
            <v>0.17525773195876287</v>
          </cell>
          <cell r="T240">
            <v>349</v>
          </cell>
          <cell r="U240">
            <v>5</v>
          </cell>
          <cell r="V240">
            <v>0.22222222222222221</v>
          </cell>
          <cell r="W240">
            <v>12</v>
          </cell>
          <cell r="X240">
            <v>0.26470588235294118</v>
          </cell>
          <cell r="Y240">
            <v>171</v>
          </cell>
          <cell r="Z240">
            <v>0</v>
          </cell>
          <cell r="AA240">
            <v>0</v>
          </cell>
          <cell r="AB240">
            <v>5</v>
          </cell>
          <cell r="AC240">
            <v>0.81375358166189116</v>
          </cell>
          <cell r="AD240">
            <v>284</v>
          </cell>
          <cell r="AE240">
            <v>257.00061878527413</v>
          </cell>
          <cell r="AJ240">
            <v>0.14317491108471295</v>
          </cell>
          <cell r="AK240">
            <v>23157</v>
          </cell>
          <cell r="AL240">
            <v>4.5995902046523005E-6</v>
          </cell>
          <cell r="AM240">
            <v>1573</v>
          </cell>
          <cell r="AN240">
            <v>0</v>
          </cell>
          <cell r="AO240">
            <v>113</v>
          </cell>
          <cell r="AP240">
            <v>0</v>
          </cell>
          <cell r="AQ240">
            <v>12</v>
          </cell>
          <cell r="AR240">
            <v>0</v>
          </cell>
          <cell r="AS240">
            <v>5</v>
          </cell>
          <cell r="AT240">
            <v>0</v>
          </cell>
          <cell r="AU240">
            <v>1.3258884340793091E-3</v>
          </cell>
          <cell r="AW240">
            <v>-9.2988193782455372E-4</v>
          </cell>
          <cell r="AX240">
            <v>4.6971633239517672E-4</v>
          </cell>
          <cell r="AY240">
            <v>-9.6104620729828825E-4</v>
          </cell>
          <cell r="AZ240">
            <v>4.8522339078907191E-4</v>
          </cell>
          <cell r="BA240">
            <v>-9.6207428284394503E-4</v>
          </cell>
          <cell r="BB240">
            <v>4.857345643882656E-4</v>
          </cell>
          <cell r="BC240">
            <v>-9.9430095098139936E-4</v>
          </cell>
        </row>
        <row r="241">
          <cell r="A241">
            <v>44144</v>
          </cell>
          <cell r="B241">
            <v>237</v>
          </cell>
          <cell r="C241">
            <v>0.10694801909176062</v>
          </cell>
          <cell r="D241">
            <v>0.10386786998982157</v>
          </cell>
          <cell r="E241">
            <v>0.10386786998982157</v>
          </cell>
          <cell r="F241">
            <v>0.10386786998982157</v>
          </cell>
          <cell r="G241">
            <v>1.6042202863764092</v>
          </cell>
          <cell r="H241">
            <v>0.93996427762556267</v>
          </cell>
          <cell r="I241">
            <v>0</v>
          </cell>
          <cell r="J241">
            <v>23534.003170779433</v>
          </cell>
          <cell r="K241">
            <v>7.3880482954422101E-3</v>
          </cell>
          <cell r="L241">
            <v>2896.1149318133462</v>
          </cell>
          <cell r="M241">
            <v>23534.003170779422</v>
          </cell>
          <cell r="N241">
            <v>5.8960887332165791E-2</v>
          </cell>
          <cell r="O241">
            <v>1591</v>
          </cell>
          <cell r="P241">
            <v>18</v>
          </cell>
          <cell r="Q241">
            <v>9.7345132743362831E-2</v>
          </cell>
          <cell r="R241">
            <v>120</v>
          </cell>
          <cell r="S241">
            <v>0.18316831683168316</v>
          </cell>
          <cell r="T241">
            <v>353</v>
          </cell>
          <cell r="U241">
            <v>4</v>
          </cell>
          <cell r="V241">
            <v>8.3333333333333329E-2</v>
          </cell>
          <cell r="W241">
            <v>15</v>
          </cell>
          <cell r="X241">
            <v>0.27027027027027029</v>
          </cell>
          <cell r="Y241">
            <v>172</v>
          </cell>
          <cell r="Z241">
            <v>1</v>
          </cell>
          <cell r="AA241">
            <v>0</v>
          </cell>
          <cell r="AB241">
            <v>6</v>
          </cell>
          <cell r="AC241">
            <v>0.8101983002832861</v>
          </cell>
          <cell r="AD241">
            <v>286</v>
          </cell>
          <cell r="AE241">
            <v>377.00102611389957</v>
          </cell>
          <cell r="AJ241">
            <v>0.10694801909176062</v>
          </cell>
          <cell r="AK241">
            <v>23534</v>
          </cell>
          <cell r="AL241">
            <v>1.0053842145274946E-5</v>
          </cell>
          <cell r="AM241">
            <v>1591</v>
          </cell>
          <cell r="AN241">
            <v>0</v>
          </cell>
          <cell r="AO241">
            <v>120</v>
          </cell>
          <cell r="AP241">
            <v>0</v>
          </cell>
          <cell r="AQ241">
            <v>15</v>
          </cell>
          <cell r="AR241">
            <v>0</v>
          </cell>
          <cell r="AS241">
            <v>6</v>
          </cell>
          <cell r="AT241">
            <v>0</v>
          </cell>
          <cell r="AU241">
            <v>9.4873184901759039E-6</v>
          </cell>
          <cell r="AW241">
            <v>-7.4270067676827467E-4</v>
          </cell>
          <cell r="AX241">
            <v>2.5016412373879399E-4</v>
          </cell>
          <cell r="AY241">
            <v>-7.5497645556887015E-4</v>
          </cell>
          <cell r="AZ241">
            <v>2.54101098414763E-4</v>
          </cell>
          <cell r="BA241">
            <v>-7.5516933096691575E-4</v>
          </cell>
          <cell r="BB241">
            <v>2.5416274132360965E-4</v>
          </cell>
          <cell r="BC241">
            <v>-7.6763376087125976E-4</v>
          </cell>
        </row>
        <row r="242">
          <cell r="A242">
            <v>44145</v>
          </cell>
          <cell r="B242">
            <v>238</v>
          </cell>
          <cell r="C242">
            <v>0.10364052377327848</v>
          </cell>
          <cell r="D242">
            <v>0.10087489532930338</v>
          </cell>
          <cell r="E242">
            <v>0.10087489532930338</v>
          </cell>
          <cell r="F242">
            <v>0.10087489532930338</v>
          </cell>
          <cell r="G242">
            <v>1.5546078565991772</v>
          </cell>
          <cell r="H242">
            <v>0.93920917329044418</v>
          </cell>
          <cell r="I242">
            <v>0</v>
          </cell>
          <cell r="J242">
            <v>23830.004070145882</v>
          </cell>
          <cell r="K242">
            <v>7.6421891001592791E-3</v>
          </cell>
          <cell r="L242">
            <v>2995.7381272624375</v>
          </cell>
          <cell r="M242">
            <v>23830.004070145871</v>
          </cell>
          <cell r="N242">
            <v>6.1507936507936505E-2</v>
          </cell>
          <cell r="O242">
            <v>1619</v>
          </cell>
          <cell r="P242">
            <v>28</v>
          </cell>
          <cell r="Q242">
            <v>0.14166666666666666</v>
          </cell>
          <cell r="R242">
            <v>131</v>
          </cell>
          <cell r="S242">
            <v>0.17511520737327188</v>
          </cell>
          <cell r="T242">
            <v>354</v>
          </cell>
          <cell r="U242">
            <v>1</v>
          </cell>
          <cell r="V242">
            <v>0.26666666666666666</v>
          </cell>
          <cell r="W242">
            <v>12</v>
          </cell>
          <cell r="X242">
            <v>0.31578947368421051</v>
          </cell>
          <cell r="Y242">
            <v>174</v>
          </cell>
          <cell r="Z242">
            <v>2</v>
          </cell>
          <cell r="AA242">
            <v>0</v>
          </cell>
          <cell r="AB242">
            <v>8</v>
          </cell>
          <cell r="AC242">
            <v>0.80790960451977401</v>
          </cell>
          <cell r="AD242">
            <v>286</v>
          </cell>
          <cell r="AE242">
            <v>296.00089936644872</v>
          </cell>
          <cell r="AJ242">
            <v>0.10364052377327848</v>
          </cell>
          <cell r="AK242">
            <v>23830</v>
          </cell>
          <cell r="AL242">
            <v>1.6566087411892256E-5</v>
          </cell>
          <cell r="AM242">
            <v>1619</v>
          </cell>
          <cell r="AN242">
            <v>0</v>
          </cell>
          <cell r="AO242">
            <v>131</v>
          </cell>
          <cell r="AP242">
            <v>0</v>
          </cell>
          <cell r="AQ242">
            <v>12</v>
          </cell>
          <cell r="AR242">
            <v>0</v>
          </cell>
          <cell r="AS242">
            <v>8</v>
          </cell>
          <cell r="AT242">
            <v>0</v>
          </cell>
          <cell r="AU242">
            <v>7.6487006901241275E-6</v>
          </cell>
          <cell r="AW242">
            <v>-7.4389168548053539E-4</v>
          </cell>
          <cell r="AX242">
            <v>2.3441241213658349E-4</v>
          </cell>
          <cell r="AY242">
            <v>-7.5500143858585583E-4</v>
          </cell>
          <cell r="AZ242">
            <v>2.3770841817068452E-4</v>
          </cell>
          <cell r="BA242">
            <v>-7.5515732377384867E-4</v>
          </cell>
          <cell r="BB242">
            <v>2.377544364908739E-4</v>
          </cell>
          <cell r="BC242">
            <v>-7.6641801039439557E-4</v>
          </cell>
        </row>
        <row r="243">
          <cell r="A243">
            <v>44146</v>
          </cell>
          <cell r="B243">
            <v>239</v>
          </cell>
          <cell r="C243">
            <v>9.6828945186283849E-2</v>
          </cell>
          <cell r="D243">
            <v>9.7730440157304047E-2</v>
          </cell>
          <cell r="E243">
            <v>9.7730440157304047E-2</v>
          </cell>
          <cell r="F243">
            <v>9.7730440157304047E-2</v>
          </cell>
          <cell r="G243">
            <v>1.4524341777942578</v>
          </cell>
          <cell r="H243">
            <v>0.93845406875367843</v>
          </cell>
          <cell r="I243">
            <v>0</v>
          </cell>
          <cell r="J243">
            <v>24126.005048558058</v>
          </cell>
          <cell r="K243">
            <v>7.8799268606166272E-3</v>
          </cell>
          <cell r="L243">
            <v>3088.9313293617179</v>
          </cell>
          <cell r="M243">
            <v>24126.005048558043</v>
          </cell>
          <cell r="N243">
            <v>6.0098792535675086E-2</v>
          </cell>
          <cell r="O243">
            <v>1637</v>
          </cell>
          <cell r="P243">
            <v>18</v>
          </cell>
          <cell r="Q243">
            <v>0.13740458015267176</v>
          </cell>
          <cell r="R243">
            <v>131</v>
          </cell>
          <cell r="S243">
            <v>0.14155251141552511</v>
          </cell>
          <cell r="T243">
            <v>355</v>
          </cell>
          <cell r="U243">
            <v>1</v>
          </cell>
          <cell r="V243">
            <v>0</v>
          </cell>
          <cell r="W243">
            <v>13</v>
          </cell>
          <cell r="X243">
            <v>0.45161290322580644</v>
          </cell>
          <cell r="Y243">
            <v>177</v>
          </cell>
          <cell r="Z243">
            <v>3</v>
          </cell>
          <cell r="AA243">
            <v>0</v>
          </cell>
          <cell r="AB243">
            <v>11</v>
          </cell>
          <cell r="AC243">
            <v>0.81408450704225355</v>
          </cell>
          <cell r="AD243">
            <v>289</v>
          </cell>
          <cell r="AE243">
            <v>296.00097841217212</v>
          </cell>
          <cell r="AJ243">
            <v>9.6828945186283849E-2</v>
          </cell>
          <cell r="AK243">
            <v>24126</v>
          </cell>
          <cell r="AL243">
            <v>2.5487938315555288E-5</v>
          </cell>
          <cell r="AM243">
            <v>1637</v>
          </cell>
          <cell r="AN243">
            <v>0</v>
          </cell>
          <cell r="AO243">
            <v>131</v>
          </cell>
          <cell r="AP243">
            <v>0</v>
          </cell>
          <cell r="AQ243">
            <v>13</v>
          </cell>
          <cell r="AR243">
            <v>0</v>
          </cell>
          <cell r="AS243">
            <v>11</v>
          </cell>
          <cell r="AT243">
            <v>0</v>
          </cell>
          <cell r="AU243">
            <v>8.1269318277470672E-7</v>
          </cell>
          <cell r="AW243">
            <v>-7.1604515241509314E-4</v>
          </cell>
          <cell r="AX243">
            <v>1.9071669504065129E-4</v>
          </cell>
          <cell r="AY243">
            <v>-7.244338406509536E-4</v>
          </cell>
          <cell r="AZ243">
            <v>1.9274816010849012E-4</v>
          </cell>
          <cell r="BA243">
            <v>-7.2452286511761536E-4</v>
          </cell>
          <cell r="BB243">
            <v>1.9276946907289063E-4</v>
          </cell>
          <cell r="BC243">
            <v>-7.3299568280080912E-4</v>
          </cell>
        </row>
        <row r="244">
          <cell r="A244">
            <v>44147</v>
          </cell>
          <cell r="B244">
            <v>240</v>
          </cell>
          <cell r="C244">
            <v>9.2451043999863758E-2</v>
          </cell>
          <cell r="D244">
            <v>9.4599223367715035E-2</v>
          </cell>
          <cell r="E244">
            <v>9.4599223367715035E-2</v>
          </cell>
          <cell r="F244">
            <v>9.4599223367715035E-2</v>
          </cell>
          <cell r="G244">
            <v>1.3867656599979563</v>
          </cell>
          <cell r="H244">
            <v>0.93772957637921961</v>
          </cell>
          <cell r="I244">
            <v>0</v>
          </cell>
          <cell r="J244">
            <v>24410.006059345913</v>
          </cell>
          <cell r="K244">
            <v>8.0726881740985582E-3</v>
          </cell>
          <cell r="L244">
            <v>3164.4937642466348</v>
          </cell>
          <cell r="M244">
            <v>24410.006059345898</v>
          </cell>
          <cell r="N244">
            <v>6.0331019754404698E-2</v>
          </cell>
          <cell r="O244">
            <v>1659</v>
          </cell>
          <cell r="P244">
            <v>22</v>
          </cell>
          <cell r="Q244">
            <v>0.16030534351145037</v>
          </cell>
          <cell r="R244">
            <v>132</v>
          </cell>
          <cell r="S244">
            <v>0.14601769911504425</v>
          </cell>
          <cell r="T244">
            <v>358</v>
          </cell>
          <cell r="U244">
            <v>3</v>
          </cell>
          <cell r="V244">
            <v>0.15384615384615385</v>
          </cell>
          <cell r="W244">
            <v>14</v>
          </cell>
          <cell r="X244">
            <v>0.36363636363636365</v>
          </cell>
          <cell r="Y244">
            <v>177</v>
          </cell>
          <cell r="Z244">
            <v>0</v>
          </cell>
          <cell r="AA244">
            <v>9.0909090909090912E-2</v>
          </cell>
          <cell r="AB244">
            <v>10</v>
          </cell>
          <cell r="AC244">
            <v>0.81284916201117319</v>
          </cell>
          <cell r="AD244">
            <v>291</v>
          </cell>
          <cell r="AE244">
            <v>284.00101078785519</v>
          </cell>
          <cell r="AJ244">
            <v>9.2451043999863758E-2</v>
          </cell>
          <cell r="AK244">
            <v>24410</v>
          </cell>
          <cell r="AL244">
            <v>3.6715672716372994E-5</v>
          </cell>
          <cell r="AM244">
            <v>1659</v>
          </cell>
          <cell r="AN244">
            <v>0</v>
          </cell>
          <cell r="AO244">
            <v>132</v>
          </cell>
          <cell r="AP244">
            <v>0</v>
          </cell>
          <cell r="AQ244">
            <v>14</v>
          </cell>
          <cell r="AR244">
            <v>0</v>
          </cell>
          <cell r="AS244">
            <v>10</v>
          </cell>
          <cell r="AT244">
            <v>0</v>
          </cell>
          <cell r="AU244">
            <v>4.6146745964619131E-6</v>
          </cell>
          <cell r="AW244">
            <v>-6.9985426086513112E-4</v>
          </cell>
          <cell r="AX244">
            <v>1.6167504925856054E-4</v>
          </cell>
          <cell r="AY244">
            <v>-7.0659861979913488E-4</v>
          </cell>
          <cell r="AZ244">
            <v>1.6303023988394568E-4</v>
          </cell>
          <cell r="BA244">
            <v>-7.0665479921252312E-4</v>
          </cell>
          <cell r="BB244">
            <v>1.6304124627648778E-4</v>
          </cell>
          <cell r="BC244">
            <v>-7.1345092321606655E-4</v>
          </cell>
        </row>
        <row r="245">
          <cell r="A245">
            <v>44148</v>
          </cell>
          <cell r="B245">
            <v>241</v>
          </cell>
          <cell r="C245">
            <v>7.1415642110584848E-2</v>
          </cell>
          <cell r="D245">
            <v>9.1241141070097342E-2</v>
          </cell>
          <cell r="E245">
            <v>9.1241141070097342E-2</v>
          </cell>
          <cell r="F245">
            <v>9.1241141070097342E-2</v>
          </cell>
          <cell r="G245">
            <v>1.0712346316587726</v>
          </cell>
          <cell r="H245">
            <v>0.93702294104220218</v>
          </cell>
          <cell r="I245">
            <v>0</v>
          </cell>
          <cell r="J245">
            <v>24687.007111456744</v>
          </cell>
          <cell r="K245">
            <v>8.2357248935603072E-3</v>
          </cell>
          <cell r="L245">
            <v>3228.4041582756404</v>
          </cell>
          <cell r="M245">
            <v>24687.007111456729</v>
          </cell>
          <cell r="N245">
            <v>6.4829396325459324E-2</v>
          </cell>
          <cell r="O245">
            <v>1685</v>
          </cell>
          <cell r="P245">
            <v>26</v>
          </cell>
          <cell r="Q245">
            <v>0.14393939393939395</v>
          </cell>
          <cell r="R245">
            <v>139</v>
          </cell>
          <cell r="S245">
            <v>0.1417004048582996</v>
          </cell>
          <cell r="T245">
            <v>363</v>
          </cell>
          <cell r="U245">
            <v>5</v>
          </cell>
          <cell r="V245">
            <v>7.1428571428571425E-2</v>
          </cell>
          <cell r="W245">
            <v>18</v>
          </cell>
          <cell r="X245">
            <v>0.34285714285714286</v>
          </cell>
          <cell r="Y245">
            <v>178</v>
          </cell>
          <cell r="Z245">
            <v>1</v>
          </cell>
          <cell r="AA245">
            <v>0.1</v>
          </cell>
          <cell r="AB245">
            <v>10</v>
          </cell>
          <cell r="AC245">
            <v>0.80991735537190079</v>
          </cell>
          <cell r="AD245">
            <v>294</v>
          </cell>
          <cell r="AE245">
            <v>277.00105211083064</v>
          </cell>
          <cell r="AJ245">
            <v>7.1415642110584848E-2</v>
          </cell>
          <cell r="AK245">
            <v>24687</v>
          </cell>
          <cell r="AL245">
            <v>5.0572816808938977E-5</v>
          </cell>
          <cell r="AM245">
            <v>1685</v>
          </cell>
          <cell r="AN245">
            <v>0</v>
          </cell>
          <cell r="AO245">
            <v>139</v>
          </cell>
          <cell r="AP245">
            <v>0</v>
          </cell>
          <cell r="AQ245">
            <v>18</v>
          </cell>
          <cell r="AR245">
            <v>0</v>
          </cell>
          <cell r="AS245">
            <v>10</v>
          </cell>
          <cell r="AT245">
            <v>0</v>
          </cell>
          <cell r="AU245">
            <v>3.9305040899363099E-4</v>
          </cell>
          <cell r="AW245">
            <v>-5.5111902087777518E-4</v>
          </cell>
          <cell r="AX245">
            <v>2.0706946404213374E-6</v>
          </cell>
          <cell r="AY245">
            <v>-5.510262110069022E-4</v>
          </cell>
          <cell r="AZ245">
            <v>1.908861614867659E-6</v>
          </cell>
          <cell r="BA245">
            <v>-5.5102082511706012E-4</v>
          </cell>
          <cell r="BB245">
            <v>1.9088701592106646E-6</v>
          </cell>
          <cell r="BC245">
            <v>-5.5092259553761989E-4</v>
          </cell>
        </row>
        <row r="246">
          <cell r="A246">
            <v>44149</v>
          </cell>
          <cell r="B246">
            <v>242</v>
          </cell>
          <cell r="C246">
            <v>6.9839786537011089E-2</v>
          </cell>
          <cell r="D246">
            <v>8.7473593971457791E-2</v>
          </cell>
          <cell r="E246">
            <v>8.7473593971457791E-2</v>
          </cell>
          <cell r="F246">
            <v>8.7473593971457791E-2</v>
          </cell>
          <cell r="G246">
            <v>1.0475967980551664</v>
          </cell>
          <cell r="H246">
            <v>0.93647191842742494</v>
          </cell>
          <cell r="I246">
            <v>0</v>
          </cell>
          <cell r="J246">
            <v>24903.007976449422</v>
          </cell>
          <cell r="K246">
            <v>8.2376337551400124E-3</v>
          </cell>
          <cell r="L246">
            <v>3229.1524320148847</v>
          </cell>
          <cell r="M246">
            <v>24903.007976449408</v>
          </cell>
          <cell r="N246">
            <v>7.0161711006781424E-2</v>
          </cell>
          <cell r="O246">
            <v>1717</v>
          </cell>
          <cell r="P246">
            <v>32</v>
          </cell>
          <cell r="Q246">
            <v>0.15827338129496402</v>
          </cell>
          <cell r="R246">
            <v>149</v>
          </cell>
          <cell r="S246">
            <v>0.14126394052044611</v>
          </cell>
          <cell r="T246">
            <v>367</v>
          </cell>
          <cell r="U246">
            <v>4</v>
          </cell>
          <cell r="V246">
            <v>0.1111111111111111</v>
          </cell>
          <cell r="W246">
            <v>20</v>
          </cell>
          <cell r="X246">
            <v>0.39473684210526316</v>
          </cell>
          <cell r="Y246">
            <v>181</v>
          </cell>
          <cell r="Z246">
            <v>3</v>
          </cell>
          <cell r="AA246">
            <v>0</v>
          </cell>
          <cell r="AB246">
            <v>13</v>
          </cell>
          <cell r="AC246">
            <v>0.80653950953678477</v>
          </cell>
          <cell r="AD246">
            <v>296</v>
          </cell>
          <cell r="AE246">
            <v>216.00086499267854</v>
          </cell>
          <cell r="AJ246">
            <v>6.9839786537011089E-2</v>
          </cell>
          <cell r="AK246">
            <v>24903</v>
          </cell>
          <cell r="AL246">
            <v>6.3623745151665967E-5</v>
          </cell>
          <cell r="AM246">
            <v>1717</v>
          </cell>
          <cell r="AN246">
            <v>0</v>
          </cell>
          <cell r="AO246">
            <v>149</v>
          </cell>
          <cell r="AP246">
            <v>0</v>
          </cell>
          <cell r="AQ246">
            <v>20</v>
          </cell>
          <cell r="AR246">
            <v>0</v>
          </cell>
          <cell r="AS246">
            <v>13</v>
          </cell>
          <cell r="AT246">
            <v>0</v>
          </cell>
          <cell r="AU246">
            <v>3.1095116463514781E-4</v>
          </cell>
          <cell r="AW246">
            <v>-5.3876595126849374E-4</v>
          </cell>
          <cell r="AX246">
            <v>-1.0409632407507073E-5</v>
          </cell>
          <cell r="AY246">
            <v>-5.382706586474302E-4</v>
          </cell>
          <cell r="AZ246">
            <v>-1.0557937281653753E-5</v>
          </cell>
          <cell r="BA246">
            <v>-5.3826595263398039E-4</v>
          </cell>
          <cell r="BB246">
            <v>-1.0557699799298676E-5</v>
          </cell>
          <cell r="BC246">
            <v>-5.3776617067729192E-4</v>
          </cell>
        </row>
        <row r="247">
          <cell r="A247">
            <v>44150</v>
          </cell>
          <cell r="B247">
            <v>243</v>
          </cell>
          <cell r="C247">
            <v>0.11279247152234916</v>
          </cell>
          <cell r="D247">
            <v>8.6864860371585931E-2</v>
          </cell>
          <cell r="E247">
            <v>8.6864860371585931E-2</v>
          </cell>
          <cell r="F247">
            <v>8.6864860371585931E-2</v>
          </cell>
          <cell r="G247">
            <v>1.6918870728352373</v>
          </cell>
          <cell r="H247">
            <v>0.93593365087000679</v>
          </cell>
          <cell r="I247">
            <v>0</v>
          </cell>
          <cell r="J247">
            <v>25114.008858957335</v>
          </cell>
          <cell r="K247">
            <v>8.2270760096542061E-3</v>
          </cell>
          <cell r="L247">
            <v>3225.0137957844486</v>
          </cell>
          <cell r="M247">
            <v>25114.008858957321</v>
          </cell>
          <cell r="N247">
            <v>7.0466321243523311E-2</v>
          </cell>
          <cell r="O247">
            <v>1734</v>
          </cell>
          <cell r="P247">
            <v>17</v>
          </cell>
          <cell r="Q247">
            <v>7.3825503355704702E-2</v>
          </cell>
          <cell r="R247">
            <v>155</v>
          </cell>
          <cell r="S247">
            <v>0.15808823529411764</v>
          </cell>
          <cell r="T247">
            <v>373</v>
          </cell>
          <cell r="U247">
            <v>6</v>
          </cell>
          <cell r="V247">
            <v>0.05</v>
          </cell>
          <cell r="W247">
            <v>25</v>
          </cell>
          <cell r="X247">
            <v>0.37209302325581395</v>
          </cell>
          <cell r="Y247">
            <v>182</v>
          </cell>
          <cell r="Z247">
            <v>1</v>
          </cell>
          <cell r="AA247">
            <v>0.15384615384615385</v>
          </cell>
          <cell r="AB247">
            <v>12</v>
          </cell>
          <cell r="AC247">
            <v>0.80428954423592491</v>
          </cell>
          <cell r="AD247">
            <v>300</v>
          </cell>
          <cell r="AE247">
            <v>211.00088250791305</v>
          </cell>
          <cell r="AJ247">
            <v>0.11279247152234916</v>
          </cell>
          <cell r="AK247">
            <v>25114</v>
          </cell>
          <cell r="AL247">
            <v>7.8481124808679365E-5</v>
          </cell>
          <cell r="AM247">
            <v>1734</v>
          </cell>
          <cell r="AN247">
            <v>0</v>
          </cell>
          <cell r="AO247">
            <v>155</v>
          </cell>
          <cell r="AP247">
            <v>0</v>
          </cell>
          <cell r="AQ247">
            <v>25</v>
          </cell>
          <cell r="AR247">
            <v>0</v>
          </cell>
          <cell r="AS247">
            <v>12</v>
          </cell>
          <cell r="AT247">
            <v>0</v>
          </cell>
          <cell r="AU247">
            <v>6.7224101998518155E-4</v>
          </cell>
          <cell r="AW247">
            <v>-8.6850172456956302E-4</v>
          </cell>
          <cell r="AX247">
            <v>3.200299905926159E-4</v>
          </cell>
          <cell r="AY247">
            <v>-8.849831090832381E-4</v>
          </cell>
          <cell r="AZ247">
            <v>3.2584370875320389E-4</v>
          </cell>
          <cell r="BA247">
            <v>-8.8528203457143267E-4</v>
          </cell>
          <cell r="BB247">
            <v>3.2594884363604541E-4</v>
          </cell>
          <cell r="BC247">
            <v>-9.020568816307616E-4</v>
          </cell>
        </row>
        <row r="248">
          <cell r="A248">
            <v>44151</v>
          </cell>
          <cell r="B248">
            <v>244</v>
          </cell>
          <cell r="C248">
            <v>9.1663358565822833E-2</v>
          </cell>
          <cell r="D248">
            <v>8.4736256124307574E-2</v>
          </cell>
          <cell r="E248">
            <v>8.4736256124307574E-2</v>
          </cell>
          <cell r="F248">
            <v>8.4736256124307574E-2</v>
          </cell>
          <cell r="G248">
            <v>1.3749503784873425</v>
          </cell>
          <cell r="H248">
            <v>0.93504846938775521</v>
          </cell>
          <cell r="I248">
            <v>0</v>
          </cell>
          <cell r="J248">
            <v>25460.999999999956</v>
          </cell>
          <cell r="K248">
            <v>8.5529877296735158E-3</v>
          </cell>
          <cell r="L248">
            <v>3352.7711900320182</v>
          </cell>
          <cell r="M248">
            <v>25460.999999999942</v>
          </cell>
          <cell r="N248">
            <v>7.2621457489878541E-2</v>
          </cell>
          <cell r="O248">
            <v>1760</v>
          </cell>
          <cell r="P248">
            <v>26</v>
          </cell>
          <cell r="Q248">
            <v>0.16774193548387098</v>
          </cell>
          <cell r="R248">
            <v>155</v>
          </cell>
          <cell r="S248">
            <v>0.14982578397212543</v>
          </cell>
          <cell r="T248">
            <v>376</v>
          </cell>
          <cell r="U248">
            <v>3</v>
          </cell>
          <cell r="V248">
            <v>0.16</v>
          </cell>
          <cell r="W248">
            <v>24</v>
          </cell>
          <cell r="X248">
            <v>0.41860465116279072</v>
          </cell>
          <cell r="Y248">
            <v>185</v>
          </cell>
          <cell r="Z248">
            <v>3</v>
          </cell>
          <cell r="AA248">
            <v>8.3333333333333329E-2</v>
          </cell>
          <cell r="AB248">
            <v>14</v>
          </cell>
          <cell r="AC248">
            <v>0.80585106382978722</v>
          </cell>
          <cell r="AD248">
            <v>303</v>
          </cell>
          <cell r="AE248">
            <v>346.99114104262117</v>
          </cell>
          <cell r="AJ248">
            <v>9.1663358565822833E-2</v>
          </cell>
          <cell r="AK248">
            <v>25461</v>
          </cell>
          <cell r="AL248">
            <v>3.3881317890172014E-21</v>
          </cell>
          <cell r="AM248">
            <v>1760</v>
          </cell>
          <cell r="AN248">
            <v>0</v>
          </cell>
          <cell r="AO248">
            <v>155</v>
          </cell>
          <cell r="AP248">
            <v>0</v>
          </cell>
          <cell r="AQ248">
            <v>24</v>
          </cell>
          <cell r="AR248">
            <v>0</v>
          </cell>
          <cell r="AS248">
            <v>14</v>
          </cell>
          <cell r="AT248">
            <v>0</v>
          </cell>
          <cell r="AU248">
            <v>4.798474823524667E-5</v>
          </cell>
          <cell r="AW248">
            <v>-7.3307386809014436E-4</v>
          </cell>
          <cell r="AX248">
            <v>1.6287468611191002E-4</v>
          </cell>
          <cell r="AY248">
            <v>-7.3976373748912061E-4</v>
          </cell>
          <cell r="AZ248">
            <v>1.6413539930715585E-4</v>
          </cell>
          <cell r="BA248">
            <v>-7.3981509639800167E-4</v>
          </cell>
          <cell r="BB248">
            <v>1.6414473444286215E-4</v>
          </cell>
          <cell r="BC248">
            <v>-7.4655151819905065E-4</v>
          </cell>
        </row>
        <row r="249">
          <cell r="A249">
            <v>44152</v>
          </cell>
          <cell r="B249">
            <v>245</v>
          </cell>
          <cell r="C249">
            <v>8.3499222554828459E-2</v>
          </cell>
          <cell r="D249">
            <v>8.2772836892860552E-2</v>
          </cell>
          <cell r="E249">
            <v>8.2772836892860552E-2</v>
          </cell>
          <cell r="F249">
            <v>8.2772836892860552E-2</v>
          </cell>
          <cell r="G249">
            <v>1.252488338322427</v>
          </cell>
          <cell r="H249">
            <v>0.93430867221207792</v>
          </cell>
          <cell r="I249">
            <v>0</v>
          </cell>
          <cell r="J249">
            <v>25751.000492865456</v>
          </cell>
          <cell r="K249">
            <v>8.7171284475962771E-3</v>
          </cell>
          <cell r="L249">
            <v>3417.1143514577407</v>
          </cell>
          <cell r="M249">
            <v>25751.000492865442</v>
          </cell>
          <cell r="N249">
            <v>7.4195171026156942E-2</v>
          </cell>
          <cell r="O249">
            <v>1785</v>
          </cell>
          <cell r="P249">
            <v>25</v>
          </cell>
          <cell r="Q249">
            <v>0.12903225806451613</v>
          </cell>
          <cell r="R249">
            <v>160</v>
          </cell>
          <cell r="S249">
            <v>0.13559322033898305</v>
          </cell>
          <cell r="T249">
            <v>378</v>
          </cell>
          <cell r="U249">
            <v>2</v>
          </cell>
          <cell r="V249">
            <v>8.3333333333333329E-2</v>
          </cell>
          <cell r="W249">
            <v>24</v>
          </cell>
          <cell r="X249">
            <v>0.47499999999999998</v>
          </cell>
          <cell r="Y249">
            <v>186</v>
          </cell>
          <cell r="Z249">
            <v>1</v>
          </cell>
          <cell r="AA249">
            <v>0.14285714285714285</v>
          </cell>
          <cell r="AB249">
            <v>13</v>
          </cell>
          <cell r="AC249">
            <v>0.80952380952380953</v>
          </cell>
          <cell r="AD249">
            <v>306</v>
          </cell>
          <cell r="AE249">
            <v>290.00049286549984</v>
          </cell>
          <cell r="AJ249">
            <v>8.3499222554828459E-2</v>
          </cell>
          <cell r="AK249">
            <v>25751</v>
          </cell>
          <cell r="AL249">
            <v>2.4291634355211432E-7</v>
          </cell>
          <cell r="AM249">
            <v>1785</v>
          </cell>
          <cell r="AN249">
            <v>0</v>
          </cell>
          <cell r="AO249">
            <v>160</v>
          </cell>
          <cell r="AP249">
            <v>0</v>
          </cell>
          <cell r="AQ249">
            <v>24</v>
          </cell>
          <cell r="AR249">
            <v>0</v>
          </cell>
          <cell r="AS249">
            <v>13</v>
          </cell>
          <cell r="AT249">
            <v>0</v>
          </cell>
          <cell r="AU249">
            <v>5.2763612991255456E-7</v>
          </cell>
          <cell r="AW249">
            <v>-6.8005847500546138E-4</v>
          </cell>
          <cell r="AX249">
            <v>9.891657849904294E-5</v>
          </cell>
          <cell r="AY249">
            <v>-6.8366801386278051E-4</v>
          </cell>
          <cell r="AZ249">
            <v>9.9228898073060694E-5</v>
          </cell>
          <cell r="BA249">
            <v>-6.836788709656573E-4</v>
          </cell>
          <cell r="BB249">
            <v>9.9229344523470104E-5</v>
          </cell>
          <cell r="BC249">
            <v>-6.8729646145929948E-4</v>
          </cell>
        </row>
        <row r="250">
          <cell r="A250">
            <v>44153</v>
          </cell>
          <cell r="B250">
            <v>246</v>
          </cell>
          <cell r="C250">
            <v>7.8488277932518016E-2</v>
          </cell>
          <cell r="D250">
            <v>8.0532492583317419E-2</v>
          </cell>
          <cell r="E250">
            <v>8.0532492583317419E-2</v>
          </cell>
          <cell r="F250">
            <v>8.0532492583317419E-2</v>
          </cell>
          <cell r="G250">
            <v>1.1773241689877703</v>
          </cell>
          <cell r="H250">
            <v>0.93362499742772431</v>
          </cell>
          <cell r="I250">
            <v>0</v>
          </cell>
          <cell r="J250">
            <v>26019.00100833207</v>
          </cell>
          <cell r="K250">
            <v>8.816357170764625E-3</v>
          </cell>
          <cell r="L250">
            <v>3456.012010939733</v>
          </cell>
          <cell r="M250">
            <v>26019.001008332056</v>
          </cell>
          <cell r="N250">
            <v>7.7716297786720318E-2</v>
          </cell>
          <cell r="O250">
            <v>1812</v>
          </cell>
          <cell r="P250">
            <v>27</v>
          </cell>
          <cell r="Q250">
            <v>0.16875000000000001</v>
          </cell>
          <cell r="R250">
            <v>160</v>
          </cell>
          <cell r="S250">
            <v>0.13592233009708737</v>
          </cell>
          <cell r="T250">
            <v>380</v>
          </cell>
          <cell r="U250">
            <v>2</v>
          </cell>
          <cell r="V250">
            <v>4.1666666666666664E-2</v>
          </cell>
          <cell r="W250">
            <v>25</v>
          </cell>
          <cell r="X250">
            <v>0.45238095238095238</v>
          </cell>
          <cell r="Y250">
            <v>186</v>
          </cell>
          <cell r="Z250">
            <v>0</v>
          </cell>
          <cell r="AA250">
            <v>7.6923076923076927E-2</v>
          </cell>
          <cell r="AB250">
            <v>12</v>
          </cell>
          <cell r="AC250">
            <v>0.81578947368421051</v>
          </cell>
          <cell r="AD250">
            <v>310</v>
          </cell>
          <cell r="AE250">
            <v>268.00051546661416</v>
          </cell>
          <cell r="AJ250">
            <v>7.8488277932518016E-2</v>
          </cell>
          <cell r="AK250">
            <v>26019</v>
          </cell>
          <cell r="AL250">
            <v>1.0167335347329847E-6</v>
          </cell>
          <cell r="AM250">
            <v>1812</v>
          </cell>
          <cell r="AN250">
            <v>0</v>
          </cell>
          <cell r="AO250">
            <v>160</v>
          </cell>
          <cell r="AP250">
            <v>0</v>
          </cell>
          <cell r="AQ250">
            <v>25</v>
          </cell>
          <cell r="AR250">
            <v>0</v>
          </cell>
          <cell r="AS250">
            <v>12</v>
          </cell>
          <cell r="AT250">
            <v>0</v>
          </cell>
          <cell r="AU250">
            <v>4.1788135385429256E-6</v>
          </cell>
          <cell r="AW250">
            <v>-6.4605047176176053E-4</v>
          </cell>
          <cell r="AX250">
            <v>5.8293327044118843E-5</v>
          </cell>
          <cell r="AY250">
            <v>-6.4796203279036079E-4</v>
          </cell>
          <cell r="AZ250">
            <v>5.8261777171248475E-5</v>
          </cell>
          <cell r="BA250">
            <v>-6.4796021365777815E-4</v>
          </cell>
          <cell r="BB250">
            <v>5.8261009701094938E-5</v>
          </cell>
          <cell r="BC250">
            <v>-6.4986841909884239E-4</v>
          </cell>
        </row>
        <row r="251">
          <cell r="A251">
            <v>44154</v>
          </cell>
          <cell r="B251">
            <v>247</v>
          </cell>
          <cell r="C251">
            <v>7.6264463182686218E-2</v>
          </cell>
          <cell r="D251">
            <v>7.808083337412651E-2</v>
          </cell>
          <cell r="E251">
            <v>7.808083337412651E-2</v>
          </cell>
          <cell r="F251">
            <v>7.808083337412651E-2</v>
          </cell>
          <cell r="G251">
            <v>1.1439669477402934</v>
          </cell>
          <cell r="H251">
            <v>0.93297703686376487</v>
          </cell>
          <cell r="I251">
            <v>0</v>
          </cell>
          <cell r="J251">
            <v>26273.001549404169</v>
          </cell>
          <cell r="K251">
            <v>8.8746181887407252E-3</v>
          </cell>
          <cell r="L251">
            <v>3478.8503299863642</v>
          </cell>
          <cell r="M251">
            <v>26273.001549404155</v>
          </cell>
          <cell r="N251">
            <v>8.1398315896912474E-2</v>
          </cell>
          <cell r="O251">
            <v>1841</v>
          </cell>
          <cell r="P251">
            <v>29</v>
          </cell>
          <cell r="Q251">
            <v>0.20624999999999999</v>
          </cell>
          <cell r="R251">
            <v>156</v>
          </cell>
          <cell r="S251">
            <v>0.13793103448275862</v>
          </cell>
          <cell r="T251">
            <v>385</v>
          </cell>
          <cell r="U251">
            <v>5</v>
          </cell>
          <cell r="V251">
            <v>0.04</v>
          </cell>
          <cell r="W251">
            <v>29</v>
          </cell>
          <cell r="X251">
            <v>0.43181818181818182</v>
          </cell>
          <cell r="Y251">
            <v>188</v>
          </cell>
          <cell r="Z251">
            <v>2</v>
          </cell>
          <cell r="AA251">
            <v>8.3333333333333329E-2</v>
          </cell>
          <cell r="AB251">
            <v>13</v>
          </cell>
          <cell r="AC251">
            <v>0.82077922077922083</v>
          </cell>
          <cell r="AD251">
            <v>316</v>
          </cell>
          <cell r="AE251">
            <v>254.00054107209871</v>
          </cell>
          <cell r="AJ251">
            <v>7.6264463182686218E-2</v>
          </cell>
          <cell r="AK251">
            <v>26273</v>
          </cell>
          <cell r="AL251">
            <v>2.4006532339897739E-6</v>
          </cell>
          <cell r="AM251">
            <v>1841</v>
          </cell>
          <cell r="AN251">
            <v>0</v>
          </cell>
          <cell r="AO251">
            <v>156</v>
          </cell>
          <cell r="AP251">
            <v>0</v>
          </cell>
          <cell r="AQ251">
            <v>29</v>
          </cell>
          <cell r="AR251">
            <v>0</v>
          </cell>
          <cell r="AS251">
            <v>13</v>
          </cell>
          <cell r="AT251">
            <v>0</v>
          </cell>
          <cell r="AU251">
            <v>3.2992006723528426E-6</v>
          </cell>
          <cell r="AW251">
            <v>-6.3145564478010903E-4</v>
          </cell>
          <cell r="AX251">
            <v>3.9814432197394025E-5</v>
          </cell>
          <cell r="AY251">
            <v>-6.3265793317246759E-4</v>
          </cell>
          <cell r="AZ251">
            <v>3.9689572849839388E-5</v>
          </cell>
          <cell r="BA251">
            <v>-6.3265308484255556E-4</v>
          </cell>
          <cell r="BB251">
            <v>3.9688886498179244E-5</v>
          </cell>
          <cell r="BC251">
            <v>-6.3384952190085166E-4</v>
          </cell>
        </row>
        <row r="252">
          <cell r="A252">
            <v>44155</v>
          </cell>
          <cell r="B252">
            <v>248</v>
          </cell>
          <cell r="C252">
            <v>6.7369739232515741E-2</v>
          </cell>
          <cell r="D252">
            <v>7.5575950313693088E-2</v>
          </cell>
          <cell r="E252">
            <v>7.5575950313693088E-2</v>
          </cell>
          <cell r="F252">
            <v>7.5575950313693088E-2</v>
          </cell>
          <cell r="G252">
            <v>1.0105460884877362</v>
          </cell>
          <cell r="H252">
            <v>0.93234438232997974</v>
          </cell>
          <cell r="I252">
            <v>0</v>
          </cell>
          <cell r="J252">
            <v>26521.002126647942</v>
          </cell>
          <cell r="K252">
            <v>8.9143071444815619E-3</v>
          </cell>
          <cell r="L252">
            <v>3494.4084006367721</v>
          </cell>
          <cell r="M252">
            <v>26521.002126647927</v>
          </cell>
          <cell r="N252">
            <v>8.3569040884546156E-2</v>
          </cell>
          <cell r="O252">
            <v>1862</v>
          </cell>
          <cell r="P252">
            <v>21</v>
          </cell>
          <cell r="Q252">
            <v>0.14743589743589744</v>
          </cell>
          <cell r="R252">
            <v>154</v>
          </cell>
          <cell r="S252">
            <v>0.13538461538461538</v>
          </cell>
          <cell r="T252">
            <v>388</v>
          </cell>
          <cell r="U252">
            <v>3</v>
          </cell>
          <cell r="V252">
            <v>0.17241379310344829</v>
          </cell>
          <cell r="W252">
            <v>27</v>
          </cell>
          <cell r="X252">
            <v>0.5</v>
          </cell>
          <cell r="Y252">
            <v>191</v>
          </cell>
          <cell r="Z252">
            <v>3</v>
          </cell>
          <cell r="AA252">
            <v>0</v>
          </cell>
          <cell r="AB252">
            <v>16</v>
          </cell>
          <cell r="AC252">
            <v>0.81958762886597936</v>
          </cell>
          <cell r="AD252">
            <v>318</v>
          </cell>
          <cell r="AE252">
            <v>248.00057724377257</v>
          </cell>
          <cell r="AJ252">
            <v>6.7369739232515741E-2</v>
          </cell>
          <cell r="AK252">
            <v>26521</v>
          </cell>
          <cell r="AL252">
            <v>4.5226314057142546E-6</v>
          </cell>
          <cell r="AM252">
            <v>1862</v>
          </cell>
          <cell r="AN252">
            <v>0</v>
          </cell>
          <cell r="AO252">
            <v>154</v>
          </cell>
          <cell r="AP252">
            <v>0</v>
          </cell>
          <cell r="AQ252">
            <v>27</v>
          </cell>
          <cell r="AR252">
            <v>0</v>
          </cell>
          <cell r="AS252">
            <v>16</v>
          </cell>
          <cell r="AT252">
            <v>0</v>
          </cell>
          <cell r="AU252">
            <v>6.7341900308837889E-5</v>
          </cell>
          <cell r="AW252">
            <v>-5.599236588888785E-4</v>
          </cell>
          <cell r="AX252">
            <v>-3.4363484076558938E-5</v>
          </cell>
          <cell r="AY252">
            <v>-5.5867663449438415E-4</v>
          </cell>
          <cell r="AZ252">
            <v>-3.4465059001834617E-5</v>
          </cell>
          <cell r="BA252">
            <v>-5.5867381912966295E-4</v>
          </cell>
          <cell r="BB252">
            <v>-3.4464488535713274E-5</v>
          </cell>
          <cell r="BC252">
            <v>-5.5742466546143048E-4</v>
          </cell>
        </row>
        <row r="253">
          <cell r="A253">
            <v>44156</v>
          </cell>
          <cell r="B253">
            <v>249</v>
          </cell>
          <cell r="C253">
            <v>6.1353571523925537E-2</v>
          </cell>
          <cell r="D253">
            <v>7.3154635003657986E-2</v>
          </cell>
          <cell r="E253">
            <v>7.3154635003657986E-2</v>
          </cell>
          <cell r="F253">
            <v>7.3154635003657986E-2</v>
          </cell>
          <cell r="G253">
            <v>0.92030357285888309</v>
          </cell>
          <cell r="H253">
            <v>0.93178570745804667</v>
          </cell>
          <cell r="I253">
            <v>0</v>
          </cell>
          <cell r="J253">
            <v>26740.002676445703</v>
          </cell>
          <cell r="K253">
            <v>8.8798425738004592E-3</v>
          </cell>
          <cell r="L253">
            <v>3480.8982889297799</v>
          </cell>
          <cell r="M253">
            <v>26740.002676445689</v>
          </cell>
          <cell r="N253">
            <v>8.4375000000000006E-2</v>
          </cell>
          <cell r="O253">
            <v>1878</v>
          </cell>
          <cell r="P253">
            <v>16</v>
          </cell>
          <cell r="Q253">
            <v>0.14285714285714285</v>
          </cell>
          <cell r="R253">
            <v>148</v>
          </cell>
          <cell r="S253">
            <v>0.1419753086419753</v>
          </cell>
          <cell r="T253">
            <v>390</v>
          </cell>
          <cell r="U253">
            <v>2</v>
          </cell>
          <cell r="V253">
            <v>0.22222222222222221</v>
          </cell>
          <cell r="W253">
            <v>23</v>
          </cell>
          <cell r="X253">
            <v>0.47826086956521741</v>
          </cell>
          <cell r="Y253">
            <v>193</v>
          </cell>
          <cell r="Z253">
            <v>2</v>
          </cell>
          <cell r="AA253">
            <v>0</v>
          </cell>
          <cell r="AB253">
            <v>18</v>
          </cell>
          <cell r="AC253">
            <v>0.81794871794871793</v>
          </cell>
          <cell r="AD253">
            <v>319</v>
          </cell>
          <cell r="AE253">
            <v>219.00054979776178</v>
          </cell>
          <cell r="AJ253">
            <v>6.1353571523925537E-2</v>
          </cell>
          <cell r="AK253">
            <v>26740</v>
          </cell>
          <cell r="AL253">
            <v>7.1633615253563459E-6</v>
          </cell>
          <cell r="AM253">
            <v>1878</v>
          </cell>
          <cell r="AN253">
            <v>0</v>
          </cell>
          <cell r="AO253">
            <v>148</v>
          </cell>
          <cell r="AP253">
            <v>0</v>
          </cell>
          <cell r="AQ253">
            <v>23</v>
          </cell>
          <cell r="AR253">
            <v>0</v>
          </cell>
          <cell r="AS253">
            <v>18</v>
          </cell>
          <cell r="AT253">
            <v>0</v>
          </cell>
          <cell r="AU253">
            <v>1.3926509925267494E-4</v>
          </cell>
          <cell r="AW253">
            <v>-5.0764622390082729E-4</v>
          </cell>
          <cell r="AX253">
            <v>-8.4343281019203271E-5</v>
          </cell>
          <cell r="AY253">
            <v>-5.0509771083985739E-4</v>
          </cell>
          <cell r="AZ253">
            <v>-8.4080351379533144E-5</v>
          </cell>
          <cell r="BA253">
            <v>-5.0510591536453986E-4</v>
          </cell>
          <cell r="BB253">
            <v>-8.4080911176173E-5</v>
          </cell>
          <cell r="BC253">
            <v>-5.0256687322141409E-4</v>
          </cell>
        </row>
        <row r="254">
          <cell r="A254">
            <v>44157</v>
          </cell>
          <cell r="B254">
            <v>250</v>
          </cell>
          <cell r="C254">
            <v>8.1855477136710528E-2</v>
          </cell>
          <cell r="D254">
            <v>7.3152851299054439E-2</v>
          </cell>
          <cell r="E254">
            <v>7.3152851299054439E-2</v>
          </cell>
          <cell r="F254">
            <v>7.3152851299054439E-2</v>
          </cell>
          <cell r="G254">
            <v>1.2278321570506578</v>
          </cell>
          <cell r="H254">
            <v>0.93128060406645818</v>
          </cell>
          <cell r="I254">
            <v>0</v>
          </cell>
          <cell r="J254">
            <v>26938.003205948393</v>
          </cell>
          <cell r="K254">
            <v>8.7957620665086566E-3</v>
          </cell>
          <cell r="L254">
            <v>3447.9387300713934</v>
          </cell>
          <cell r="M254">
            <v>26938.003205948378</v>
          </cell>
          <cell r="N254">
            <v>8.4369214493520236E-2</v>
          </cell>
          <cell r="O254">
            <v>1892</v>
          </cell>
          <cell r="P254">
            <v>14</v>
          </cell>
          <cell r="Q254">
            <v>9.45945945945946E-2</v>
          </cell>
          <cell r="R254">
            <v>148</v>
          </cell>
          <cell r="S254">
            <v>0.13793103448275862</v>
          </cell>
          <cell r="T254">
            <v>393</v>
          </cell>
          <cell r="U254">
            <v>3</v>
          </cell>
          <cell r="V254">
            <v>0</v>
          </cell>
          <cell r="W254">
            <v>26</v>
          </cell>
          <cell r="X254">
            <v>0.52272727272727271</v>
          </cell>
          <cell r="Y254">
            <v>194</v>
          </cell>
          <cell r="Z254">
            <v>1</v>
          </cell>
          <cell r="AA254">
            <v>0</v>
          </cell>
          <cell r="AB254">
            <v>19</v>
          </cell>
          <cell r="AC254">
            <v>0.81424936386768443</v>
          </cell>
          <cell r="AD254">
            <v>320</v>
          </cell>
          <cell r="AE254">
            <v>198.00052950268946</v>
          </cell>
          <cell r="AJ254">
            <v>8.1855477136710528E-2</v>
          </cell>
          <cell r="AK254">
            <v>26938</v>
          </cell>
          <cell r="AL254">
            <v>1.027810500438003E-5</v>
          </cell>
          <cell r="AM254">
            <v>1892</v>
          </cell>
          <cell r="AN254">
            <v>0</v>
          </cell>
          <cell r="AO254">
            <v>148</v>
          </cell>
          <cell r="AP254">
            <v>0</v>
          </cell>
          <cell r="AQ254">
            <v>26</v>
          </cell>
          <cell r="AR254">
            <v>0</v>
          </cell>
          <cell r="AS254">
            <v>19</v>
          </cell>
          <cell r="AT254">
            <v>0</v>
          </cell>
          <cell r="AU254">
            <v>7.5735696470239343E-5</v>
          </cell>
          <cell r="AW254">
            <v>-6.7050462066508719E-4</v>
          </cell>
          <cell r="AX254">
            <v>8.4120482897843377E-5</v>
          </cell>
          <cell r="AY254">
            <v>-6.7346836083846358E-4</v>
          </cell>
          <cell r="AZ254">
            <v>8.4280206974625087E-5</v>
          </cell>
          <cell r="BA254">
            <v>-6.7347337453314219E-4</v>
          </cell>
          <cell r="BB254">
            <v>8.4279896533410984E-5</v>
          </cell>
          <cell r="BC254">
            <v>-6.7643977804828892E-4</v>
          </cell>
        </row>
        <row r="255">
          <cell r="A255">
            <v>44158</v>
          </cell>
          <cell r="B255">
            <v>251</v>
          </cell>
          <cell r="C255">
            <v>7.9089193951254411E-2</v>
          </cell>
          <cell r="D255">
            <v>7.1651183077556926E-2</v>
          </cell>
          <cell r="E255">
            <v>7.1651183077556926E-2</v>
          </cell>
          <cell r="F255">
            <v>7.1651183077556926E-2</v>
          </cell>
          <cell r="G255">
            <v>1.1863379092688162</v>
          </cell>
          <cell r="H255">
            <v>0.93060713275488205</v>
          </cell>
          <cell r="I255">
            <v>0</v>
          </cell>
          <cell r="J255">
            <v>27202.003960086236</v>
          </cell>
          <cell r="K255">
            <v>8.8800416782463341E-3</v>
          </cell>
          <cell r="L255">
            <v>3480.9763378725629</v>
          </cell>
          <cell r="M255">
            <v>27202.003960086222</v>
          </cell>
          <cell r="N255">
            <v>8.6423118865866955E-2</v>
          </cell>
          <cell r="O255">
            <v>1908</v>
          </cell>
          <cell r="P255">
            <v>16</v>
          </cell>
          <cell r="Q255">
            <v>0.14189189189189189</v>
          </cell>
          <cell r="R255">
            <v>143</v>
          </cell>
          <cell r="S255">
            <v>0.14195583596214512</v>
          </cell>
          <cell r="T255">
            <v>398</v>
          </cell>
          <cell r="U255">
            <v>5</v>
          </cell>
          <cell r="V255">
            <v>7.6923076923076927E-2</v>
          </cell>
          <cell r="W255">
            <v>29</v>
          </cell>
          <cell r="X255">
            <v>0.53333333333333333</v>
          </cell>
          <cell r="Y255">
            <v>196</v>
          </cell>
          <cell r="Z255">
            <v>2</v>
          </cell>
          <cell r="AA255">
            <v>5.2631578947368418E-2</v>
          </cell>
          <cell r="AB255">
            <v>20</v>
          </cell>
          <cell r="AC255">
            <v>0.80653266331658291</v>
          </cell>
          <cell r="AD255">
            <v>321</v>
          </cell>
          <cell r="AE255">
            <v>264.00075413784361</v>
          </cell>
          <cell r="AJ255">
            <v>7.9089193951254411E-2</v>
          </cell>
          <cell r="AK255">
            <v>27202</v>
          </cell>
          <cell r="AL255">
            <v>1.5682282885065334E-5</v>
          </cell>
          <cell r="AM255">
            <v>1908</v>
          </cell>
          <cell r="AN255">
            <v>0</v>
          </cell>
          <cell r="AO255">
            <v>143</v>
          </cell>
          <cell r="AP255">
            <v>0</v>
          </cell>
          <cell r="AQ255">
            <v>29</v>
          </cell>
          <cell r="AR255">
            <v>0</v>
          </cell>
          <cell r="AS255">
            <v>20</v>
          </cell>
          <cell r="AT255">
            <v>0</v>
          </cell>
          <cell r="AU255">
            <v>5.5324005757242015E-5</v>
          </cell>
          <cell r="AW255">
            <v>-6.5357966353133551E-4</v>
          </cell>
          <cell r="AX255">
            <v>6.1576884981579861E-5</v>
          </cell>
          <cell r="AY255">
            <v>-6.5561541744692774E-4</v>
          </cell>
          <cell r="AZ255">
            <v>6.1560076064452819E-5</v>
          </cell>
          <cell r="BA255">
            <v>-6.5561408173937189E-4</v>
          </cell>
          <cell r="BB255">
            <v>6.1559300654134575E-5</v>
          </cell>
          <cell r="BC255">
            <v>-6.5764684785180277E-4</v>
          </cell>
        </row>
        <row r="256">
          <cell r="A256">
            <v>44159</v>
          </cell>
          <cell r="B256">
            <v>252</v>
          </cell>
          <cell r="C256">
            <v>6.4356550086132669E-2</v>
          </cell>
          <cell r="D256">
            <v>7.0093477098536805E-2</v>
          </cell>
          <cell r="E256">
            <v>7.0093477098536805E-2</v>
          </cell>
          <cell r="F256">
            <v>7.0093477098536805E-2</v>
          </cell>
          <cell r="G256">
            <v>0.96534825129199009</v>
          </cell>
          <cell r="H256">
            <v>0.92995151850325608</v>
          </cell>
          <cell r="I256">
            <v>0</v>
          </cell>
          <cell r="J256">
            <v>27459.004746723618</v>
          </cell>
          <cell r="K256">
            <v>8.941600970636978E-3</v>
          </cell>
          <cell r="L256">
            <v>3505.1075804896955</v>
          </cell>
          <cell r="M256">
            <v>27459.0047467236</v>
          </cell>
          <cell r="N256">
            <v>8.404519151281345E-2</v>
          </cell>
          <cell r="O256">
            <v>1924</v>
          </cell>
          <cell r="P256">
            <v>16</v>
          </cell>
          <cell r="Q256">
            <v>0.18181818181818182</v>
          </cell>
          <cell r="R256">
            <v>133</v>
          </cell>
          <cell r="S256">
            <v>0.15081967213114755</v>
          </cell>
          <cell r="T256">
            <v>400</v>
          </cell>
          <cell r="U256">
            <v>2</v>
          </cell>
          <cell r="V256">
            <v>0.27586206896551724</v>
          </cell>
          <cell r="W256">
            <v>23</v>
          </cell>
          <cell r="X256">
            <v>0.52173913043478259</v>
          </cell>
          <cell r="Y256">
            <v>198</v>
          </cell>
          <cell r="Z256">
            <v>2</v>
          </cell>
          <cell r="AA256">
            <v>0.2</v>
          </cell>
          <cell r="AB256">
            <v>18</v>
          </cell>
          <cell r="AC256">
            <v>0.81499999999999995</v>
          </cell>
          <cell r="AD256">
            <v>326</v>
          </cell>
          <cell r="AE256">
            <v>257.00078663737804</v>
          </cell>
          <cell r="AJ256">
            <v>6.4356550086132669E-2</v>
          </cell>
          <cell r="AK256">
            <v>27459</v>
          </cell>
          <cell r="AL256">
            <v>2.2531384934462342E-5</v>
          </cell>
          <cell r="AM256">
            <v>1924</v>
          </cell>
          <cell r="AN256">
            <v>0</v>
          </cell>
          <cell r="AO256">
            <v>133</v>
          </cell>
          <cell r="AP256">
            <v>0</v>
          </cell>
          <cell r="AQ256">
            <v>23</v>
          </cell>
          <cell r="AR256">
            <v>0</v>
          </cell>
          <cell r="AS256">
            <v>18</v>
          </cell>
          <cell r="AT256">
            <v>0</v>
          </cell>
          <cell r="AU256">
            <v>3.2912331545652246E-5</v>
          </cell>
          <cell r="AW256">
            <v>-5.3514115066088019E-4</v>
          </cell>
          <cell r="AX256">
            <v>-6.0965580714918308E-5</v>
          </cell>
          <cell r="AY256">
            <v>-5.3316335351714754E-4</v>
          </cell>
          <cell r="AZ256">
            <v>-6.0911191834820408E-5</v>
          </cell>
          <cell r="BA256">
            <v>-5.3316554771854039E-4</v>
          </cell>
          <cell r="BB256">
            <v>-6.0910810596097506E-5</v>
          </cell>
          <cell r="BC256">
            <v>-5.3119101133490229E-4</v>
          </cell>
        </row>
        <row r="257">
          <cell r="A257">
            <v>44160</v>
          </cell>
          <cell r="B257">
            <v>253</v>
          </cell>
          <cell r="C257">
            <v>8.2737746263521501E-3</v>
          </cell>
          <cell r="D257">
            <v>6.8621552450430306E-2</v>
          </cell>
          <cell r="E257">
            <v>6.8621552450430306E-2</v>
          </cell>
          <cell r="F257">
            <v>6.8621552450430306E-2</v>
          </cell>
          <cell r="G257">
            <v>0.12410661939528225</v>
          </cell>
          <cell r="H257">
            <v>0.92941835350917823</v>
          </cell>
          <cell r="I257">
            <v>0</v>
          </cell>
          <cell r="J257">
            <v>27668.005424402134</v>
          </cell>
          <cell r="K257">
            <v>8.8806902064851034E-3</v>
          </cell>
          <cell r="L257">
            <v>3481.2305609421605</v>
          </cell>
          <cell r="M257">
            <v>27668.005424402116</v>
          </cell>
          <cell r="N257">
            <v>8.7238848108413328E-2</v>
          </cell>
          <cell r="O257">
            <v>1946</v>
          </cell>
          <cell r="P257">
            <v>22</v>
          </cell>
          <cell r="Q257">
            <v>0.19548872180451127</v>
          </cell>
          <cell r="R257">
            <v>129</v>
          </cell>
          <cell r="S257">
            <v>0.1553398058252427</v>
          </cell>
          <cell r="T257">
            <v>403</v>
          </cell>
          <cell r="U257">
            <v>3</v>
          </cell>
          <cell r="V257">
            <v>4.3478260869565216E-2</v>
          </cell>
          <cell r="W257">
            <v>25</v>
          </cell>
          <cell r="X257">
            <v>0.47916666666666669</v>
          </cell>
          <cell r="Y257">
            <v>200</v>
          </cell>
          <cell r="Z257">
            <v>2</v>
          </cell>
          <cell r="AA257">
            <v>0.22222222222222221</v>
          </cell>
          <cell r="AB257">
            <v>16</v>
          </cell>
          <cell r="AC257">
            <v>0.81637717121588094</v>
          </cell>
          <cell r="AD257">
            <v>329</v>
          </cell>
          <cell r="AE257">
            <v>209.00067767851579</v>
          </cell>
          <cell r="AJ257">
            <v>8.2737746263521501E-3</v>
          </cell>
          <cell r="AK257">
            <v>27668</v>
          </cell>
          <cell r="AL257">
            <v>2.9424138313354451E-5</v>
          </cell>
          <cell r="AM257">
            <v>1946</v>
          </cell>
          <cell r="AN257">
            <v>0</v>
          </cell>
          <cell r="AO257">
            <v>129</v>
          </cell>
          <cell r="AP257">
            <v>0</v>
          </cell>
          <cell r="AQ257">
            <v>25</v>
          </cell>
          <cell r="AR257">
            <v>0</v>
          </cell>
          <cell r="AS257">
            <v>16</v>
          </cell>
          <cell r="AT257">
            <v>0</v>
          </cell>
          <cell r="AU257">
            <v>3.6418542883042996E-3</v>
          </cell>
          <cell r="AW257">
            <v>-6.8290713704350649E-5</v>
          </cell>
          <cell r="AX257">
            <v>-5.2375530006132289E-4</v>
          </cell>
          <cell r="AY257">
            <v>-6.6274492568136868E-5</v>
          </cell>
          <cell r="AZ257">
            <v>-5.083130111954926E-4</v>
          </cell>
          <cell r="BA257">
            <v>-6.633393638065287E-5</v>
          </cell>
          <cell r="BB257">
            <v>-5.0876831034517094E-4</v>
          </cell>
          <cell r="BC257">
            <v>-6.4373793394842488E-5</v>
          </cell>
        </row>
        <row r="258">
          <cell r="A258">
            <v>44161</v>
          </cell>
          <cell r="B258">
            <v>254</v>
          </cell>
          <cell r="C258">
            <v>0.10558651509558847</v>
          </cell>
          <cell r="D258">
            <v>7.3113572599723772E-2</v>
          </cell>
          <cell r="E258">
            <v>7.3113572599723772E-2</v>
          </cell>
          <cell r="F258">
            <v>7.3113572599723772E-2</v>
          </cell>
          <cell r="G258">
            <v>1.5837977264338272</v>
          </cell>
          <cell r="H258">
            <v>0.92935203994834548</v>
          </cell>
          <cell r="I258">
            <v>0</v>
          </cell>
          <cell r="J258">
            <v>27694.000340248575</v>
          </cell>
          <cell r="K258">
            <v>8.3720781604589133E-3</v>
          </cell>
          <cell r="L258">
            <v>3281.8546388998939</v>
          </cell>
          <cell r="M258">
            <v>27694.000340248556</v>
          </cell>
          <cell r="N258">
            <v>9.3483556638246035E-2</v>
          </cell>
          <cell r="O258">
            <v>1966</v>
          </cell>
          <cell r="P258">
            <v>20</v>
          </cell>
          <cell r="Q258">
            <v>6.2015503875968991E-2</v>
          </cell>
          <cell r="R258">
            <v>141</v>
          </cell>
          <cell r="S258">
            <v>0.16938110749185667</v>
          </cell>
          <cell r="T258">
            <v>410</v>
          </cell>
          <cell r="U258">
            <v>7</v>
          </cell>
          <cell r="V258">
            <v>0.12</v>
          </cell>
          <cell r="W258">
            <v>29</v>
          </cell>
          <cell r="X258">
            <v>0.5</v>
          </cell>
          <cell r="Y258">
            <v>203</v>
          </cell>
          <cell r="Z258">
            <v>3</v>
          </cell>
          <cell r="AA258">
            <v>0.125</v>
          </cell>
          <cell r="AB258">
            <v>17</v>
          </cell>
          <cell r="AC258">
            <v>0.80975609756097566</v>
          </cell>
          <cell r="AD258">
            <v>332</v>
          </cell>
          <cell r="AE258">
            <v>25.994915846440563</v>
          </cell>
          <cell r="AJ258">
            <v>0.10558651509558847</v>
          </cell>
          <cell r="AK258">
            <v>27694</v>
          </cell>
          <cell r="AL258">
            <v>1.1576908007299369E-7</v>
          </cell>
          <cell r="AM258">
            <v>1966</v>
          </cell>
          <cell r="AN258">
            <v>0</v>
          </cell>
          <cell r="AO258">
            <v>141</v>
          </cell>
          <cell r="AP258">
            <v>0</v>
          </cell>
          <cell r="AQ258">
            <v>29</v>
          </cell>
          <cell r="AR258">
            <v>0</v>
          </cell>
          <cell r="AS258">
            <v>17</v>
          </cell>
          <cell r="AT258">
            <v>0</v>
          </cell>
          <cell r="AU258">
            <v>1.0544919943397356E-3</v>
          </cell>
          <cell r="AW258">
            <v>-8.2152727528428859E-4</v>
          </cell>
          <cell r="AX258">
            <v>2.633887312536944E-4</v>
          </cell>
          <cell r="AY258">
            <v>-8.3408123601137209E-4</v>
          </cell>
          <cell r="AZ258">
            <v>2.671630676056548E-4</v>
          </cell>
          <cell r="BA258">
            <v>-8.3426069914679089E-4</v>
          </cell>
          <cell r="BB258">
            <v>2.6721671952934152E-4</v>
          </cell>
          <cell r="BC258">
            <v>-8.469874550613122E-4</v>
          </cell>
        </row>
        <row r="259">
          <cell r="A259">
            <v>44162</v>
          </cell>
          <cell r="B259">
            <v>255</v>
          </cell>
          <cell r="C259">
            <v>6.0435438127473609E-2</v>
          </cell>
          <cell r="D259">
            <v>6.23461706803028E-2</v>
          </cell>
          <cell r="E259">
            <v>6.23461706803028E-2</v>
          </cell>
          <cell r="F259">
            <v>6.23461706803028E-2</v>
          </cell>
          <cell r="G259">
            <v>0.90653157191210409</v>
          </cell>
          <cell r="H259">
            <v>0.92851784018156847</v>
          </cell>
          <cell r="I259">
            <v>0</v>
          </cell>
          <cell r="J259">
            <v>28021.006648825161</v>
          </cell>
          <cell r="K259">
            <v>8.6392752885565433E-3</v>
          </cell>
          <cell r="L259">
            <v>3386.5959131141649</v>
          </cell>
          <cell r="M259">
            <v>28021.006648825143</v>
          </cell>
          <cell r="N259">
            <v>9.2081583683263343E-2</v>
          </cell>
          <cell r="O259">
            <v>1992</v>
          </cell>
          <cell r="P259">
            <v>26</v>
          </cell>
          <cell r="Q259">
            <v>0.13475177304964539</v>
          </cell>
          <cell r="R259">
            <v>148</v>
          </cell>
          <cell r="S259">
            <v>0.16938110749185667</v>
          </cell>
          <cell r="T259">
            <v>415</v>
          </cell>
          <cell r="U259">
            <v>5</v>
          </cell>
          <cell r="V259">
            <v>0.17241379310344829</v>
          </cell>
          <cell r="W259">
            <v>29</v>
          </cell>
          <cell r="X259">
            <v>0.5</v>
          </cell>
          <cell r="Y259">
            <v>204</v>
          </cell>
          <cell r="Z259">
            <v>1</v>
          </cell>
          <cell r="AA259">
            <v>0.11764705882352941</v>
          </cell>
          <cell r="AB259">
            <v>16</v>
          </cell>
          <cell r="AC259">
            <v>0.80963855421686748</v>
          </cell>
          <cell r="AD259">
            <v>336</v>
          </cell>
          <cell r="AE259">
            <v>327.00630857658689</v>
          </cell>
          <cell r="AJ259">
            <v>6.0435438127473609E-2</v>
          </cell>
          <cell r="AK259">
            <v>28021</v>
          </cell>
          <cell r="AL259">
            <v>4.4206875784874766E-5</v>
          </cell>
          <cell r="AM259">
            <v>1992</v>
          </cell>
          <cell r="AN259">
            <v>0</v>
          </cell>
          <cell r="AO259">
            <v>148</v>
          </cell>
          <cell r="AP259">
            <v>0</v>
          </cell>
          <cell r="AQ259">
            <v>29</v>
          </cell>
          <cell r="AR259">
            <v>0</v>
          </cell>
          <cell r="AS259">
            <v>16</v>
          </cell>
          <cell r="AT259">
            <v>0</v>
          </cell>
          <cell r="AU259">
            <v>3.6508988884411554E-6</v>
          </cell>
          <cell r="AW259">
            <v>-4.8479623717210239E-4</v>
          </cell>
          <cell r="AX259">
            <v>-9.115544873166713E-5</v>
          </cell>
          <cell r="AY259">
            <v>-4.8211273290997087E-4</v>
          </cell>
          <cell r="AZ259">
            <v>-9.0800438036076512E-5</v>
          </cell>
          <cell r="BA259">
            <v>-4.8212338796208438E-4</v>
          </cell>
          <cell r="BB259">
            <v>-9.080161667381588E-5</v>
          </cell>
          <cell r="BC259">
            <v>-4.7945178995427299E-4</v>
          </cell>
        </row>
        <row r="260">
          <cell r="A260">
            <v>44163</v>
          </cell>
          <cell r="B260">
            <v>256</v>
          </cell>
          <cell r="C260">
            <v>6.8305931078362234E-2</v>
          </cell>
          <cell r="D260">
            <v>6.818662381555797E-2</v>
          </cell>
          <cell r="E260">
            <v>6.818662381555797E-2</v>
          </cell>
          <cell r="F260">
            <v>6.818662381555797E-2</v>
          </cell>
          <cell r="G260">
            <v>1.0245889661754335</v>
          </cell>
          <cell r="H260">
            <v>0.92803572013675673</v>
          </cell>
          <cell r="I260">
            <v>0</v>
          </cell>
          <cell r="J260">
            <v>28209.997706391365</v>
          </cell>
          <cell r="K260">
            <v>8.5484742863916503E-3</v>
          </cell>
          <cell r="L260">
            <v>3351.0019202655271</v>
          </cell>
          <cell r="M260">
            <v>28209.997706391347</v>
          </cell>
          <cell r="N260">
            <v>8.5878439673420015E-2</v>
          </cell>
          <cell r="O260">
            <v>2001</v>
          </cell>
          <cell r="P260">
            <v>9</v>
          </cell>
          <cell r="Q260">
            <v>8.1081081081081086E-2</v>
          </cell>
          <cell r="R260">
            <v>145</v>
          </cell>
          <cell r="S260">
            <v>0.17253521126760563</v>
          </cell>
          <cell r="T260">
            <v>416</v>
          </cell>
          <cell r="U260">
            <v>1</v>
          </cell>
          <cell r="V260">
            <v>0.17241379310344829</v>
          </cell>
          <cell r="W260">
            <v>25</v>
          </cell>
          <cell r="X260">
            <v>0.48979591836734693</v>
          </cell>
          <cell r="Y260">
            <v>205</v>
          </cell>
          <cell r="Z260">
            <v>1</v>
          </cell>
          <cell r="AA260">
            <v>6.25E-2</v>
          </cell>
          <cell r="AB260">
            <v>16</v>
          </cell>
          <cell r="AC260">
            <v>0.81490384615384615</v>
          </cell>
          <cell r="AD260">
            <v>339</v>
          </cell>
          <cell r="AE260">
            <v>188.99105756620338</v>
          </cell>
          <cell r="AJ260">
            <v>6.8305931078362234E-2</v>
          </cell>
          <cell r="AK260">
            <v>28210</v>
          </cell>
          <cell r="AL260">
            <v>5.2606406550308251E-6</v>
          </cell>
          <cell r="AM260">
            <v>2001</v>
          </cell>
          <cell r="AN260">
            <v>0</v>
          </cell>
          <cell r="AO260">
            <v>145</v>
          </cell>
          <cell r="AP260">
            <v>0</v>
          </cell>
          <cell r="AQ260">
            <v>25</v>
          </cell>
          <cell r="AR260">
            <v>0</v>
          </cell>
          <cell r="AS260">
            <v>16</v>
          </cell>
          <cell r="AT260">
            <v>0</v>
          </cell>
          <cell r="AU260">
            <v>1.4234222957845601E-8</v>
          </cell>
          <cell r="AW260">
            <v>-5.4189072515882823E-4</v>
          </cell>
          <cell r="AX260">
            <v>-2.8007560600615132E-5</v>
          </cell>
          <cell r="AY260">
            <v>-5.4084507176773312E-4</v>
          </cell>
          <cell r="AZ260">
            <v>-2.811962863835642E-5</v>
          </cell>
          <cell r="BA260">
            <v>-5.4084182557144738E-4</v>
          </cell>
          <cell r="BB260">
            <v>-2.8119139233384086E-5</v>
          </cell>
          <cell r="BC260">
            <v>-5.3979347828947497E-4</v>
          </cell>
        </row>
        <row r="261">
          <cell r="A261">
            <v>44164</v>
          </cell>
          <cell r="B261">
            <v>257</v>
          </cell>
          <cell r="C261">
            <v>8.7214718926357432E-2</v>
          </cell>
          <cell r="D261">
            <v>7.7368216483814076E-2</v>
          </cell>
          <cell r="E261">
            <v>7.7368216483814076E-2</v>
          </cell>
          <cell r="F261">
            <v>7.7368216483814076E-2</v>
          </cell>
          <cell r="G261">
            <v>1.3082207838953614</v>
          </cell>
          <cell r="H261">
            <v>0.92749487713706891</v>
          </cell>
          <cell r="I261">
            <v>0</v>
          </cell>
          <cell r="J261">
            <v>28422.008162268987</v>
          </cell>
          <cell r="K261">
            <v>8.5203550706363443E-3</v>
          </cell>
          <cell r="L261">
            <v>3339.9791876894469</v>
          </cell>
          <cell r="M261">
            <v>28422.008162268972</v>
          </cell>
          <cell r="N261">
            <v>8.5852478839177751E-2</v>
          </cell>
          <cell r="O261">
            <v>2018</v>
          </cell>
          <cell r="P261">
            <v>17</v>
          </cell>
          <cell r="Q261">
            <v>0.1103448275862069</v>
          </cell>
          <cell r="R261">
            <v>146</v>
          </cell>
          <cell r="S261">
            <v>0.15140845070422534</v>
          </cell>
          <cell r="T261">
            <v>416</v>
          </cell>
          <cell r="U261">
            <v>0</v>
          </cell>
          <cell r="V261">
            <v>0.08</v>
          </cell>
          <cell r="W261">
            <v>23</v>
          </cell>
          <cell r="X261">
            <v>0.55813953488372092</v>
          </cell>
          <cell r="Y261">
            <v>206</v>
          </cell>
          <cell r="Z261">
            <v>1</v>
          </cell>
          <cell r="AA261">
            <v>0</v>
          </cell>
          <cell r="AB261">
            <v>17</v>
          </cell>
          <cell r="AC261">
            <v>0.81730769230769229</v>
          </cell>
          <cell r="AD261">
            <v>340</v>
          </cell>
          <cell r="AE261">
            <v>212.01045587762565</v>
          </cell>
          <cell r="AJ261">
            <v>8.7214718926357432E-2</v>
          </cell>
          <cell r="AK261">
            <v>28422</v>
          </cell>
          <cell r="AL261">
            <v>6.6622634774996726E-5</v>
          </cell>
          <cell r="AM261">
            <v>2018</v>
          </cell>
          <cell r="AN261">
            <v>0</v>
          </cell>
          <cell r="AO261">
            <v>146</v>
          </cell>
          <cell r="AP261">
            <v>0</v>
          </cell>
          <cell r="AQ261">
            <v>23</v>
          </cell>
          <cell r="AR261">
            <v>0</v>
          </cell>
          <cell r="AS261">
            <v>17</v>
          </cell>
          <cell r="AT261">
            <v>0</v>
          </cell>
          <cell r="AU261">
            <v>9.6953610351012276E-5</v>
          </cell>
          <cell r="AW261">
            <v>-6.8922178882068223E-4</v>
          </cell>
          <cell r="AX261">
            <v>1.2119811744492599E-4</v>
          </cell>
          <cell r="AY261">
            <v>-6.9386581790614147E-4</v>
          </cell>
          <cell r="AZ261">
            <v>1.2180220928222104E-4</v>
          </cell>
          <cell r="BA261">
            <v>-6.938885038632489E-4</v>
          </cell>
          <cell r="BB261">
            <v>1.2180475884475197E-4</v>
          </cell>
          <cell r="BC261">
            <v>-6.985517224404079E-4</v>
          </cell>
        </row>
        <row r="262">
          <cell r="A262">
            <v>44165</v>
          </cell>
          <cell r="B262">
            <v>258</v>
          </cell>
          <cell r="C262">
            <v>6.9528512555602065E-2</v>
          </cell>
          <cell r="D262">
            <v>8.2400681384940749E-2</v>
          </cell>
          <cell r="E262">
            <v>8.2400681384940749E-2</v>
          </cell>
          <cell r="F262">
            <v>8.2400681384940749E-2</v>
          </cell>
          <cell r="G262">
            <v>1.042927688334031</v>
          </cell>
          <cell r="H262">
            <v>0.92680099677793559</v>
          </cell>
          <cell r="I262">
            <v>0</v>
          </cell>
          <cell r="J262">
            <v>28694.009263049247</v>
          </cell>
          <cell r="K262">
            <v>8.6421583685542119E-3</v>
          </cell>
          <cell r="L262">
            <v>3387.7260804732509</v>
          </cell>
          <cell r="M262">
            <v>28694.009263049233</v>
          </cell>
          <cell r="N262">
            <v>8.4441695020105165E-2</v>
          </cell>
          <cell r="O262">
            <v>2033</v>
          </cell>
          <cell r="P262">
            <v>15</v>
          </cell>
          <cell r="Q262">
            <v>0.17123287671232876</v>
          </cell>
          <cell r="R262">
            <v>136</v>
          </cell>
          <cell r="S262">
            <v>0.1575091575091575</v>
          </cell>
          <cell r="T262">
            <v>419</v>
          </cell>
          <cell r="U262">
            <v>3</v>
          </cell>
          <cell r="V262">
            <v>0.13043478260869565</v>
          </cell>
          <cell r="W262">
            <v>23</v>
          </cell>
          <cell r="X262">
            <v>0.53488372093023251</v>
          </cell>
          <cell r="Y262">
            <v>208</v>
          </cell>
          <cell r="Z262">
            <v>2</v>
          </cell>
          <cell r="AA262">
            <v>0.11764705882352941</v>
          </cell>
          <cell r="AB262">
            <v>17</v>
          </cell>
          <cell r="AC262">
            <v>0.81384248210023868</v>
          </cell>
          <cell r="AD262">
            <v>341</v>
          </cell>
          <cell r="AE262">
            <v>272.00110078026046</v>
          </cell>
          <cell r="AJ262">
            <v>6.9528512555602065E-2</v>
          </cell>
          <cell r="AK262">
            <v>28694</v>
          </cell>
          <cell r="AL262">
            <v>8.5804081087167871E-5</v>
          </cell>
          <cell r="AM262">
            <v>2033</v>
          </cell>
          <cell r="AN262">
            <v>0</v>
          </cell>
          <cell r="AO262">
            <v>136</v>
          </cell>
          <cell r="AP262">
            <v>0</v>
          </cell>
          <cell r="AQ262">
            <v>23</v>
          </cell>
          <cell r="AR262">
            <v>0</v>
          </cell>
          <cell r="AS262">
            <v>17</v>
          </cell>
          <cell r="AT262">
            <v>0</v>
          </cell>
          <cell r="AU262">
            <v>1.6569273037099843E-4</v>
          </cell>
          <cell r="AW262">
            <v>-5.5689286187815686E-4</v>
          </cell>
          <cell r="AX262">
            <v>-1.9251029358790609E-5</v>
          </cell>
          <cell r="AY262">
            <v>-5.561054768817911E-4</v>
          </cell>
          <cell r="AZ262">
            <v>-1.9396713376529969E-5</v>
          </cell>
          <cell r="BA262">
            <v>-5.5610102071396519E-4</v>
          </cell>
          <cell r="BB262">
            <v>-1.9396313410431314E-5</v>
          </cell>
          <cell r="BC262">
            <v>-5.5530958296812997E-4</v>
          </cell>
        </row>
        <row r="263">
          <cell r="A263">
            <v>44166</v>
          </cell>
          <cell r="B263">
            <v>259</v>
          </cell>
          <cell r="C263">
            <v>6.7241581711349974E-2</v>
          </cell>
          <cell r="D263">
            <v>8.1686004772352883E-2</v>
          </cell>
          <cell r="E263">
            <v>8.1686004772352883E-2</v>
          </cell>
          <cell r="F263">
            <v>8.1686004772352883E-2</v>
          </cell>
          <cell r="G263">
            <v>1.0086237256702497</v>
          </cell>
          <cell r="H263">
            <v>0.92624489420459599</v>
          </cell>
          <cell r="I263">
            <v>0</v>
          </cell>
          <cell r="J263">
            <v>28912.001471798372</v>
          </cell>
          <cell r="K263">
            <v>8.6227619846140722E-3</v>
          </cell>
          <cell r="L263">
            <v>3380.1226979687162</v>
          </cell>
          <cell r="M263">
            <v>28912.001471798358</v>
          </cell>
          <cell r="N263">
            <v>8.4466940841505855E-2</v>
          </cell>
          <cell r="O263">
            <v>2052</v>
          </cell>
          <cell r="P263">
            <v>19</v>
          </cell>
          <cell r="Q263">
            <v>0.13235294117647059</v>
          </cell>
          <cell r="R263">
            <v>137</v>
          </cell>
          <cell r="S263">
            <v>0.16479400749063669</v>
          </cell>
          <cell r="T263">
            <v>422</v>
          </cell>
          <cell r="U263">
            <v>3</v>
          </cell>
          <cell r="V263">
            <v>4.3478260869565216E-2</v>
          </cell>
          <cell r="W263">
            <v>25</v>
          </cell>
          <cell r="X263">
            <v>0.54545454545454541</v>
          </cell>
          <cell r="Y263">
            <v>210</v>
          </cell>
          <cell r="Z263">
            <v>2</v>
          </cell>
          <cell r="AA263">
            <v>5.8823529411764705E-2</v>
          </cell>
          <cell r="AB263">
            <v>18</v>
          </cell>
          <cell r="AC263">
            <v>0.8127962085308057</v>
          </cell>
          <cell r="AD263">
            <v>343</v>
          </cell>
          <cell r="AE263">
            <v>217.99220874912498</v>
          </cell>
          <cell r="AJ263">
            <v>6.7241581711349974E-2</v>
          </cell>
          <cell r="AK263">
            <v>28912</v>
          </cell>
          <cell r="AL263">
            <v>2.1661904056406842E-6</v>
          </cell>
          <cell r="AM263">
            <v>2052</v>
          </cell>
          <cell r="AN263">
            <v>0</v>
          </cell>
          <cell r="AO263">
            <v>137</v>
          </cell>
          <cell r="AP263">
            <v>0</v>
          </cell>
          <cell r="AQ263">
            <v>25</v>
          </cell>
          <cell r="AR263">
            <v>0</v>
          </cell>
          <cell r="AS263">
            <v>18</v>
          </cell>
          <cell r="AT263">
            <v>0</v>
          </cell>
          <cell r="AU263">
            <v>2.0864135756523265E-4</v>
          </cell>
          <cell r="AW263">
            <v>-5.3704434278489983E-4</v>
          </cell>
          <cell r="AX263">
            <v>-3.7806456189371662E-5</v>
          </cell>
          <cell r="AY263">
            <v>-5.3571165865559721E-4</v>
          </cell>
          <cell r="AZ263">
            <v>-3.7878925112361857E-5</v>
          </cell>
          <cell r="BA263">
            <v>-5.3570978805085102E-4</v>
          </cell>
          <cell r="BB263">
            <v>-3.7878380086341665E-5</v>
          </cell>
          <cell r="BC263">
            <v>-5.3437595056160113E-4</v>
          </cell>
        </row>
        <row r="264">
          <cell r="A264">
            <v>44167</v>
          </cell>
          <cell r="B264">
            <v>260</v>
          </cell>
          <cell r="C264">
            <v>7.0371927064495368E-2</v>
          </cell>
          <cell r="D264">
            <v>7.5342243954655982E-2</v>
          </cell>
          <cell r="E264">
            <v>7.5342243954655982E-2</v>
          </cell>
          <cell r="F264">
            <v>7.5342243954655982E-2</v>
          </cell>
          <cell r="G264">
            <v>1.0555789059674305</v>
          </cell>
          <cell r="H264">
            <v>0.92570918367346944</v>
          </cell>
          <cell r="I264">
            <v>0</v>
          </cell>
          <cell r="J264">
            <v>29121.999999999982</v>
          </cell>
          <cell r="K264">
            <v>8.5848835363373458E-3</v>
          </cell>
          <cell r="L264">
            <v>3365.2743462442395</v>
          </cell>
          <cell r="M264">
            <v>29121.999999999967</v>
          </cell>
          <cell r="N264">
            <v>8.3467611988398319E-2</v>
          </cell>
          <cell r="O264">
            <v>2071</v>
          </cell>
          <cell r="P264">
            <v>19</v>
          </cell>
          <cell r="Q264">
            <v>0.16058394160583941</v>
          </cell>
          <cell r="R264">
            <v>134</v>
          </cell>
          <cell r="S264">
            <v>0.16988416988416988</v>
          </cell>
          <cell r="T264">
            <v>424</v>
          </cell>
          <cell r="U264">
            <v>2</v>
          </cell>
          <cell r="V264">
            <v>0.08</v>
          </cell>
          <cell r="W264">
            <v>25</v>
          </cell>
          <cell r="X264">
            <v>0.59090909090909094</v>
          </cell>
          <cell r="Y264">
            <v>212</v>
          </cell>
          <cell r="Z264">
            <v>2</v>
          </cell>
          <cell r="AA264">
            <v>0</v>
          </cell>
          <cell r="AB264">
            <v>20</v>
          </cell>
          <cell r="AC264">
            <v>0.81603773584905659</v>
          </cell>
          <cell r="AD264">
            <v>346</v>
          </cell>
          <cell r="AE264">
            <v>209.99852820160959</v>
          </cell>
          <cell r="AJ264">
            <v>7.0371927064495368E-2</v>
          </cell>
          <cell r="AK264">
            <v>29122</v>
          </cell>
          <cell r="AL264">
            <v>1.0720260738687239E-21</v>
          </cell>
          <cell r="AM264">
            <v>2071</v>
          </cell>
          <cell r="AN264">
            <v>0</v>
          </cell>
          <cell r="AO264">
            <v>134</v>
          </cell>
          <cell r="AP264">
            <v>0</v>
          </cell>
          <cell r="AQ264">
            <v>25</v>
          </cell>
          <cell r="AR264">
            <v>0</v>
          </cell>
          <cell r="AS264">
            <v>20</v>
          </cell>
          <cell r="AT264">
            <v>0</v>
          </cell>
          <cell r="AU264">
            <v>2.470404998861588E-5</v>
          </cell>
          <cell r="AW264">
            <v>-5.5925313075596542E-4</v>
          </cell>
          <cell r="AX264">
            <v>-1.307243833319098E-5</v>
          </cell>
          <cell r="AY264">
            <v>-5.5865853217245971E-4</v>
          </cell>
          <cell r="AZ264">
            <v>-1.3231288972256906E-5</v>
          </cell>
          <cell r="BA264">
            <v>-5.5865353912763511E-4</v>
          </cell>
          <cell r="BB264">
            <v>-1.3230986995779335E-5</v>
          </cell>
          <cell r="BC264">
            <v>-5.5805423025783027E-4</v>
          </cell>
        </row>
        <row r="265">
          <cell r="A265">
            <v>44168</v>
          </cell>
          <cell r="B265">
            <v>261</v>
          </cell>
          <cell r="C265">
            <v>5.4499389037828243E-2</v>
          </cell>
          <cell r="D265">
            <v>6.1022622573093571E-2</v>
          </cell>
          <cell r="E265">
            <v>6.1022622573093571E-2</v>
          </cell>
          <cell r="F265">
            <v>6.1022622573093571E-2</v>
          </cell>
          <cell r="G265">
            <v>0.81749083556742363</v>
          </cell>
          <cell r="H265">
            <v>0.92515052842286716</v>
          </cell>
          <cell r="I265">
            <v>0</v>
          </cell>
          <cell r="J265">
            <v>29340.992858236074</v>
          </cell>
          <cell r="K265">
            <v>8.5716524924538667E-3</v>
          </cell>
          <cell r="L265">
            <v>3360.0877770419156</v>
          </cell>
          <cell r="M265">
            <v>29340.992858236063</v>
          </cell>
          <cell r="N265">
            <v>8.050847457627118E-2</v>
          </cell>
          <cell r="O265">
            <v>2088</v>
          </cell>
          <cell r="P265">
            <v>17</v>
          </cell>
          <cell r="Q265">
            <v>0.1417910447761194</v>
          </cell>
          <cell r="R265">
            <v>132</v>
          </cell>
          <cell r="S265">
            <v>0.16194331983805668</v>
          </cell>
          <cell r="T265">
            <v>425</v>
          </cell>
          <cell r="U265">
            <v>1</v>
          </cell>
          <cell r="V265">
            <v>0.08</v>
          </cell>
          <cell r="W265">
            <v>24</v>
          </cell>
          <cell r="X265">
            <v>0.625</v>
          </cell>
          <cell r="Y265">
            <v>213</v>
          </cell>
          <cell r="Z265">
            <v>1</v>
          </cell>
          <cell r="AA265">
            <v>0</v>
          </cell>
          <cell r="AB265">
            <v>21</v>
          </cell>
          <cell r="AC265">
            <v>0.8141176470588235</v>
          </cell>
          <cell r="AD265">
            <v>346</v>
          </cell>
          <cell r="AE265">
            <v>218.99285823609534</v>
          </cell>
          <cell r="AJ265">
            <v>5.4499389037828243E-2</v>
          </cell>
          <cell r="AK265">
            <v>29341</v>
          </cell>
          <cell r="AL265">
            <v>5.1004792137513259E-5</v>
          </cell>
          <cell r="AM265">
            <v>2088</v>
          </cell>
          <cell r="AN265">
            <v>0</v>
          </cell>
          <cell r="AO265">
            <v>132</v>
          </cell>
          <cell r="AP265">
            <v>0</v>
          </cell>
          <cell r="AQ265">
            <v>24</v>
          </cell>
          <cell r="AR265">
            <v>0</v>
          </cell>
          <cell r="AS265">
            <v>21</v>
          </cell>
          <cell r="AT265">
            <v>0</v>
          </cell>
          <cell r="AU265">
            <v>4.2552575755610196E-5</v>
          </cell>
          <cell r="AW265">
            <v>-4.3218390641829675E-4</v>
          </cell>
          <cell r="AX265">
            <v>-1.3925959307862772E-4</v>
          </cell>
          <cell r="AY265">
            <v>-4.2857303513222164E-4</v>
          </cell>
          <cell r="AZ265">
            <v>-1.3822847792874856E-4</v>
          </cell>
          <cell r="BA265">
            <v>-4.2859986015336742E-4</v>
          </cell>
          <cell r="BB265">
            <v>-1.3823602341259871E-4</v>
          </cell>
          <cell r="BC265">
            <v>-4.2501703559023397E-4</v>
          </cell>
        </row>
        <row r="266">
          <cell r="A266">
            <v>44169</v>
          </cell>
          <cell r="B266">
            <v>262</v>
          </cell>
          <cell r="C266">
            <v>4.8943150079791407E-2</v>
          </cell>
          <cell r="D266">
            <v>5.9811636140364138E-2</v>
          </cell>
          <cell r="E266">
            <v>5.9811636140364138E-2</v>
          </cell>
          <cell r="F266">
            <v>5.9811636140364138E-2</v>
          </cell>
          <cell r="G266">
            <v>0.73414725119687108</v>
          </cell>
          <cell r="H266">
            <v>0.92472193730077057</v>
          </cell>
          <cell r="I266">
            <v>0</v>
          </cell>
          <cell r="J266">
            <v>29509.000578097937</v>
          </cell>
          <cell r="K266">
            <v>8.4334192716582265E-3</v>
          </cell>
          <cell r="L266">
            <v>3305.9003544900247</v>
          </cell>
          <cell r="M266">
            <v>29509.000578097926</v>
          </cell>
          <cell r="N266">
            <v>8.0321285140562249E-2</v>
          </cell>
          <cell r="O266">
            <v>2102</v>
          </cell>
          <cell r="P266">
            <v>14</v>
          </cell>
          <cell r="Q266">
            <v>9.8484848484848481E-2</v>
          </cell>
          <cell r="R266">
            <v>133</v>
          </cell>
          <cell r="S266">
            <v>0.16250000000000001</v>
          </cell>
          <cell r="T266">
            <v>427</v>
          </cell>
          <cell r="U266">
            <v>2</v>
          </cell>
          <cell r="V266">
            <v>-4.1666666666666664E-2</v>
          </cell>
          <cell r="W266">
            <v>27</v>
          </cell>
          <cell r="X266">
            <v>0.61538461538461542</v>
          </cell>
          <cell r="Y266">
            <v>215</v>
          </cell>
          <cell r="Z266">
            <v>2</v>
          </cell>
          <cell r="AA266">
            <v>4.7619047619047616E-2</v>
          </cell>
          <cell r="AB266">
            <v>22</v>
          </cell>
          <cell r="AC266">
            <v>0.81498829039812648</v>
          </cell>
          <cell r="AD266">
            <v>348</v>
          </cell>
          <cell r="AE266">
            <v>168.00771986186373</v>
          </cell>
          <cell r="AJ266">
            <v>4.8943150079791407E-2</v>
          </cell>
          <cell r="AK266">
            <v>29509</v>
          </cell>
          <cell r="AL266">
            <v>3.3419721243437709E-7</v>
          </cell>
          <cell r="AM266">
            <v>2102</v>
          </cell>
          <cell r="AN266">
            <v>0</v>
          </cell>
          <cell r="AO266">
            <v>133</v>
          </cell>
          <cell r="AP266">
            <v>0</v>
          </cell>
          <cell r="AQ266">
            <v>27</v>
          </cell>
          <cell r="AR266">
            <v>0</v>
          </cell>
          <cell r="AS266">
            <v>22</v>
          </cell>
          <cell r="AT266">
            <v>0</v>
          </cell>
          <cell r="AU266">
            <v>1.1812398924886375E-4</v>
          </cell>
          <cell r="AW266">
            <v>-3.8168647458334816E-4</v>
          </cell>
          <cell r="AX266">
            <v>-1.8054147686053364E-4</v>
          </cell>
          <cell r="AY266">
            <v>-3.7752299995335816E-4</v>
          </cell>
          <cell r="AZ266">
            <v>-1.7868690226183917E-4</v>
          </cell>
          <cell r="BA266">
            <v>-3.7756580935774392E-4</v>
          </cell>
          <cell r="BB266">
            <v>-1.7870591201074319E-4</v>
          </cell>
          <cell r="BC266">
            <v>-3.7344591764305093E-4</v>
          </cell>
        </row>
        <row r="267">
          <cell r="A267">
            <v>44170</v>
          </cell>
          <cell r="B267">
            <v>263</v>
          </cell>
          <cell r="C267">
            <v>4.9340274753407902E-2</v>
          </cell>
          <cell r="D267">
            <v>5.9982688615904479E-2</v>
          </cell>
          <cell r="E267">
            <v>5.9982688615904479E-2</v>
          </cell>
          <cell r="F267">
            <v>5.9982688615904479E-2</v>
          </cell>
          <cell r="G267">
            <v>0.74010412130111858</v>
          </cell>
          <cell r="H267">
            <v>0.92434438563229582</v>
          </cell>
          <cell r="I267">
            <v>0</v>
          </cell>
          <cell r="J267">
            <v>29657.000832140038</v>
          </cell>
          <cell r="K267">
            <v>8.2547200363683685E-3</v>
          </cell>
          <cell r="L267">
            <v>3235.8502542564006</v>
          </cell>
          <cell r="M267">
            <v>29657.000832140027</v>
          </cell>
          <cell r="N267">
            <v>8.1590675351388406E-2</v>
          </cell>
          <cell r="O267">
            <v>2116</v>
          </cell>
          <cell r="P267">
            <v>14</v>
          </cell>
          <cell r="Q267">
            <v>0.12781954887218044</v>
          </cell>
          <cell r="R267">
            <v>130</v>
          </cell>
          <cell r="S267">
            <v>0.16806722689075632</v>
          </cell>
          <cell r="T267">
            <v>430</v>
          </cell>
          <cell r="U267">
            <v>3</v>
          </cell>
          <cell r="V267">
            <v>7.407407407407407E-2</v>
          </cell>
          <cell r="W267">
            <v>28</v>
          </cell>
          <cell r="X267">
            <v>0.57499999999999996</v>
          </cell>
          <cell r="Y267">
            <v>216</v>
          </cell>
          <cell r="Z267">
            <v>1</v>
          </cell>
          <cell r="AA267">
            <v>4.5454545454545456E-2</v>
          </cell>
          <cell r="AB267">
            <v>22</v>
          </cell>
          <cell r="AC267">
            <v>0.81627906976744191</v>
          </cell>
          <cell r="AD267">
            <v>351</v>
          </cell>
          <cell r="AE267">
            <v>148.00025404210101</v>
          </cell>
          <cell r="AJ267">
            <v>4.9340274753407902E-2</v>
          </cell>
          <cell r="AK267">
            <v>29657</v>
          </cell>
          <cell r="AL267">
            <v>6.9245702510418813E-7</v>
          </cell>
          <cell r="AM267">
            <v>2116</v>
          </cell>
          <cell r="AN267">
            <v>0</v>
          </cell>
          <cell r="AO267">
            <v>130</v>
          </cell>
          <cell r="AP267">
            <v>0</v>
          </cell>
          <cell r="AQ267">
            <v>28</v>
          </cell>
          <cell r="AR267">
            <v>0</v>
          </cell>
          <cell r="AS267">
            <v>22</v>
          </cell>
          <cell r="AT267">
            <v>0</v>
          </cell>
          <cell r="AU267">
            <v>1.1326097282065932E-4</v>
          </cell>
          <cell r="AW267">
            <v>-3.7647636773417611E-4</v>
          </cell>
          <cell r="AX267">
            <v>-1.7383830135704847E-4</v>
          </cell>
          <cell r="AY267">
            <v>-3.7243635046606185E-4</v>
          </cell>
          <cell r="AZ267">
            <v>-1.7208370857992774E-4</v>
          </cell>
          <cell r="BA267">
            <v>-3.7247716768453853E-4</v>
          </cell>
          <cell r="BB267">
            <v>-1.7210137778735513E-4</v>
          </cell>
          <cell r="BC267">
            <v>-3.684787269497647E-4</v>
          </cell>
        </row>
        <row r="268">
          <cell r="A268">
            <v>44171</v>
          </cell>
          <cell r="B268">
            <v>264</v>
          </cell>
          <cell r="C268">
            <v>7.5398438276271046E-2</v>
          </cell>
          <cell r="D268">
            <v>6.0042946308934621E-2</v>
          </cell>
          <cell r="E268">
            <v>6.0042946308934621E-2</v>
          </cell>
          <cell r="F268">
            <v>6.0042946308934621E-2</v>
          </cell>
          <cell r="G268">
            <v>1.1309765741440656</v>
          </cell>
          <cell r="H268">
            <v>0.92397192194379829</v>
          </cell>
          <cell r="I268">
            <v>0</v>
          </cell>
          <cell r="J268">
            <v>29803.006598031068</v>
          </cell>
          <cell r="K268">
            <v>8.0826248711938272E-3</v>
          </cell>
          <cell r="L268">
            <v>3168.3889495079802</v>
          </cell>
          <cell r="M268">
            <v>29803.006598031057</v>
          </cell>
          <cell r="N268">
            <v>8.3769633507853408E-2</v>
          </cell>
          <cell r="O268">
            <v>2132</v>
          </cell>
          <cell r="P268">
            <v>16</v>
          </cell>
          <cell r="Q268">
            <v>0.11538461538461539</v>
          </cell>
          <cell r="R268">
            <v>131</v>
          </cell>
          <cell r="S268">
            <v>0.16666666666666666</v>
          </cell>
          <cell r="T268">
            <v>433</v>
          </cell>
          <cell r="U268">
            <v>3</v>
          </cell>
          <cell r="V268">
            <v>3.5714285714285712E-2</v>
          </cell>
          <cell r="W268">
            <v>30</v>
          </cell>
          <cell r="X268">
            <v>0.6</v>
          </cell>
          <cell r="Y268">
            <v>218</v>
          </cell>
          <cell r="Z268">
            <v>2</v>
          </cell>
          <cell r="AA268">
            <v>4.5454545454545456E-2</v>
          </cell>
          <cell r="AB268">
            <v>23</v>
          </cell>
          <cell r="AC268">
            <v>0.81755196304849886</v>
          </cell>
          <cell r="AD268">
            <v>354</v>
          </cell>
          <cell r="AE268">
            <v>146.00576589103002</v>
          </cell>
          <cell r="AJ268">
            <v>7.5398438276271046E-2</v>
          </cell>
          <cell r="AK268">
            <v>29803</v>
          </cell>
          <cell r="AL268">
            <v>4.3534013833953175E-5</v>
          </cell>
          <cell r="AM268">
            <v>2132</v>
          </cell>
          <cell r="AN268">
            <v>0</v>
          </cell>
          <cell r="AO268">
            <v>131</v>
          </cell>
          <cell r="AP268">
            <v>0</v>
          </cell>
          <cell r="AQ268">
            <v>30</v>
          </cell>
          <cell r="AR268">
            <v>0</v>
          </cell>
          <cell r="AS268">
            <v>23</v>
          </cell>
          <cell r="AT268">
            <v>0</v>
          </cell>
          <cell r="AU268">
            <v>2.3579113355893348E-4</v>
          </cell>
          <cell r="AW268">
            <v>-5.6308446698093986E-4</v>
          </cell>
          <cell r="AX268">
            <v>2.4242808901351425E-5</v>
          </cell>
          <cell r="AY268">
            <v>-5.6375708321041774E-4</v>
          </cell>
          <cell r="AZ268">
            <v>2.410733150078412E-5</v>
          </cell>
          <cell r="BA268">
            <v>-5.6375216030373897E-4</v>
          </cell>
          <cell r="BB268">
            <v>2.4106924507457649E-5</v>
          </cell>
          <cell r="BC268">
            <v>-5.6441931594129508E-4</v>
          </cell>
        </row>
        <row r="269">
          <cell r="A269">
            <v>44172</v>
          </cell>
          <cell r="B269">
            <v>265</v>
          </cell>
          <cell r="C269">
            <v>5.1951411512886556E-2</v>
          </cell>
          <cell r="D269">
            <v>5.947062202320591E-2</v>
          </cell>
          <cell r="E269">
            <v>5.947062202320591E-2</v>
          </cell>
          <cell r="F269">
            <v>5.947062202320591E-2</v>
          </cell>
          <cell r="G269">
            <v>0.77927117269329838</v>
          </cell>
          <cell r="H269">
            <v>0.92340816823213989</v>
          </cell>
          <cell r="I269">
            <v>0</v>
          </cell>
          <cell r="J269">
            <v>30023.998053001163</v>
          </cell>
          <cell r="K269">
            <v>8.1067318462736682E-3</v>
          </cell>
          <cell r="L269">
            <v>3177.8388837392781</v>
          </cell>
          <cell r="M269">
            <v>30023.998053001149</v>
          </cell>
          <cell r="N269">
            <v>8.6817859673990083E-2</v>
          </cell>
          <cell r="O269">
            <v>2153</v>
          </cell>
          <cell r="P269">
            <v>21</v>
          </cell>
          <cell r="Q269">
            <v>0.13740458015267176</v>
          </cell>
          <cell r="R269">
            <v>134</v>
          </cell>
          <cell r="S269">
            <v>0.14285714285714285</v>
          </cell>
          <cell r="T269">
            <v>433</v>
          </cell>
          <cell r="U269">
            <v>0</v>
          </cell>
          <cell r="V269">
            <v>6.6666666666666666E-2</v>
          </cell>
          <cell r="W269">
            <v>28</v>
          </cell>
          <cell r="X269">
            <v>0.65714285714285714</v>
          </cell>
          <cell r="Y269">
            <v>219</v>
          </cell>
          <cell r="Z269">
            <v>1</v>
          </cell>
          <cell r="AA269">
            <v>0.13043478260869565</v>
          </cell>
          <cell r="AB269">
            <v>21</v>
          </cell>
          <cell r="AC269">
            <v>0.81986143187066973</v>
          </cell>
          <cell r="AD269">
            <v>355</v>
          </cell>
          <cell r="AE269">
            <v>220.99145497009158</v>
          </cell>
          <cell r="AJ269">
            <v>5.1951411512886556E-2</v>
          </cell>
          <cell r="AK269">
            <v>30024</v>
          </cell>
          <cell r="AL269">
            <v>3.7908045260042317E-6</v>
          </cell>
          <cell r="AM269">
            <v>2153</v>
          </cell>
          <cell r="AN269">
            <v>0</v>
          </cell>
          <cell r="AO269">
            <v>134</v>
          </cell>
          <cell r="AP269">
            <v>0</v>
          </cell>
          <cell r="AQ269">
            <v>28</v>
          </cell>
          <cell r="AR269">
            <v>0</v>
          </cell>
          <cell r="AS269">
            <v>21</v>
          </cell>
          <cell r="AT269">
            <v>0</v>
          </cell>
          <cell r="AU269">
            <v>5.6538526698497052E-5</v>
          </cell>
          <cell r="AW269">
            <v>-3.8889904024943411E-4</v>
          </cell>
          <cell r="AX269">
            <v>-1.5154974950214373E-4</v>
          </cell>
          <cell r="AY269">
            <v>-3.8518281270863056E-4</v>
          </cell>
          <cell r="AZ269">
            <v>-1.502143187262091E-4</v>
          </cell>
          <cell r="BA269">
            <v>-3.8521561315072773E-4</v>
          </cell>
          <cell r="BB269">
            <v>-1.5022603264330987E-4</v>
          </cell>
          <cell r="BC269">
            <v>-3.8153311373774002E-4</v>
          </cell>
        </row>
        <row r="270">
          <cell r="A270">
            <v>44173</v>
          </cell>
          <cell r="B270">
            <v>266</v>
          </cell>
          <cell r="C270">
            <v>5.9073565738077247E-2</v>
          </cell>
          <cell r="D270">
            <v>5.8989648415163493E-2</v>
          </cell>
          <cell r="E270">
            <v>5.8989648415163493E-2</v>
          </cell>
          <cell r="F270">
            <v>5.8989648415163493E-2</v>
          </cell>
          <cell r="G270">
            <v>0.88610348607115874</v>
          </cell>
          <cell r="H270">
            <v>0.92302296339785561</v>
          </cell>
          <cell r="I270">
            <v>0</v>
          </cell>
          <cell r="J270">
            <v>30174.998348040601</v>
          </cell>
          <cell r="K270">
            <v>7.9565100030383126E-3</v>
          </cell>
          <cell r="L270">
            <v>3118.9519211910188</v>
          </cell>
          <cell r="M270">
            <v>30174.998348040586</v>
          </cell>
          <cell r="N270">
            <v>9.6097201767304866E-2</v>
          </cell>
          <cell r="O270">
            <v>2185</v>
          </cell>
          <cell r="P270">
            <v>32</v>
          </cell>
          <cell r="Q270">
            <v>0.18656716417910449</v>
          </cell>
          <cell r="R270">
            <v>141</v>
          </cell>
          <cell r="S270">
            <v>0.1417624521072797</v>
          </cell>
          <cell r="T270">
            <v>437</v>
          </cell>
          <cell r="U270">
            <v>4</v>
          </cell>
          <cell r="V270">
            <v>0.14285714285714285</v>
          </cell>
          <cell r="W270">
            <v>28</v>
          </cell>
          <cell r="X270">
            <v>0.59459459459459463</v>
          </cell>
          <cell r="Y270">
            <v>220</v>
          </cell>
          <cell r="Z270">
            <v>1</v>
          </cell>
          <cell r="AA270">
            <v>4.7619047619047616E-2</v>
          </cell>
          <cell r="AB270">
            <v>21</v>
          </cell>
          <cell r="AC270">
            <v>0.82608695652173914</v>
          </cell>
          <cell r="AD270">
            <v>361</v>
          </cell>
          <cell r="AE270">
            <v>151.00029503943733</v>
          </cell>
          <cell r="AJ270">
            <v>5.9073565738077247E-2</v>
          </cell>
          <cell r="AK270">
            <v>30175</v>
          </cell>
          <cell r="AL270">
            <v>2.7289699045806387E-6</v>
          </cell>
          <cell r="AM270">
            <v>2185</v>
          </cell>
          <cell r="AN270">
            <v>0</v>
          </cell>
          <cell r="AO270">
            <v>141</v>
          </cell>
          <cell r="AP270">
            <v>0</v>
          </cell>
          <cell r="AQ270">
            <v>28</v>
          </cell>
          <cell r="AR270">
            <v>0</v>
          </cell>
          <cell r="AS270">
            <v>21</v>
          </cell>
          <cell r="AT270">
            <v>0</v>
          </cell>
          <cell r="AU270">
            <v>7.0421170850112768E-9</v>
          </cell>
          <cell r="AW270">
            <v>-4.3383871486633695E-4</v>
          </cell>
          <cell r="AX270">
            <v>-9.6595285336217225E-5</v>
          </cell>
          <cell r="AY270">
            <v>-4.3110388774141647E-4</v>
          </cell>
          <cell r="AZ270">
            <v>-9.6110269616597087E-5</v>
          </cell>
          <cell r="BA270">
            <v>-4.3111774650905966E-4</v>
          </cell>
          <cell r="BB270">
            <v>-9.6112578039607964E-5</v>
          </cell>
          <cell r="BC270">
            <v>-4.2839786971831328E-4</v>
          </cell>
        </row>
        <row r="271">
          <cell r="A271">
            <v>44174</v>
          </cell>
          <cell r="B271">
            <v>267</v>
          </cell>
          <cell r="C271">
            <v>5.6358242370695706E-2</v>
          </cell>
          <cell r="D271">
            <v>5.8318350862047313E-2</v>
          </cell>
          <cell r="E271">
            <v>5.8318350862047313E-2</v>
          </cell>
          <cell r="F271">
            <v>5.8318350862047313E-2</v>
          </cell>
          <cell r="G271">
            <v>0.84537363556043565</v>
          </cell>
          <cell r="H271">
            <v>0.92259185008900801</v>
          </cell>
          <cell r="I271">
            <v>0</v>
          </cell>
          <cell r="J271">
            <v>30343.994765108859</v>
          </cell>
          <cell r="K271">
            <v>7.8603984020499413E-3</v>
          </cell>
          <cell r="L271">
            <v>3081.2761736035768</v>
          </cell>
          <cell r="M271">
            <v>30343.994765108844</v>
          </cell>
          <cell r="N271">
            <v>9.8654708520179366E-2</v>
          </cell>
          <cell r="O271">
            <v>2210</v>
          </cell>
          <cell r="P271">
            <v>25</v>
          </cell>
          <cell r="Q271">
            <v>0.15602836879432624</v>
          </cell>
          <cell r="R271">
            <v>144</v>
          </cell>
          <cell r="S271">
            <v>0.14393939393939395</v>
          </cell>
          <cell r="T271">
            <v>441</v>
          </cell>
          <cell r="U271">
            <v>4</v>
          </cell>
          <cell r="V271">
            <v>0.10714285714285714</v>
          </cell>
          <cell r="W271">
            <v>29</v>
          </cell>
          <cell r="X271">
            <v>0.60526315789473684</v>
          </cell>
          <cell r="Y271">
            <v>223</v>
          </cell>
          <cell r="Z271">
            <v>3</v>
          </cell>
          <cell r="AA271">
            <v>0.19047619047619047</v>
          </cell>
          <cell r="AB271">
            <v>20</v>
          </cell>
          <cell r="AC271">
            <v>0.8344671201814059</v>
          </cell>
          <cell r="AD271">
            <v>368</v>
          </cell>
          <cell r="AE271">
            <v>168.99641706825787</v>
          </cell>
          <cell r="AJ271">
            <v>5.6358242370695706E-2</v>
          </cell>
          <cell r="AK271">
            <v>30344</v>
          </cell>
          <cell r="AL271">
            <v>2.740408541360779E-5</v>
          </cell>
          <cell r="AM271">
            <v>2210</v>
          </cell>
          <cell r="AN271">
            <v>0</v>
          </cell>
          <cell r="AO271">
            <v>144</v>
          </cell>
          <cell r="AP271">
            <v>0</v>
          </cell>
          <cell r="AQ271">
            <v>29</v>
          </cell>
          <cell r="AR271">
            <v>0</v>
          </cell>
          <cell r="AS271">
            <v>20</v>
          </cell>
          <cell r="AT271">
            <v>0</v>
          </cell>
          <cell r="AU271">
            <v>3.8420252978686742E-6</v>
          </cell>
          <cell r="AW271">
            <v>-4.0870656423442118E-4</v>
          </cell>
          <cell r="AX271">
            <v>-1.1531999590224156E-4</v>
          </cell>
          <cell r="AY271">
            <v>-4.0561863079384777E-4</v>
          </cell>
          <cell r="AZ271">
            <v>-1.1456392947940694E-4</v>
          </cell>
          <cell r="BA271">
            <v>-4.0563896151465083E-4</v>
          </cell>
          <cell r="BB271">
            <v>-1.145688009726984E-4</v>
          </cell>
          <cell r="BC271">
            <v>-4.0257240619758503E-4</v>
          </cell>
        </row>
        <row r="272">
          <cell r="A272">
            <v>44175</v>
          </cell>
          <cell r="B272">
            <v>268</v>
          </cell>
          <cell r="C272">
            <v>5.5087608960351787E-2</v>
          </cell>
          <cell r="D272">
            <v>5.7544316986200973E-2</v>
          </cell>
          <cell r="E272">
            <v>5.7544316986200973E-2</v>
          </cell>
          <cell r="F272">
            <v>5.7544316986200973E-2</v>
          </cell>
          <cell r="G272">
            <v>0.82631413440527679</v>
          </cell>
          <cell r="H272">
            <v>0.92218621772983322</v>
          </cell>
          <cell r="I272">
            <v>0</v>
          </cell>
          <cell r="J272">
            <v>30503.002649905375</v>
          </cell>
          <cell r="K272">
            <v>7.745831453603161E-3</v>
          </cell>
          <cell r="L272">
            <v>3036.3659298124389</v>
          </cell>
          <cell r="M272">
            <v>30503.00264990536</v>
          </cell>
          <cell r="N272">
            <v>9.4695621217515125E-2</v>
          </cell>
          <cell r="O272">
            <v>2232</v>
          </cell>
          <cell r="P272">
            <v>22</v>
          </cell>
          <cell r="Q272">
            <v>0.1388888888888889</v>
          </cell>
          <cell r="R272">
            <v>146</v>
          </cell>
          <cell r="S272">
            <v>0.12030075187969924</v>
          </cell>
          <cell r="T272">
            <v>442</v>
          </cell>
          <cell r="U272">
            <v>1</v>
          </cell>
          <cell r="V272">
            <v>0.2413793103448276</v>
          </cell>
          <cell r="W272">
            <v>23</v>
          </cell>
          <cell r="X272">
            <v>0.65625</v>
          </cell>
          <cell r="Y272">
            <v>224</v>
          </cell>
          <cell r="Z272">
            <v>1</v>
          </cell>
          <cell r="AA272">
            <v>0.2</v>
          </cell>
          <cell r="AB272">
            <v>17</v>
          </cell>
          <cell r="AC272">
            <v>0.83936651583710409</v>
          </cell>
          <cell r="AD272">
            <v>371</v>
          </cell>
          <cell r="AE272">
            <v>159.00788479651601</v>
          </cell>
          <cell r="AJ272">
            <v>5.5087608960351787E-2</v>
          </cell>
          <cell r="AK272">
            <v>30503</v>
          </cell>
          <cell r="AL272">
            <v>7.0219984177956896E-6</v>
          </cell>
          <cell r="AM272">
            <v>2232</v>
          </cell>
          <cell r="AN272">
            <v>0</v>
          </cell>
          <cell r="AO272">
            <v>146</v>
          </cell>
          <cell r="AP272">
            <v>0</v>
          </cell>
          <cell r="AQ272">
            <v>23</v>
          </cell>
          <cell r="AR272">
            <v>0</v>
          </cell>
          <cell r="AS272">
            <v>17</v>
          </cell>
          <cell r="AT272">
            <v>0</v>
          </cell>
          <cell r="AU272">
            <v>6.0354143242718041E-6</v>
          </cell>
          <cell r="AW272">
            <v>-3.9349624510348527E-4</v>
          </cell>
          <cell r="AX272">
            <v>-1.2289251847005881E-4</v>
          </cell>
          <cell r="AY272">
            <v>-3.9029142529945334E-4</v>
          </cell>
          <cell r="AZ272">
            <v>-1.2200092099175545E-4</v>
          </cell>
          <cell r="BA272">
            <v>-3.9031474586705822E-4</v>
          </cell>
          <cell r="BB272">
            <v>-1.2200732034009398E-4</v>
          </cell>
          <cell r="BC272">
            <v>-3.8713422340398398E-4</v>
          </cell>
        </row>
        <row r="273">
          <cell r="A273">
            <v>44176</v>
          </cell>
          <cell r="B273">
            <v>269</v>
          </cell>
          <cell r="C273">
            <v>4.088484117695329E-2</v>
          </cell>
          <cell r="D273">
            <v>5.6795391996821501E-2</v>
          </cell>
          <cell r="E273">
            <v>5.6795391996821501E-2</v>
          </cell>
          <cell r="F273">
            <v>5.6795391996821501E-2</v>
          </cell>
          <cell r="G273">
            <v>0.61327261765429941</v>
          </cell>
          <cell r="H273">
            <v>0.92179591059469312</v>
          </cell>
          <cell r="I273">
            <v>0</v>
          </cell>
          <cell r="J273">
            <v>30656.003046880294</v>
          </cell>
          <cell r="K273">
            <v>7.6238265002786087E-3</v>
          </cell>
          <cell r="L273">
            <v>2988.5399881092144</v>
          </cell>
          <cell r="M273">
            <v>30656.00304688028</v>
          </cell>
          <cell r="N273">
            <v>9.9051233396584434E-2</v>
          </cell>
          <cell r="O273">
            <v>2253</v>
          </cell>
          <cell r="P273">
            <v>21</v>
          </cell>
          <cell r="Q273">
            <v>0.12328767123287671</v>
          </cell>
          <cell r="R273">
            <v>149</v>
          </cell>
          <cell r="S273">
            <v>0.11494252873563218</v>
          </cell>
          <cell r="T273">
            <v>445</v>
          </cell>
          <cell r="U273">
            <v>3</v>
          </cell>
          <cell r="V273">
            <v>8.6956521739130432E-2</v>
          </cell>
          <cell r="W273">
            <v>24</v>
          </cell>
          <cell r="X273">
            <v>0.66666666666666663</v>
          </cell>
          <cell r="Y273">
            <v>224</v>
          </cell>
          <cell r="Z273">
            <v>0</v>
          </cell>
          <cell r="AA273">
            <v>0.23529411764705882</v>
          </cell>
          <cell r="AB273">
            <v>13</v>
          </cell>
          <cell r="AC273">
            <v>0.83820224719101122</v>
          </cell>
          <cell r="AD273">
            <v>373</v>
          </cell>
          <cell r="AE273">
            <v>153.00039697491957</v>
          </cell>
          <cell r="AJ273">
            <v>4.088484117695329E-2</v>
          </cell>
          <cell r="AK273">
            <v>30656</v>
          </cell>
          <cell r="AL273">
            <v>9.2834794389824764E-6</v>
          </cell>
          <cell r="AM273">
            <v>2253</v>
          </cell>
          <cell r="AN273">
            <v>0</v>
          </cell>
          <cell r="AO273">
            <v>149</v>
          </cell>
          <cell r="AP273">
            <v>0</v>
          </cell>
          <cell r="AQ273">
            <v>24</v>
          </cell>
          <cell r="AR273">
            <v>0</v>
          </cell>
          <cell r="AS273">
            <v>13</v>
          </cell>
          <cell r="AT273">
            <v>0</v>
          </cell>
          <cell r="AU273">
            <v>2.5314562739160896E-4</v>
          </cell>
          <cell r="AW273">
            <v>-2.8732280419541817E-4</v>
          </cell>
          <cell r="AX273">
            <v>-2.2093229582315573E-4</v>
          </cell>
          <cell r="AY273">
            <v>-2.8311548324628372E-4</v>
          </cell>
          <cell r="AZ273">
            <v>-2.177752069115183E-4</v>
          </cell>
          <cell r="BA273">
            <v>-2.8317561167979578E-4</v>
          </cell>
          <cell r="BB273">
            <v>-2.1782031477506083E-4</v>
          </cell>
          <cell r="BC273">
            <v>-2.7902796186646885E-4</v>
          </cell>
        </row>
        <row r="274">
          <cell r="A274">
            <v>44177</v>
          </cell>
          <cell r="B274">
            <v>270</v>
          </cell>
          <cell r="C274">
            <v>4.0586940109970153E-2</v>
          </cell>
          <cell r="D274">
            <v>5.7554222576026506E-2</v>
          </cell>
          <cell r="E274">
            <v>5.7554222576026506E-2</v>
          </cell>
          <cell r="F274">
            <v>5.7554222576026506E-2</v>
          </cell>
          <cell r="G274">
            <v>0.60880410164955234</v>
          </cell>
          <cell r="H274">
            <v>0.92151275510204078</v>
          </cell>
          <cell r="I274">
            <v>0</v>
          </cell>
          <cell r="J274">
            <v>30767.000000000015</v>
          </cell>
          <cell r="K274">
            <v>7.406021646440262E-3</v>
          </cell>
          <cell r="L274">
            <v>2903.1604854045827</v>
          </cell>
          <cell r="M274">
            <v>30766.999999999996</v>
          </cell>
          <cell r="N274">
            <v>0.10481032459913962</v>
          </cell>
          <cell r="O274">
            <v>2269</v>
          </cell>
          <cell r="P274">
            <v>16</v>
          </cell>
          <cell r="Q274">
            <v>0.15436241610738255</v>
          </cell>
          <cell r="R274">
            <v>142</v>
          </cell>
          <cell r="S274">
            <v>0.11567164179104478</v>
          </cell>
          <cell r="T274">
            <v>447</v>
          </cell>
          <cell r="U274">
            <v>2</v>
          </cell>
          <cell r="V274">
            <v>8.3333333333333329E-2</v>
          </cell>
          <cell r="W274">
            <v>24</v>
          </cell>
          <cell r="X274">
            <v>0.61290322580645162</v>
          </cell>
          <cell r="Y274">
            <v>224</v>
          </cell>
          <cell r="Z274">
            <v>0</v>
          </cell>
          <cell r="AA274">
            <v>0</v>
          </cell>
          <cell r="AB274">
            <v>13</v>
          </cell>
          <cell r="AC274">
            <v>0.84563758389261745</v>
          </cell>
          <cell r="AD274">
            <v>378</v>
          </cell>
          <cell r="AE274">
            <v>110.99695311971664</v>
          </cell>
          <cell r="AJ274">
            <v>4.0586940109970153E-2</v>
          </cell>
          <cell r="AK274">
            <v>30767</v>
          </cell>
          <cell r="AL274">
            <v>1.3234889800848443E-23</v>
          </cell>
          <cell r="AM274">
            <v>2269</v>
          </cell>
          <cell r="AN274">
            <v>0</v>
          </cell>
          <cell r="AO274">
            <v>142</v>
          </cell>
          <cell r="AP274">
            <v>0</v>
          </cell>
          <cell r="AQ274">
            <v>24</v>
          </cell>
          <cell r="AR274">
            <v>0</v>
          </cell>
          <cell r="AS274">
            <v>13</v>
          </cell>
          <cell r="AT274">
            <v>0</v>
          </cell>
          <cell r="AU274">
            <v>2.8788867428294337E-4</v>
          </cell>
          <cell r="AW274">
            <v>-2.7699545211887515E-4</v>
          </cell>
          <cell r="AX274">
            <v>-2.1673932431047561E-4</v>
          </cell>
          <cell r="AY274">
            <v>-2.7290125532541948E-4</v>
          </cell>
          <cell r="AZ274">
            <v>-2.1360887696024881E-4</v>
          </cell>
          <cell r="BA274">
            <v>-2.7296039451596204E-4</v>
          </cell>
          <cell r="BB274">
            <v>-2.1365408601471382E-4</v>
          </cell>
          <cell r="BC274">
            <v>-2.6892481225914127E-4</v>
          </cell>
        </row>
        <row r="275">
          <cell r="A275">
            <v>44178</v>
          </cell>
          <cell r="B275">
            <v>271</v>
          </cell>
          <cell r="C275">
            <v>6.6794790397414081E-2</v>
          </cell>
          <cell r="D275">
            <v>5.7853656688032752E-2</v>
          </cell>
          <cell r="E275">
            <v>5.7853656688032752E-2</v>
          </cell>
          <cell r="F275">
            <v>5.7853656688032752E-2</v>
          </cell>
          <cell r="G275">
            <v>1.0019218559612113</v>
          </cell>
          <cell r="H275">
            <v>0.92123981450803061</v>
          </cell>
          <cell r="I275">
            <v>0</v>
          </cell>
          <cell r="J275">
            <v>30873.992712852003</v>
          </cell>
          <cell r="K275">
            <v>7.1923830449908792E-3</v>
          </cell>
          <cell r="L275">
            <v>2819.4141536364245</v>
          </cell>
          <cell r="M275">
            <v>30873.992712851985</v>
          </cell>
          <cell r="N275">
            <v>0.1068515497553018</v>
          </cell>
          <cell r="O275">
            <v>2280</v>
          </cell>
          <cell r="P275">
            <v>11</v>
          </cell>
          <cell r="Q275">
            <v>8.4507042253521125E-2</v>
          </cell>
          <cell r="R275">
            <v>141</v>
          </cell>
          <cell r="S275">
            <v>0.1183206106870229</v>
          </cell>
          <cell r="T275">
            <v>447</v>
          </cell>
          <cell r="U275">
            <v>0</v>
          </cell>
          <cell r="V275">
            <v>0.16666666666666666</v>
          </cell>
          <cell r="W275">
            <v>20</v>
          </cell>
          <cell r="X275">
            <v>0.61290322580645162</v>
          </cell>
          <cell r="Y275">
            <v>225</v>
          </cell>
          <cell r="Z275">
            <v>1</v>
          </cell>
          <cell r="AA275">
            <v>7.6923076923076927E-2</v>
          </cell>
          <cell r="AB275">
            <v>13</v>
          </cell>
          <cell r="AC275">
            <v>0.8523489932885906</v>
          </cell>
          <cell r="AD275">
            <v>381</v>
          </cell>
          <cell r="AE275">
            <v>106.99271285198847</v>
          </cell>
          <cell r="AJ275">
            <v>6.6794790397414081E-2</v>
          </cell>
          <cell r="AK275">
            <v>30874</v>
          </cell>
          <cell r="AL275">
            <v>5.3102526194940208E-5</v>
          </cell>
          <cell r="AM275">
            <v>2280</v>
          </cell>
          <cell r="AN275">
            <v>0</v>
          </cell>
          <cell r="AO275">
            <v>141</v>
          </cell>
          <cell r="AP275">
            <v>0</v>
          </cell>
          <cell r="AQ275">
            <v>20</v>
          </cell>
          <cell r="AR275">
            <v>0</v>
          </cell>
          <cell r="AS275">
            <v>13</v>
          </cell>
          <cell r="AT275">
            <v>0</v>
          </cell>
          <cell r="AU275">
            <v>7.994387200903512E-5</v>
          </cell>
          <cell r="AW275">
            <v>-4.4257624440960315E-4</v>
          </cell>
          <cell r="AX275">
            <v>-3.6915958589788793E-5</v>
          </cell>
          <cell r="AY275">
            <v>-4.4133441371258664E-4</v>
          </cell>
          <cell r="AZ275">
            <v>-3.6927257333812341E-5</v>
          </cell>
          <cell r="BA275">
            <v>-4.4133436369800947E-4</v>
          </cell>
          <cell r="BB275">
            <v>-3.6926930723588719E-5</v>
          </cell>
          <cell r="BC275">
            <v>-4.4009304738468121E-4</v>
          </cell>
        </row>
        <row r="276">
          <cell r="A276">
            <v>44179</v>
          </cell>
          <cell r="B276">
            <v>272</v>
          </cell>
          <cell r="C276">
            <v>5.6944719613819632E-2</v>
          </cell>
          <cell r="D276">
            <v>5.7496637052164658E-2</v>
          </cell>
          <cell r="E276">
            <v>5.7496637052164658E-2</v>
          </cell>
          <cell r="F276">
            <v>5.7496637052164658E-2</v>
          </cell>
          <cell r="G276">
            <v>0.85417079420729447</v>
          </cell>
          <cell r="H276">
            <v>0.92079848003359466</v>
          </cell>
          <cell r="I276">
            <v>0</v>
          </cell>
          <cell r="J276">
            <v>31046.995826830895</v>
          </cell>
          <cell r="K276">
            <v>7.1554560958345913E-3</v>
          </cell>
          <cell r="L276">
            <v>2804.9387895671598</v>
          </cell>
          <cell r="M276">
            <v>31046.995826830876</v>
          </cell>
          <cell r="N276">
            <v>0.11304717382065449</v>
          </cell>
          <cell r="O276">
            <v>2299</v>
          </cell>
          <cell r="P276">
            <v>19</v>
          </cell>
          <cell r="Q276">
            <v>0.15602836879432624</v>
          </cell>
          <cell r="R276">
            <v>138</v>
          </cell>
          <cell r="S276">
            <v>0.13157894736842105</v>
          </cell>
          <cell r="T276">
            <v>454</v>
          </cell>
          <cell r="U276">
            <v>7</v>
          </cell>
          <cell r="V276">
            <v>0.2</v>
          </cell>
          <cell r="W276">
            <v>23</v>
          </cell>
          <cell r="X276">
            <v>0.6</v>
          </cell>
          <cell r="Y276">
            <v>229</v>
          </cell>
          <cell r="Z276">
            <v>4</v>
          </cell>
          <cell r="AA276">
            <v>0.30769230769230771</v>
          </cell>
          <cell r="AB276">
            <v>13</v>
          </cell>
          <cell r="AC276">
            <v>0.84361233480176212</v>
          </cell>
          <cell r="AD276">
            <v>383</v>
          </cell>
          <cell r="AE276">
            <v>173.00311397889163</v>
          </cell>
          <cell r="AJ276">
            <v>5.6944719613819632E-2</v>
          </cell>
          <cell r="AK276">
            <v>31047</v>
          </cell>
          <cell r="AL276">
            <v>1.7415340533606818E-5</v>
          </cell>
          <cell r="AM276">
            <v>2299</v>
          </cell>
          <cell r="AN276">
            <v>0</v>
          </cell>
          <cell r="AO276">
            <v>138</v>
          </cell>
          <cell r="AP276">
            <v>0</v>
          </cell>
          <cell r="AQ276">
            <v>23</v>
          </cell>
          <cell r="AR276">
            <v>0</v>
          </cell>
          <cell r="AS276">
            <v>13</v>
          </cell>
          <cell r="AT276">
            <v>0</v>
          </cell>
          <cell r="AU276">
            <v>3.046128587493355E-7</v>
          </cell>
          <cell r="AW276">
            <v>-3.7519355881848076E-4</v>
          </cell>
          <cell r="AX276">
            <v>-1.0183684757049199E-4</v>
          </cell>
          <cell r="AY276">
            <v>-3.7244777580003444E-4</v>
          </cell>
          <cell r="AZ276">
            <v>-1.0118806900325525E-4</v>
          </cell>
          <cell r="BA276">
            <v>-3.7246533701114132E-4</v>
          </cell>
          <cell r="BB276">
            <v>-1.011921337443896E-4</v>
          </cell>
          <cell r="BC276">
            <v>-3.6973796814804359E-4</v>
          </cell>
        </row>
        <row r="277">
          <cell r="A277">
            <v>44180</v>
          </cell>
          <cell r="B277">
            <v>273</v>
          </cell>
          <cell r="C277">
            <v>5.4289369842780308E-2</v>
          </cell>
          <cell r="D277">
            <v>5.7152918293424712E-2</v>
          </cell>
          <cell r="E277">
            <v>5.7152918293424712E-2</v>
          </cell>
          <cell r="F277">
            <v>5.7152918293424712E-2</v>
          </cell>
          <cell r="G277">
            <v>0.8143405476417046</v>
          </cell>
          <cell r="H277">
            <v>0.92042602040816313</v>
          </cell>
          <cell r="I277">
            <v>0</v>
          </cell>
          <cell r="J277">
            <v>31193.000000000055</v>
          </cell>
          <cell r="K277">
            <v>7.054265504325077E-3</v>
          </cell>
          <cell r="L277">
            <v>2765.2720776954302</v>
          </cell>
          <cell r="M277">
            <v>31193.000000000036</v>
          </cell>
          <cell r="N277">
            <v>0.11705392371766769</v>
          </cell>
          <cell r="O277">
            <v>2319</v>
          </cell>
          <cell r="P277">
            <v>20</v>
          </cell>
          <cell r="Q277">
            <v>0.19565217391304349</v>
          </cell>
          <cell r="R277">
            <v>131</v>
          </cell>
          <cell r="S277">
            <v>0.12734082397003746</v>
          </cell>
          <cell r="T277">
            <v>456</v>
          </cell>
          <cell r="U277">
            <v>2</v>
          </cell>
          <cell r="V277">
            <v>0</v>
          </cell>
          <cell r="W277">
            <v>25</v>
          </cell>
          <cell r="X277">
            <v>0.58823529411764708</v>
          </cell>
          <cell r="Y277">
            <v>230</v>
          </cell>
          <cell r="Z277">
            <v>1</v>
          </cell>
          <cell r="AA277">
            <v>0</v>
          </cell>
          <cell r="AB277">
            <v>14</v>
          </cell>
          <cell r="AC277">
            <v>0.84868421052631582</v>
          </cell>
          <cell r="AD277">
            <v>387</v>
          </cell>
          <cell r="AE277">
            <v>146.00417316915991</v>
          </cell>
          <cell r="AJ277">
            <v>5.4289369842780308E-2</v>
          </cell>
          <cell r="AK277">
            <v>31193</v>
          </cell>
          <cell r="AL277">
            <v>1.3234889800848443E-21</v>
          </cell>
          <cell r="AM277">
            <v>2319</v>
          </cell>
          <cell r="AN277">
            <v>0</v>
          </cell>
          <cell r="AO277">
            <v>131</v>
          </cell>
          <cell r="AP277">
            <v>0</v>
          </cell>
          <cell r="AQ277">
            <v>25</v>
          </cell>
          <cell r="AR277">
            <v>0</v>
          </cell>
          <cell r="AS277">
            <v>14</v>
          </cell>
          <cell r="AT277">
            <v>0</v>
          </cell>
          <cell r="AU277">
            <v>8.1999097291879677E-6</v>
          </cell>
          <cell r="AW277">
            <v>-3.5249705234846672E-4</v>
          </cell>
          <cell r="AX277">
            <v>-1.1778731460653841E-4</v>
          </cell>
          <cell r="AY277">
            <v>-3.4948723998846389E-4</v>
          </cell>
          <cell r="AZ277">
            <v>-1.1687088314632332E-4</v>
          </cell>
          <cell r="BA277">
            <v>-3.4951070390780214E-4</v>
          </cell>
          <cell r="BB277">
            <v>-1.1687796694232557E-4</v>
          </cell>
          <cell r="BC277">
            <v>-3.4652510151320109E-4</v>
          </cell>
        </row>
        <row r="278">
          <cell r="A278">
            <v>44181</v>
          </cell>
          <cell r="B278">
            <v>274</v>
          </cell>
          <cell r="C278">
            <v>6.8481016249691565E-2</v>
          </cell>
          <cell r="D278">
            <v>5.6583873368460436E-2</v>
          </cell>
          <cell r="E278">
            <v>5.6583873368460436E-2</v>
          </cell>
          <cell r="F278">
            <v>5.6583873368460436E-2</v>
          </cell>
          <cell r="G278">
            <v>1.0272152437453734</v>
          </cell>
          <cell r="H278">
            <v>0.92007651740122076</v>
          </cell>
          <cell r="I278">
            <v>0</v>
          </cell>
          <cell r="J278">
            <v>31330.005178721462</v>
          </cell>
          <cell r="K278">
            <v>6.9373901016979407E-3</v>
          </cell>
          <cell r="L278">
            <v>2719.4569198655927</v>
          </cell>
          <cell r="M278">
            <v>31330.005178721443</v>
          </cell>
          <cell r="N278">
            <v>0.12047101449275362</v>
          </cell>
          <cell r="O278">
            <v>2337</v>
          </cell>
          <cell r="P278">
            <v>18</v>
          </cell>
          <cell r="Q278">
            <v>0.17557251908396945</v>
          </cell>
          <cell r="R278">
            <v>126</v>
          </cell>
          <cell r="S278">
            <v>0.12406015037593984</v>
          </cell>
          <cell r="T278">
            <v>457</v>
          </cell>
          <cell r="U278">
            <v>1</v>
          </cell>
          <cell r="V278">
            <v>0.16</v>
          </cell>
          <cell r="W278">
            <v>22</v>
          </cell>
          <cell r="X278">
            <v>0.54545454545454541</v>
          </cell>
          <cell r="Y278">
            <v>230</v>
          </cell>
          <cell r="Z278">
            <v>0</v>
          </cell>
          <cell r="AA278">
            <v>0.21428571428571427</v>
          </cell>
          <cell r="AB278">
            <v>11</v>
          </cell>
          <cell r="AC278">
            <v>0.85776805251641142</v>
          </cell>
          <cell r="AD278">
            <v>392</v>
          </cell>
          <cell r="AE278">
            <v>137.00517872140699</v>
          </cell>
          <cell r="AJ278">
            <v>6.8481016249691565E-2</v>
          </cell>
          <cell r="AK278">
            <v>31330</v>
          </cell>
          <cell r="AL278">
            <v>2.6819155788036976E-5</v>
          </cell>
          <cell r="AM278">
            <v>2337</v>
          </cell>
          <cell r="AN278">
            <v>0</v>
          </cell>
          <cell r="AO278">
            <v>126</v>
          </cell>
          <cell r="AP278">
            <v>0</v>
          </cell>
          <cell r="AQ278">
            <v>22</v>
          </cell>
          <cell r="AR278">
            <v>0</v>
          </cell>
          <cell r="AS278">
            <v>11</v>
          </cell>
          <cell r="AT278">
            <v>0</v>
          </cell>
          <cell r="AU278">
            <v>1.4154200873642853E-4</v>
          </cell>
          <cell r="AW278">
            <v>-4.3710951419261148E-4</v>
          </cell>
          <cell r="AX278">
            <v>-2.5383159253917891E-5</v>
          </cell>
          <cell r="AY278">
            <v>-4.36206205062815E-4</v>
          </cell>
          <cell r="AZ278">
            <v>-2.5440363075250427E-5</v>
          </cell>
          <cell r="BA278">
            <v>-4.3620461752654914E-4</v>
          </cell>
          <cell r="BB278">
            <v>-2.5440043817471919E-5</v>
          </cell>
          <cell r="BC278">
            <v>-4.3530012169339365E-4</v>
          </cell>
        </row>
        <row r="279">
          <cell r="A279">
            <v>44182</v>
          </cell>
          <cell r="B279">
            <v>275</v>
          </cell>
          <cell r="C279">
            <v>5.6609918805641722E-2</v>
          </cell>
          <cell r="D279">
            <v>5.5902139106705571E-2</v>
          </cell>
          <cell r="E279">
            <v>5.5902139106705571E-2</v>
          </cell>
          <cell r="F279">
            <v>5.5902139106705571E-2</v>
          </cell>
          <cell r="G279">
            <v>0.84914878208462585</v>
          </cell>
          <cell r="H279">
            <v>0.91964031218770992</v>
          </cell>
          <cell r="I279">
            <v>0</v>
          </cell>
          <cell r="J279">
            <v>31500.997622417712</v>
          </cell>
          <cell r="K279">
            <v>6.9119500147193855E-3</v>
          </cell>
          <cell r="L279">
            <v>2709.4844057699993</v>
          </cell>
          <cell r="M279">
            <v>31500.997622417693</v>
          </cell>
          <cell r="N279">
            <v>0.12546296296296297</v>
          </cell>
          <cell r="O279">
            <v>2359</v>
          </cell>
          <cell r="P279">
            <v>22</v>
          </cell>
          <cell r="Q279">
            <v>0.18253968253968253</v>
          </cell>
          <cell r="R279">
            <v>125</v>
          </cell>
          <cell r="S279">
            <v>0.12915129151291513</v>
          </cell>
          <cell r="T279">
            <v>460</v>
          </cell>
          <cell r="U279">
            <v>3</v>
          </cell>
          <cell r="V279">
            <v>9.0909090909090912E-2</v>
          </cell>
          <cell r="W279">
            <v>23</v>
          </cell>
          <cell r="X279">
            <v>0.51428571428571423</v>
          </cell>
          <cell r="Y279">
            <v>231</v>
          </cell>
          <cell r="Z279">
            <v>1</v>
          </cell>
          <cell r="AA279">
            <v>0.18181818181818182</v>
          </cell>
          <cell r="AB279">
            <v>10</v>
          </cell>
          <cell r="AC279">
            <v>0.86086956521739133</v>
          </cell>
          <cell r="AD279">
            <v>396</v>
          </cell>
          <cell r="AE279">
            <v>170.99244369625012</v>
          </cell>
          <cell r="AJ279">
            <v>5.6609918805641722E-2</v>
          </cell>
          <cell r="AK279">
            <v>31501</v>
          </cell>
          <cell r="AL279">
            <v>5.6528976242197817E-6</v>
          </cell>
          <cell r="AM279">
            <v>2359</v>
          </cell>
          <cell r="AN279">
            <v>0</v>
          </cell>
          <cell r="AO279">
            <v>125</v>
          </cell>
          <cell r="AP279">
            <v>0</v>
          </cell>
          <cell r="AQ279">
            <v>23</v>
          </cell>
          <cell r="AR279">
            <v>0</v>
          </cell>
          <cell r="AS279">
            <v>10</v>
          </cell>
          <cell r="AT279">
            <v>0</v>
          </cell>
          <cell r="AU279">
            <v>5.0095210222614811E-7</v>
          </cell>
          <cell r="AW279">
            <v>-3.5984139437202713E-4</v>
          </cell>
          <cell r="AX279">
            <v>-1.0095527327593191E-4</v>
          </cell>
          <cell r="AY279">
            <v>-3.571436039462857E-4</v>
          </cell>
          <cell r="AZ279">
            <v>-1.0028788792580895E-4</v>
          </cell>
          <cell r="BA279">
            <v>-3.5716149681626645E-4</v>
          </cell>
          <cell r="BB279">
            <v>-1.0029224123416561E-4</v>
          </cell>
          <cell r="BC279">
            <v>-3.5448237961610248E-4</v>
          </cell>
        </row>
        <row r="280">
          <cell r="A280">
            <v>44183</v>
          </cell>
          <cell r="B280">
            <v>276</v>
          </cell>
          <cell r="C280">
            <v>4.416651896992476E-2</v>
          </cell>
          <cell r="D280">
            <v>5.599337239047332E-2</v>
          </cell>
          <cell r="E280">
            <v>5.599337239047332E-2</v>
          </cell>
          <cell r="F280">
            <v>5.599337239047332E-2</v>
          </cell>
          <cell r="G280">
            <v>0.66249778454887143</v>
          </cell>
          <cell r="H280">
            <v>0.91928315652512438</v>
          </cell>
          <cell r="I280">
            <v>0</v>
          </cell>
          <cell r="J280">
            <v>31641.002642151245</v>
          </cell>
          <cell r="K280">
            <v>6.8116594030173646E-3</v>
          </cell>
          <cell r="L280">
            <v>2670.1704859828069</v>
          </cell>
          <cell r="M280">
            <v>31641.002642151227</v>
          </cell>
          <cell r="N280">
            <v>0.12711069418386492</v>
          </cell>
          <cell r="O280">
            <v>2373</v>
          </cell>
          <cell r="P280">
            <v>14</v>
          </cell>
          <cell r="Q280">
            <v>0.152</v>
          </cell>
          <cell r="R280">
            <v>120</v>
          </cell>
          <cell r="S280">
            <v>0.13284132841328414</v>
          </cell>
          <cell r="T280">
            <v>463</v>
          </cell>
          <cell r="U280">
            <v>3</v>
          </cell>
          <cell r="V280">
            <v>0.17391304347826086</v>
          </cell>
          <cell r="W280">
            <v>22</v>
          </cell>
          <cell r="X280">
            <v>0.52777777777777779</v>
          </cell>
          <cell r="Y280">
            <v>234</v>
          </cell>
          <cell r="Z280">
            <v>3</v>
          </cell>
          <cell r="AA280">
            <v>0.1</v>
          </cell>
          <cell r="AB280">
            <v>12</v>
          </cell>
          <cell r="AC280">
            <v>0.85961123110151183</v>
          </cell>
          <cell r="AD280">
            <v>398</v>
          </cell>
          <cell r="AE280">
            <v>140.00501973353312</v>
          </cell>
          <cell r="AJ280">
            <v>4.416651896992476E-2</v>
          </cell>
          <cell r="AK280">
            <v>31641</v>
          </cell>
          <cell r="AL280">
            <v>6.9809631042752084E-6</v>
          </cell>
          <cell r="AM280">
            <v>2373</v>
          </cell>
          <cell r="AN280">
            <v>0</v>
          </cell>
          <cell r="AO280">
            <v>120</v>
          </cell>
          <cell r="AP280">
            <v>0</v>
          </cell>
          <cell r="AQ280">
            <v>22</v>
          </cell>
          <cell r="AR280">
            <v>0</v>
          </cell>
          <cell r="AS280">
            <v>12</v>
          </cell>
          <cell r="AT280">
            <v>0</v>
          </cell>
          <cell r="AU280">
            <v>1.3987446183114116E-4</v>
          </cell>
          <cell r="AW280">
            <v>-2.7656384108818864E-4</v>
          </cell>
          <cell r="AX280">
            <v>-1.7754678577963564E-4</v>
          </cell>
          <cell r="AY280">
            <v>-2.729184453318186E-4</v>
          </cell>
          <cell r="AZ280">
            <v>-1.7527395534335113E-4</v>
          </cell>
          <cell r="BA280">
            <v>-2.7296511989447067E-4</v>
          </cell>
          <cell r="BB280">
            <v>-1.7530304179524193E-4</v>
          </cell>
          <cell r="BC280">
            <v>-2.6936626077982579E-4</v>
          </cell>
        </row>
        <row r="281">
          <cell r="A281">
            <v>44184</v>
          </cell>
          <cell r="B281">
            <v>277</v>
          </cell>
          <cell r="C281">
            <v>3.9084242947452906E-2</v>
          </cell>
          <cell r="D281">
            <v>5.6418027747158928E-2</v>
          </cell>
          <cell r="E281">
            <v>5.6418027747158928E-2</v>
          </cell>
          <cell r="F281">
            <v>5.6418027747158928E-2</v>
          </cell>
          <cell r="G281">
            <v>0.58626364421179356</v>
          </cell>
          <cell r="H281">
            <v>0.91901020698640423</v>
          </cell>
          <cell r="I281">
            <v>0</v>
          </cell>
          <cell r="J281">
            <v>31747.998861329543</v>
          </cell>
          <cell r="K281">
            <v>6.6363663569020638E-3</v>
          </cell>
          <cell r="L281">
            <v>2601.4556119056092</v>
          </cell>
          <cell r="M281">
            <v>31747.998861329525</v>
          </cell>
          <cell r="N281">
            <v>0.13151602104256338</v>
          </cell>
          <cell r="O281">
            <v>2391</v>
          </cell>
          <cell r="P281">
            <v>18</v>
          </cell>
          <cell r="Q281">
            <v>0.15</v>
          </cell>
          <cell r="R281">
            <v>120</v>
          </cell>
          <cell r="S281">
            <v>0.12363636363636364</v>
          </cell>
          <cell r="T281">
            <v>464</v>
          </cell>
          <cell r="U281">
            <v>1</v>
          </cell>
          <cell r="V281">
            <v>9.0909090909090912E-2</v>
          </cell>
          <cell r="W281">
            <v>21</v>
          </cell>
          <cell r="X281">
            <v>0.55882352941176472</v>
          </cell>
          <cell r="Y281">
            <v>235</v>
          </cell>
          <cell r="Z281">
            <v>1</v>
          </cell>
          <cell r="AA281">
            <v>8.3333333333333329E-2</v>
          </cell>
          <cell r="AB281">
            <v>12</v>
          </cell>
          <cell r="AC281">
            <v>0.86637931034482762</v>
          </cell>
          <cell r="AD281">
            <v>402</v>
          </cell>
          <cell r="AE281">
            <v>106.99621917829791</v>
          </cell>
          <cell r="AJ281">
            <v>3.9084242947452906E-2</v>
          </cell>
          <cell r="AK281">
            <v>31748</v>
          </cell>
          <cell r="AL281">
            <v>1.2965704517391975E-6</v>
          </cell>
          <cell r="AM281">
            <v>2391</v>
          </cell>
          <cell r="AN281">
            <v>0</v>
          </cell>
          <cell r="AO281">
            <v>120</v>
          </cell>
          <cell r="AP281">
            <v>0</v>
          </cell>
          <cell r="AQ281">
            <v>21</v>
          </cell>
          <cell r="AR281">
            <v>0</v>
          </cell>
          <cell r="AS281">
            <v>12</v>
          </cell>
          <cell r="AT281">
            <v>0</v>
          </cell>
          <cell r="AU281">
            <v>3.0046009548251952E-4</v>
          </cell>
          <cell r="AW281">
            <v>-2.3837043668910055E-4</v>
          </cell>
          <cell r="AX281">
            <v>-2.0405398710437038E-4</v>
          </cell>
          <cell r="AY281">
            <v>-2.3467530897808742E-4</v>
          </cell>
          <cell r="AZ281">
            <v>-2.0094731524523786E-4</v>
          </cell>
          <cell r="BA281">
            <v>-2.3473156769405714E-4</v>
          </cell>
          <cell r="BB281">
            <v>-2.0099461225790585E-4</v>
          </cell>
          <cell r="BC281">
            <v>-2.3109190768486068E-4</v>
          </cell>
        </row>
        <row r="282">
          <cell r="A282">
            <v>44185</v>
          </cell>
          <cell r="B282">
            <v>278</v>
          </cell>
          <cell r="C282">
            <v>7.0829079749821555E-2</v>
          </cell>
          <cell r="D282">
            <v>5.6756974889476057E-2</v>
          </cell>
          <cell r="E282">
            <v>5.6756974889476057E-2</v>
          </cell>
          <cell r="F282">
            <v>5.6756974889476057E-2</v>
          </cell>
          <cell r="G282">
            <v>1.0624361962473234</v>
          </cell>
          <cell r="H282">
            <v>0.91877549430345118</v>
          </cell>
          <cell r="I282">
            <v>0</v>
          </cell>
          <cell r="J282">
            <v>31840.006233047137</v>
          </cell>
          <cell r="K282">
            <v>6.435387904001718E-3</v>
          </cell>
          <cell r="L282">
            <v>2522.6720583686733</v>
          </cell>
          <cell r="M282">
            <v>31840.006233047123</v>
          </cell>
          <cell r="N282">
            <v>0.13402061855670103</v>
          </cell>
          <cell r="O282">
            <v>2405</v>
          </cell>
          <cell r="P282">
            <v>14</v>
          </cell>
          <cell r="Q282">
            <v>0.1</v>
          </cell>
          <cell r="R282">
            <v>122</v>
          </cell>
          <cell r="S282">
            <v>0.12454212454212454</v>
          </cell>
          <cell r="T282">
            <v>467</v>
          </cell>
          <cell r="U282">
            <v>3</v>
          </cell>
          <cell r="V282">
            <v>0.19047619047619047</v>
          </cell>
          <cell r="W282">
            <v>20</v>
          </cell>
          <cell r="X282">
            <v>0.55882352941176472</v>
          </cell>
          <cell r="Y282">
            <v>237</v>
          </cell>
          <cell r="Z282">
            <v>2</v>
          </cell>
          <cell r="AA282">
            <v>8.3333333333333329E-2</v>
          </cell>
          <cell r="AB282">
            <v>13</v>
          </cell>
          <cell r="AC282">
            <v>0.86509635974304067</v>
          </cell>
          <cell r="AD282">
            <v>404</v>
          </cell>
          <cell r="AE282">
            <v>92.007371717598289</v>
          </cell>
          <cell r="AJ282">
            <v>7.0829079749821555E-2</v>
          </cell>
          <cell r="AK282">
            <v>31840</v>
          </cell>
          <cell r="AL282">
            <v>3.8850876435109514E-5</v>
          </cell>
          <cell r="AM282">
            <v>2405</v>
          </cell>
          <cell r="AN282">
            <v>0</v>
          </cell>
          <cell r="AO282">
            <v>122</v>
          </cell>
          <cell r="AP282">
            <v>0</v>
          </cell>
          <cell r="AQ282">
            <v>20</v>
          </cell>
          <cell r="AR282">
            <v>0</v>
          </cell>
          <cell r="AS282">
            <v>13</v>
          </cell>
          <cell r="AT282">
            <v>0</v>
          </cell>
          <cell r="AU282">
            <v>1.9802413520055939E-4</v>
          </cell>
          <cell r="AW282">
            <v>-4.1878944969866636E-4</v>
          </cell>
          <cell r="AX282">
            <v>-1.0236410568114859E-5</v>
          </cell>
          <cell r="AY282">
            <v>-4.1836100840982515E-4</v>
          </cell>
          <cell r="AZ282">
            <v>-1.0323638171352219E-5</v>
          </cell>
          <cell r="BA282">
            <v>-4.1835826841007403E-4</v>
          </cell>
          <cell r="BB282">
            <v>-1.0323470584328762E-5</v>
          </cell>
          <cell r="BC282">
            <v>-4.1792725222500527E-4</v>
          </cell>
        </row>
        <row r="283">
          <cell r="A283">
            <v>44186</v>
          </cell>
          <cell r="B283">
            <v>279</v>
          </cell>
          <cell r="C283">
            <v>4.9811231777112171E-2</v>
          </cell>
          <cell r="D283">
            <v>5.6817422832604575E-2</v>
          </cell>
          <cell r="E283">
            <v>5.6817422832604575E-2</v>
          </cell>
          <cell r="F283">
            <v>5.6817422832604575E-2</v>
          </cell>
          <cell r="G283">
            <v>0.74716847665668262</v>
          </cell>
          <cell r="H283">
            <v>0.91835713509419059</v>
          </cell>
          <cell r="I283">
            <v>0</v>
          </cell>
          <cell r="J283">
            <v>32004.003043077289</v>
          </cell>
          <cell r="K283">
            <v>6.4250644032102242E-3</v>
          </cell>
          <cell r="L283">
            <v>2518.6252460584078</v>
          </cell>
          <cell r="M283">
            <v>32004.003043077275</v>
          </cell>
          <cell r="N283">
            <v>0.13989898989898991</v>
          </cell>
          <cell r="O283">
            <v>2430</v>
          </cell>
          <cell r="P283">
            <v>25</v>
          </cell>
          <cell r="Q283">
            <v>0.18852459016393441</v>
          </cell>
          <cell r="R283">
            <v>124</v>
          </cell>
          <cell r="S283">
            <v>0.1299638989169675</v>
          </cell>
          <cell r="T283">
            <v>469</v>
          </cell>
          <cell r="U283">
            <v>2</v>
          </cell>
          <cell r="V283">
            <v>0</v>
          </cell>
          <cell r="W283">
            <v>22</v>
          </cell>
          <cell r="X283">
            <v>0.5</v>
          </cell>
          <cell r="Y283">
            <v>237</v>
          </cell>
          <cell r="Z283">
            <v>0</v>
          </cell>
          <cell r="AA283">
            <v>0</v>
          </cell>
          <cell r="AB283">
            <v>13</v>
          </cell>
          <cell r="AC283">
            <v>0.86567164179104472</v>
          </cell>
          <cell r="AD283">
            <v>406</v>
          </cell>
          <cell r="AE283">
            <v>163.99681003015212</v>
          </cell>
          <cell r="AJ283">
            <v>4.9811231777112171E-2</v>
          </cell>
          <cell r="AK283">
            <v>32004</v>
          </cell>
          <cell r="AL283">
            <v>9.2603193011597543E-6</v>
          </cell>
          <cell r="AM283">
            <v>2430</v>
          </cell>
          <cell r="AN283">
            <v>0</v>
          </cell>
          <cell r="AO283">
            <v>124</v>
          </cell>
          <cell r="AP283">
            <v>0</v>
          </cell>
          <cell r="AQ283">
            <v>22</v>
          </cell>
          <cell r="AR283">
            <v>0</v>
          </cell>
          <cell r="AS283">
            <v>13</v>
          </cell>
          <cell r="AT283">
            <v>0</v>
          </cell>
          <cell r="AU283">
            <v>4.9086713106061767E-5</v>
          </cell>
          <cell r="AW283">
            <v>-2.9391135930160095E-4</v>
          </cell>
          <cell r="AX283">
            <v>-1.3442626757908065E-4</v>
          </cell>
          <cell r="AY283">
            <v>-2.9079018834819855E-4</v>
          </cell>
          <cell r="AZ283">
            <v>-1.3306656294651372E-4</v>
          </cell>
          <cell r="BA283">
            <v>-2.9082177715442043E-4</v>
          </cell>
          <cell r="BB283">
            <v>-1.3308029762804406E-4</v>
          </cell>
          <cell r="BC283">
            <v>-2.8773252072887746E-4</v>
          </cell>
        </row>
        <row r="284">
          <cell r="A284">
            <v>44187</v>
          </cell>
          <cell r="B284">
            <v>280</v>
          </cell>
          <cell r="C284">
            <v>5.7378791853609723E-2</v>
          </cell>
          <cell r="D284">
            <v>5.6439194927024684E-2</v>
          </cell>
          <cell r="E284">
            <v>5.6439194927024684E-2</v>
          </cell>
          <cell r="F284">
            <v>5.6439194927024684E-2</v>
          </cell>
          <cell r="G284">
            <v>0.86068187780414585</v>
          </cell>
          <cell r="H284">
            <v>0.91806632379235131</v>
          </cell>
          <cell r="I284">
            <v>0</v>
          </cell>
          <cell r="J284">
            <v>32118.001073398285</v>
          </cell>
          <cell r="K284">
            <v>6.2919888907038693E-3</v>
          </cell>
          <cell r="L284">
            <v>2466.4596451559169</v>
          </cell>
          <cell r="M284">
            <v>32118.001073398271</v>
          </cell>
          <cell r="N284">
            <v>0.13484302624806999</v>
          </cell>
          <cell r="O284">
            <v>2447</v>
          </cell>
          <cell r="P284">
            <v>17</v>
          </cell>
          <cell r="Q284">
            <v>0.12903225806451613</v>
          </cell>
          <cell r="R284">
            <v>125</v>
          </cell>
          <cell r="S284">
            <v>0.12595419847328243</v>
          </cell>
          <cell r="T284">
            <v>470</v>
          </cell>
          <cell r="U284">
            <v>1</v>
          </cell>
          <cell r="V284">
            <v>0.13636363636363635</v>
          </cell>
          <cell r="W284">
            <v>20</v>
          </cell>
          <cell r="X284">
            <v>0.51515151515151514</v>
          </cell>
          <cell r="Y284">
            <v>237</v>
          </cell>
          <cell r="Z284">
            <v>0</v>
          </cell>
          <cell r="AA284">
            <v>0</v>
          </cell>
          <cell r="AB284">
            <v>13</v>
          </cell>
          <cell r="AC284">
            <v>0.87021276595744679</v>
          </cell>
          <cell r="AD284">
            <v>409</v>
          </cell>
          <cell r="AE284">
            <v>113.99803032099589</v>
          </cell>
          <cell r="AJ284">
            <v>5.7378791853609723E-2</v>
          </cell>
          <cell r="AK284">
            <v>32118</v>
          </cell>
          <cell r="AL284">
            <v>1.1521838477969412E-6</v>
          </cell>
          <cell r="AM284">
            <v>2447</v>
          </cell>
          <cell r="AN284">
            <v>0</v>
          </cell>
          <cell r="AO284">
            <v>125</v>
          </cell>
          <cell r="AP284">
            <v>0</v>
          </cell>
          <cell r="AQ284">
            <v>20</v>
          </cell>
          <cell r="AR284">
            <v>0</v>
          </cell>
          <cell r="AS284">
            <v>13</v>
          </cell>
          <cell r="AT284">
            <v>0</v>
          </cell>
          <cell r="AU284">
            <v>8.8284238444805063E-7</v>
          </cell>
          <cell r="AW284">
            <v>-3.3144647445198903E-4</v>
          </cell>
          <cell r="AX284">
            <v>-8.8019451594935599E-5</v>
          </cell>
          <cell r="AY284">
            <v>-3.2906873848643863E-4</v>
          </cell>
          <cell r="AZ284">
            <v>-8.746320584065481E-5</v>
          </cell>
          <cell r="BA284">
            <v>-3.2908381289970342E-4</v>
          </cell>
          <cell r="BB284">
            <v>-8.7466672952532707E-5</v>
          </cell>
          <cell r="BC284">
            <v>-3.2672178912853355E-4</v>
          </cell>
        </row>
        <row r="285">
          <cell r="A285">
            <v>44188</v>
          </cell>
          <cell r="B285">
            <v>281</v>
          </cell>
          <cell r="C285">
            <v>4.448059563268604E-2</v>
          </cell>
          <cell r="D285">
            <v>5.5796029673385698E-2</v>
          </cell>
          <cell r="E285">
            <v>5.5796029673385698E-2</v>
          </cell>
          <cell r="F285">
            <v>5.5796029673385698E-2</v>
          </cell>
          <cell r="G285">
            <v>0.66720893449029062</v>
          </cell>
          <cell r="H285">
            <v>0.91773724489795916</v>
          </cell>
          <cell r="I285">
            <v>0</v>
          </cell>
          <cell r="J285">
            <v>32247.000000000011</v>
          </cell>
          <cell r="K285">
            <v>6.2045235182756134E-3</v>
          </cell>
          <cell r="L285">
            <v>2432.1732191640403</v>
          </cell>
          <cell r="M285">
            <v>32246.999999999996</v>
          </cell>
          <cell r="N285">
            <v>0.13137151865475566</v>
          </cell>
          <cell r="O285">
            <v>2460</v>
          </cell>
          <cell r="P285">
            <v>13</v>
          </cell>
          <cell r="Q285">
            <v>0.112</v>
          </cell>
          <cell r="R285">
            <v>124</v>
          </cell>
          <cell r="S285">
            <v>0.128</v>
          </cell>
          <cell r="T285">
            <v>473</v>
          </cell>
          <cell r="U285">
            <v>3</v>
          </cell>
          <cell r="V285">
            <v>0.05</v>
          </cell>
          <cell r="W285">
            <v>22</v>
          </cell>
          <cell r="X285">
            <v>0.46875</v>
          </cell>
          <cell r="Y285">
            <v>238</v>
          </cell>
          <cell r="Z285">
            <v>1</v>
          </cell>
          <cell r="AA285">
            <v>7.6923076923076927E-2</v>
          </cell>
          <cell r="AB285">
            <v>13</v>
          </cell>
          <cell r="AC285">
            <v>0.86680761099365755</v>
          </cell>
          <cell r="AD285">
            <v>410</v>
          </cell>
          <cell r="AE285">
            <v>128.99892660172554</v>
          </cell>
          <cell r="AJ285">
            <v>4.448059563268604E-2</v>
          </cell>
          <cell r="AK285">
            <v>32247</v>
          </cell>
          <cell r="AL285">
            <v>1.3234889800848443E-23</v>
          </cell>
          <cell r="AM285">
            <v>2460</v>
          </cell>
          <cell r="AN285">
            <v>0</v>
          </cell>
          <cell r="AO285">
            <v>124</v>
          </cell>
          <cell r="AP285">
            <v>0</v>
          </cell>
          <cell r="AQ285">
            <v>22</v>
          </cell>
          <cell r="AR285">
            <v>0</v>
          </cell>
          <cell r="AS285">
            <v>13</v>
          </cell>
          <cell r="AT285">
            <v>0</v>
          </cell>
          <cell r="AU285">
            <v>1.2803904752942458E-4</v>
          </cell>
          <cell r="AW285">
            <v>-2.5327795237970548E-4</v>
          </cell>
          <cell r="AX285">
            <v>-1.6035694883866872E-4</v>
          </cell>
          <cell r="AY285">
            <v>-2.4997044854800404E-4</v>
          </cell>
          <cell r="AZ285">
            <v>-1.5831922104241454E-4</v>
          </cell>
          <cell r="BA285">
            <v>-2.5001248494163262E-4</v>
          </cell>
          <cell r="BB285">
            <v>-1.5834510890866112E-4</v>
          </cell>
          <cell r="BC285">
            <v>-2.4674682986732541E-4</v>
          </cell>
        </row>
        <row r="286">
          <cell r="A286">
            <v>44189</v>
          </cell>
          <cell r="B286">
            <v>282</v>
          </cell>
          <cell r="C286">
            <v>5.216083536250425E-3</v>
          </cell>
          <cell r="D286">
            <v>5.5055643814952988E-2</v>
          </cell>
          <cell r="E286">
            <v>5.5055643814952988E-2</v>
          </cell>
          <cell r="F286">
            <v>5.5055643814952988E-2</v>
          </cell>
          <cell r="G286">
            <v>7.824125304375637E-2</v>
          </cell>
          <cell r="H286">
            <v>0.91748724645642143</v>
          </cell>
          <cell r="I286">
            <v>0</v>
          </cell>
          <cell r="J286">
            <v>32344.999389082797</v>
          </cell>
          <cell r="K286">
            <v>6.0461872950259539E-3</v>
          </cell>
          <cell r="L286">
            <v>2370.1054196501741</v>
          </cell>
          <cell r="M286">
            <v>32344.999389082783</v>
          </cell>
          <cell r="N286">
            <v>0.12975027144408252</v>
          </cell>
          <cell r="O286">
            <v>2471</v>
          </cell>
          <cell r="P286">
            <v>11</v>
          </cell>
          <cell r="Q286">
            <v>0.20967741935483872</v>
          </cell>
          <cell r="R286">
            <v>109</v>
          </cell>
          <cell r="S286">
            <v>0.14225941422594143</v>
          </cell>
          <cell r="T286">
            <v>476</v>
          </cell>
          <cell r="U286">
            <v>3</v>
          </cell>
          <cell r="V286">
            <v>9.0909090909090912E-2</v>
          </cell>
          <cell r="W286">
            <v>23</v>
          </cell>
          <cell r="X286">
            <v>0.44117647058823528</v>
          </cell>
          <cell r="Y286">
            <v>239</v>
          </cell>
          <cell r="Z286">
            <v>1</v>
          </cell>
          <cell r="AA286">
            <v>0</v>
          </cell>
          <cell r="AB286">
            <v>14</v>
          </cell>
          <cell r="AC286">
            <v>0.86554621848739499</v>
          </cell>
          <cell r="AD286">
            <v>412</v>
          </cell>
          <cell r="AE286">
            <v>97.999389082786365</v>
          </cell>
          <cell r="AJ286">
            <v>5.216083536250425E-3</v>
          </cell>
          <cell r="AK286">
            <v>32345</v>
          </cell>
          <cell r="AL286">
            <v>3.7321984636034087E-7</v>
          </cell>
          <cell r="AM286">
            <v>2471</v>
          </cell>
          <cell r="AN286">
            <v>0</v>
          </cell>
          <cell r="AO286">
            <v>109</v>
          </cell>
          <cell r="AP286">
            <v>0</v>
          </cell>
          <cell r="AQ286">
            <v>23</v>
          </cell>
          <cell r="AR286">
            <v>0</v>
          </cell>
          <cell r="AS286">
            <v>14</v>
          </cell>
          <cell r="AT286">
            <v>0</v>
          </cell>
          <cell r="AU286">
            <v>2.4839817687744266E-3</v>
          </cell>
          <cell r="AW286">
            <v>-2.8935178807286075E-5</v>
          </cell>
          <cell r="AX286">
            <v>-3.7414397419444415E-4</v>
          </cell>
          <cell r="AY286">
            <v>-2.8039468093541186E-5</v>
          </cell>
          <cell r="AZ286">
            <v>-3.625682191017076E-4</v>
          </cell>
          <cell r="BA286">
            <v>-2.8067180345871562E-5</v>
          </cell>
          <cell r="BB286">
            <v>-3.6292636535246845E-4</v>
          </cell>
          <cell r="BC286">
            <v>-2.7197493652278357E-5</v>
          </cell>
        </row>
        <row r="287">
          <cell r="A287">
            <v>44190</v>
          </cell>
          <cell r="B287">
            <v>283</v>
          </cell>
          <cell r="C287">
            <v>6.100134068768287E-2</v>
          </cell>
          <cell r="D287">
            <v>6.0330365854949032E-2</v>
          </cell>
          <cell r="E287">
            <v>6.0330365854949032E-2</v>
          </cell>
          <cell r="F287">
            <v>6.0330365854949032E-2</v>
          </cell>
          <cell r="G287">
            <v>0.91502011031524311</v>
          </cell>
          <cell r="H287">
            <v>0.91745918879486499</v>
          </cell>
          <cell r="I287">
            <v>0</v>
          </cell>
          <cell r="J287">
            <v>32355.997992412926</v>
          </cell>
          <cell r="K287">
            <v>5.6833840097878291E-3</v>
          </cell>
          <cell r="L287">
            <v>2227.8865318368289</v>
          </cell>
          <cell r="M287">
            <v>32355.997992412911</v>
          </cell>
          <cell r="N287">
            <v>0.13352941176470587</v>
          </cell>
          <cell r="O287">
            <v>2480</v>
          </cell>
          <cell r="P287">
            <v>9</v>
          </cell>
          <cell r="Q287">
            <v>0.13761467889908258</v>
          </cell>
          <cell r="R287">
            <v>103</v>
          </cell>
          <cell r="S287">
            <v>0.14977973568281938</v>
          </cell>
          <cell r="T287">
            <v>479</v>
          </cell>
          <cell r="U287">
            <v>3</v>
          </cell>
          <cell r="V287">
            <v>0</v>
          </cell>
          <cell r="W287">
            <v>26</v>
          </cell>
          <cell r="X287">
            <v>0.5</v>
          </cell>
          <cell r="Y287">
            <v>241</v>
          </cell>
          <cell r="Z287">
            <v>2</v>
          </cell>
          <cell r="AA287">
            <v>7.1428571428571425E-2</v>
          </cell>
          <cell r="AB287">
            <v>15</v>
          </cell>
          <cell r="AC287">
            <v>0.87265135699373697</v>
          </cell>
          <cell r="AD287">
            <v>418</v>
          </cell>
          <cell r="AE287">
            <v>10.99860333012839</v>
          </cell>
          <cell r="AJ287">
            <v>6.100134068768287E-2</v>
          </cell>
          <cell r="AK287">
            <v>32356</v>
          </cell>
          <cell r="AL287">
            <v>4.0304059194503449E-6</v>
          </cell>
          <cell r="AM287">
            <v>2480</v>
          </cell>
          <cell r="AN287">
            <v>0</v>
          </cell>
          <cell r="AO287">
            <v>103</v>
          </cell>
          <cell r="AP287">
            <v>0</v>
          </cell>
          <cell r="AQ287">
            <v>26</v>
          </cell>
          <cell r="AR287">
            <v>0</v>
          </cell>
          <cell r="AS287">
            <v>15</v>
          </cell>
          <cell r="AT287">
            <v>0</v>
          </cell>
          <cell r="AU287">
            <v>4.5020722616220189E-7</v>
          </cell>
          <cell r="AW287">
            <v>-3.1807763658843821E-4</v>
          </cell>
          <cell r="AX287">
            <v>-6.0814630730750368E-5</v>
          </cell>
          <cell r="AY287">
            <v>-3.1632101065037289E-4</v>
          </cell>
          <cell r="AZ287">
            <v>-6.0544102311124045E-5</v>
          </cell>
          <cell r="BA287">
            <v>-3.1632888245135071E-4</v>
          </cell>
          <cell r="BB287">
            <v>-6.0545248124133772E-5</v>
          </cell>
          <cell r="BC287">
            <v>-3.1458064563916573E-4</v>
          </cell>
        </row>
        <row r="288">
          <cell r="A288">
            <v>44191</v>
          </cell>
          <cell r="B288">
            <v>284</v>
          </cell>
          <cell r="C288">
            <v>4.656396996124635E-2</v>
          </cell>
          <cell r="D288">
            <v>6.9190385932547685E-2</v>
          </cell>
          <cell r="E288">
            <v>6.9190385932547685E-2</v>
          </cell>
          <cell r="F288">
            <v>6.9190385932547685E-2</v>
          </cell>
          <cell r="G288">
            <v>0.69845954941869526</v>
          </cell>
          <cell r="H288">
            <v>0.91714286245012644</v>
          </cell>
          <cell r="I288">
            <v>0</v>
          </cell>
          <cell r="J288">
            <v>32479.997919550435</v>
          </cell>
          <cell r="K288">
            <v>5.6228392425534375E-3</v>
          </cell>
          <cell r="L288">
            <v>2204.1529830809477</v>
          </cell>
          <cell r="M288">
            <v>32479.997919550424</v>
          </cell>
          <cell r="N288">
            <v>0.13660245183887915</v>
          </cell>
          <cell r="O288">
            <v>2503</v>
          </cell>
          <cell r="P288">
            <v>23</v>
          </cell>
          <cell r="Q288">
            <v>0.13592233009708737</v>
          </cell>
          <cell r="R288">
            <v>112</v>
          </cell>
          <cell r="S288">
            <v>0.14529914529914531</v>
          </cell>
          <cell r="T288">
            <v>481</v>
          </cell>
          <cell r="U288">
            <v>2</v>
          </cell>
          <cell r="V288">
            <v>0.15384615384615385</v>
          </cell>
          <cell r="W288">
            <v>24</v>
          </cell>
          <cell r="X288">
            <v>0.5</v>
          </cell>
          <cell r="Y288">
            <v>241</v>
          </cell>
          <cell r="Z288">
            <v>0</v>
          </cell>
          <cell r="AA288">
            <v>0.13333333333333333</v>
          </cell>
          <cell r="AB288">
            <v>13</v>
          </cell>
          <cell r="AC288">
            <v>0.87733887733887739</v>
          </cell>
          <cell r="AD288">
            <v>422</v>
          </cell>
          <cell r="AE288">
            <v>123.99992713751271</v>
          </cell>
          <cell r="AJ288">
            <v>4.656396996124635E-2</v>
          </cell>
          <cell r="AK288">
            <v>32480</v>
          </cell>
          <cell r="AL288">
            <v>4.3282704389837909E-6</v>
          </cell>
          <cell r="AM288">
            <v>2503</v>
          </cell>
          <cell r="AN288">
            <v>0</v>
          </cell>
          <cell r="AO288">
            <v>112</v>
          </cell>
          <cell r="AP288">
            <v>0</v>
          </cell>
          <cell r="AQ288">
            <v>24</v>
          </cell>
          <cell r="AR288">
            <v>0</v>
          </cell>
          <cell r="AS288">
            <v>13</v>
          </cell>
          <cell r="AT288">
            <v>0</v>
          </cell>
          <cell r="AU288">
            <v>5.1195469970636014E-4</v>
          </cell>
          <cell r="AW288">
            <v>-2.4012791951951069E-4</v>
          </cell>
          <cell r="AX288">
            <v>-1.3472802998405181E-4</v>
          </cell>
          <cell r="AY288">
            <v>-2.3722002576949991E-4</v>
          </cell>
          <cell r="AZ288">
            <v>-1.3314498940126084E-4</v>
          </cell>
          <cell r="BA288">
            <v>-2.3725420002950159E-4</v>
          </cell>
          <cell r="BB288">
            <v>-1.3316358316068554E-4</v>
          </cell>
          <cell r="BC288">
            <v>-2.3438041330113725E-4</v>
          </cell>
        </row>
        <row r="289">
          <cell r="A289">
            <v>44192</v>
          </cell>
          <cell r="B289">
            <v>285</v>
          </cell>
          <cell r="C289">
            <v>7.543528433875947E-2</v>
          </cell>
          <cell r="D289">
            <v>7.391298442148711E-2</v>
          </cell>
          <cell r="E289">
            <v>7.391298442148711E-2</v>
          </cell>
          <cell r="F289">
            <v>7.391298442148711E-2</v>
          </cell>
          <cell r="G289">
            <v>1.1315292650813922</v>
          </cell>
          <cell r="H289">
            <v>0.91690561965272332</v>
          </cell>
          <cell r="I289">
            <v>0</v>
          </cell>
          <cell r="J289">
            <v>32572.997096132458</v>
          </cell>
          <cell r="K289">
            <v>5.4896820527034944E-3</v>
          </cell>
          <cell r="L289">
            <v>2151.9553646597697</v>
          </cell>
          <cell r="M289">
            <v>32572.997096132443</v>
          </cell>
          <cell r="N289">
            <v>0.13949381989405532</v>
          </cell>
          <cell r="O289">
            <v>2517</v>
          </cell>
          <cell r="P289">
            <v>14</v>
          </cell>
          <cell r="Q289">
            <v>0.13392857142857142</v>
          </cell>
          <cell r="R289">
            <v>111</v>
          </cell>
          <cell r="S289">
            <v>0.15189873417721519</v>
          </cell>
          <cell r="T289">
            <v>483</v>
          </cell>
          <cell r="U289">
            <v>2</v>
          </cell>
          <cell r="V289">
            <v>0.125</v>
          </cell>
          <cell r="W289">
            <v>23</v>
          </cell>
          <cell r="X289">
            <v>0.5</v>
          </cell>
          <cell r="Y289">
            <v>243</v>
          </cell>
          <cell r="Z289">
            <v>2</v>
          </cell>
          <cell r="AA289">
            <v>0.15384615384615385</v>
          </cell>
          <cell r="AB289">
            <v>13</v>
          </cell>
          <cell r="AC289">
            <v>0.88405797101449279</v>
          </cell>
          <cell r="AD289">
            <v>427</v>
          </cell>
          <cell r="AE289">
            <v>92.999176582019572</v>
          </cell>
          <cell r="AJ289">
            <v>7.543528433875947E-2</v>
          </cell>
          <cell r="AK289">
            <v>32573</v>
          </cell>
          <cell r="AL289">
            <v>8.4324467862572473E-6</v>
          </cell>
          <cell r="AM289">
            <v>2517</v>
          </cell>
          <cell r="AN289">
            <v>0</v>
          </cell>
          <cell r="AO289">
            <v>111</v>
          </cell>
          <cell r="AP289">
            <v>0</v>
          </cell>
          <cell r="AQ289">
            <v>23</v>
          </cell>
          <cell r="AR289">
            <v>0</v>
          </cell>
          <cell r="AS289">
            <v>13</v>
          </cell>
          <cell r="AT289">
            <v>0</v>
          </cell>
          <cell r="AU289">
            <v>2.3173970381274341E-6</v>
          </cell>
          <cell r="AW289">
            <v>-3.797050368832549E-4</v>
          </cell>
          <cell r="AX289">
            <v>1.3726233369688619E-5</v>
          </cell>
          <cell r="AY289">
            <v>-3.8010101911867966E-4</v>
          </cell>
          <cell r="AZ289">
            <v>1.3664674492790437E-5</v>
          </cell>
          <cell r="BA289">
            <v>-3.8009880854367851E-4</v>
          </cell>
          <cell r="BB289">
            <v>1.3664515880352568E-5</v>
          </cell>
          <cell r="BC289">
            <v>-3.8049237425181001E-4</v>
          </cell>
        </row>
        <row r="290">
          <cell r="A290">
            <v>44193</v>
          </cell>
          <cell r="B290">
            <v>286</v>
          </cell>
          <cell r="C290">
            <v>5.6564869649966459E-2</v>
          </cell>
          <cell r="D290">
            <v>7.435300312998569E-2</v>
          </cell>
          <cell r="E290">
            <v>7.435300312998569E-2</v>
          </cell>
          <cell r="F290">
            <v>7.435300312998569E-2</v>
          </cell>
          <cell r="G290">
            <v>0.84847304474949692</v>
          </cell>
          <cell r="H290">
            <v>0.91652552014164668</v>
          </cell>
          <cell r="I290">
            <v>0</v>
          </cell>
          <cell r="J290">
            <v>32721.996104474503</v>
          </cell>
          <cell r="K290">
            <v>5.5033465888916378E-3</v>
          </cell>
          <cell r="L290">
            <v>2157.3118628455222</v>
          </cell>
          <cell r="M290">
            <v>32721.996104474489</v>
          </cell>
          <cell r="N290">
            <v>0.13970149253731343</v>
          </cell>
          <cell r="O290">
            <v>2533</v>
          </cell>
          <cell r="P290">
            <v>16</v>
          </cell>
          <cell r="Q290">
            <v>0.17117117117117117</v>
          </cell>
          <cell r="R290">
            <v>108</v>
          </cell>
          <cell r="S290">
            <v>0.13675213675213677</v>
          </cell>
          <cell r="T290">
            <v>486</v>
          </cell>
          <cell r="U290">
            <v>3</v>
          </cell>
          <cell r="V290">
            <v>0.13043478260869565</v>
          </cell>
          <cell r="W290">
            <v>23</v>
          </cell>
          <cell r="X290">
            <v>0.5</v>
          </cell>
          <cell r="Y290">
            <v>245</v>
          </cell>
          <cell r="Z290">
            <v>2</v>
          </cell>
          <cell r="AA290">
            <v>0.15384615384615385</v>
          </cell>
          <cell r="AB290">
            <v>13</v>
          </cell>
          <cell r="AC290">
            <v>0.88065843621399176</v>
          </cell>
          <cell r="AD290">
            <v>428</v>
          </cell>
          <cell r="AE290">
            <v>148.99900834204527</v>
          </cell>
          <cell r="AJ290">
            <v>5.6564869649966459E-2</v>
          </cell>
          <cell r="AK290">
            <v>32722</v>
          </cell>
          <cell r="AL290">
            <v>1.5175119009384713E-5</v>
          </cell>
          <cell r="AM290">
            <v>2533</v>
          </cell>
          <cell r="AN290">
            <v>0</v>
          </cell>
          <cell r="AO290">
            <v>108</v>
          </cell>
          <cell r="AP290">
            <v>0</v>
          </cell>
          <cell r="AQ290">
            <v>23</v>
          </cell>
          <cell r="AR290">
            <v>0</v>
          </cell>
          <cell r="AS290">
            <v>13</v>
          </cell>
          <cell r="AT290">
            <v>0</v>
          </cell>
          <cell r="AU290">
            <v>3.1641769270298107E-4</v>
          </cell>
          <cell r="AW290">
            <v>-2.8531080387568416E-4</v>
          </cell>
          <cell r="AX290">
            <v>-8.1578968717091702E-5</v>
          </cell>
          <cell r="AY290">
            <v>-2.8315206973343631E-4</v>
          </cell>
          <cell r="AZ290">
            <v>-8.1018403902103131E-5</v>
          </cell>
          <cell r="BA290">
            <v>-2.8316693172317431E-4</v>
          </cell>
          <cell r="BB290">
            <v>-8.1022227406198118E-5</v>
          </cell>
          <cell r="BC290">
            <v>-2.8102350566506297E-4</v>
          </cell>
        </row>
        <row r="291">
          <cell r="A291">
            <v>44194</v>
          </cell>
          <cell r="B291">
            <v>287</v>
          </cell>
          <cell r="C291">
            <v>6.6442040272385969E-2</v>
          </cell>
          <cell r="D291">
            <v>6.7797636178879558E-2</v>
          </cell>
          <cell r="E291">
            <v>6.7797636178879558E-2</v>
          </cell>
          <cell r="F291">
            <v>6.7797636178879558E-2</v>
          </cell>
          <cell r="G291">
            <v>0.99663060408578952</v>
          </cell>
          <cell r="H291">
            <v>0.916242358089571</v>
          </cell>
          <cell r="I291">
            <v>0</v>
          </cell>
          <cell r="J291">
            <v>32832.995628888173</v>
          </cell>
          <cell r="K291">
            <v>5.4223257528192501E-3</v>
          </cell>
          <cell r="L291">
            <v>2125.5516951051459</v>
          </cell>
          <cell r="M291">
            <v>32832.995628888159</v>
          </cell>
          <cell r="N291">
            <v>0.13963414634146343</v>
          </cell>
          <cell r="O291">
            <v>2548</v>
          </cell>
          <cell r="P291">
            <v>15</v>
          </cell>
          <cell r="Q291">
            <v>0.20370370370370369</v>
          </cell>
          <cell r="R291">
            <v>101</v>
          </cell>
          <cell r="S291">
            <v>0.13973799126637554</v>
          </cell>
          <cell r="T291">
            <v>488</v>
          </cell>
          <cell r="U291">
            <v>2</v>
          </cell>
          <cell r="V291">
            <v>0.13043478260869565</v>
          </cell>
          <cell r="W291">
            <v>22</v>
          </cell>
          <cell r="X291">
            <v>0.46875</v>
          </cell>
          <cell r="Y291">
            <v>245</v>
          </cell>
          <cell r="Z291">
            <v>0</v>
          </cell>
          <cell r="AA291">
            <v>7.6923076923076927E-2</v>
          </cell>
          <cell r="AB291">
            <v>12</v>
          </cell>
          <cell r="AC291">
            <v>0.88934426229508201</v>
          </cell>
          <cell r="AD291">
            <v>434</v>
          </cell>
          <cell r="AE291">
            <v>110.99952441366986</v>
          </cell>
          <cell r="AJ291">
            <v>6.6442040272385969E-2</v>
          </cell>
          <cell r="AK291">
            <v>32833</v>
          </cell>
          <cell r="AL291">
            <v>1.9106618730594503E-5</v>
          </cell>
          <cell r="AM291">
            <v>2548</v>
          </cell>
          <cell r="AN291">
            <v>0</v>
          </cell>
          <cell r="AO291">
            <v>101</v>
          </cell>
          <cell r="AP291">
            <v>0</v>
          </cell>
          <cell r="AQ291">
            <v>22</v>
          </cell>
          <cell r="AR291">
            <v>0</v>
          </cell>
          <cell r="AS291">
            <v>12</v>
          </cell>
          <cell r="AT291">
            <v>0</v>
          </cell>
          <cell r="AU291">
            <v>1.837640261702177E-6</v>
          </cell>
          <cell r="AW291">
            <v>-3.3009498805404132E-4</v>
          </cell>
          <cell r="AX291">
            <v>-3.1393395467242025E-5</v>
          </cell>
          <cell r="AY291">
            <v>-3.2908013041020698E-4</v>
          </cell>
          <cell r="AZ291">
            <v>-3.1361806595501613E-5</v>
          </cell>
          <cell r="BA291">
            <v>-3.2908127403796241E-4</v>
          </cell>
          <cell r="BB291">
            <v>-3.1361715930137541E-5</v>
          </cell>
          <cell r="BC291">
            <v>-3.2806790798881844E-4</v>
          </cell>
        </row>
        <row r="292">
          <cell r="A292">
            <v>44195</v>
          </cell>
          <cell r="B292">
            <v>288</v>
          </cell>
          <cell r="C292">
            <v>6.6841260983987461E-2</v>
          </cell>
          <cell r="D292">
            <v>5.7491370181057037E-2</v>
          </cell>
          <cell r="E292">
            <v>5.7491370181057037E-2</v>
          </cell>
          <cell r="F292">
            <v>5.7491370181057037E-2</v>
          </cell>
          <cell r="G292">
            <v>1.0026189147598119</v>
          </cell>
          <cell r="H292">
            <v>0.91591327713874782</v>
          </cell>
          <cell r="I292">
            <v>0</v>
          </cell>
          <cell r="J292">
            <v>32961.995361610854</v>
          </cell>
          <cell r="K292">
            <v>5.390964063654421E-3</v>
          </cell>
          <cell r="L292">
            <v>2113.2579129525329</v>
          </cell>
          <cell r="M292">
            <v>32961.995361610847</v>
          </cell>
          <cell r="N292">
            <v>0.13909313725490197</v>
          </cell>
          <cell r="O292">
            <v>2564</v>
          </cell>
          <cell r="P292">
            <v>16</v>
          </cell>
          <cell r="Q292">
            <v>0.18811881188118812</v>
          </cell>
          <cell r="R292">
            <v>98</v>
          </cell>
          <cell r="S292">
            <v>0.14096916299559473</v>
          </cell>
          <cell r="T292">
            <v>489</v>
          </cell>
          <cell r="U292">
            <v>1</v>
          </cell>
          <cell r="V292">
            <v>0.13636363636363635</v>
          </cell>
          <cell r="W292">
            <v>20</v>
          </cell>
          <cell r="X292">
            <v>0.53125</v>
          </cell>
          <cell r="Y292">
            <v>247</v>
          </cell>
          <cell r="Z292">
            <v>2</v>
          </cell>
          <cell r="AA292">
            <v>0.25</v>
          </cell>
          <cell r="AB292">
            <v>11</v>
          </cell>
          <cell r="AC292">
            <v>0.89570552147239269</v>
          </cell>
          <cell r="AD292">
            <v>438</v>
          </cell>
          <cell r="AE292">
            <v>128.99973272268835</v>
          </cell>
          <cell r="AJ292">
            <v>6.6841260983987461E-2</v>
          </cell>
          <cell r="AK292">
            <v>32962</v>
          </cell>
          <cell r="AL292">
            <v>2.1514653935734753E-5</v>
          </cell>
          <cell r="AM292">
            <v>2564</v>
          </cell>
          <cell r="AN292">
            <v>0</v>
          </cell>
          <cell r="AO292">
            <v>98</v>
          </cell>
          <cell r="AP292">
            <v>0</v>
          </cell>
          <cell r="AQ292">
            <v>20</v>
          </cell>
          <cell r="AR292">
            <v>0</v>
          </cell>
          <cell r="AS292">
            <v>11</v>
          </cell>
          <cell r="AT292">
            <v>0</v>
          </cell>
          <cell r="AU292">
            <v>8.7420458026722913E-5</v>
          </cell>
          <cell r="AW292">
            <v>-3.3003912410069236E-4</v>
          </cell>
          <cell r="AX292">
            <v>-2.9358480142935694E-5</v>
          </cell>
          <cell r="AY292">
            <v>-3.2908114826049107E-4</v>
          </cell>
          <cell r="AZ292">
            <v>-2.9337839978372449E-5</v>
          </cell>
          <cell r="BA292">
            <v>-3.290819520786433E-4</v>
          </cell>
          <cell r="BB292">
            <v>-2.933772416570566E-5</v>
          </cell>
          <cell r="BC292">
            <v>-3.2812510951660213E-4</v>
          </cell>
        </row>
        <row r="293">
          <cell r="A293">
            <v>44196</v>
          </cell>
          <cell r="B293">
            <v>289</v>
          </cell>
          <cell r="C293">
            <v>5.8964639609839307E-3</v>
          </cell>
          <cell r="D293">
            <v>4.6468487003136855E-2</v>
          </cell>
          <cell r="E293">
            <v>4.6468487003136855E-2</v>
          </cell>
          <cell r="F293">
            <v>4.6468487003136855E-2</v>
          </cell>
          <cell r="G293">
            <v>8.8446959414758955E-2</v>
          </cell>
          <cell r="H293">
            <v>0.9155841953996986</v>
          </cell>
          <cell r="I293">
            <v>0</v>
          </cell>
          <cell r="J293">
            <v>33090.995403318149</v>
          </cell>
          <cell r="K293">
            <v>5.3616263545076866E-3</v>
          </cell>
          <cell r="L293">
            <v>2101.7575309670133</v>
          </cell>
          <cell r="M293">
            <v>33090.995403318142</v>
          </cell>
          <cell r="N293">
            <v>0.1389937106918239</v>
          </cell>
          <cell r="O293">
            <v>2580</v>
          </cell>
          <cell r="P293">
            <v>16</v>
          </cell>
          <cell r="Q293">
            <v>0.14285714285714285</v>
          </cell>
          <cell r="R293">
            <v>100</v>
          </cell>
          <cell r="S293">
            <v>0.14932126696832579</v>
          </cell>
          <cell r="T293">
            <v>493</v>
          </cell>
          <cell r="U293">
            <v>4</v>
          </cell>
          <cell r="V293">
            <v>0.1</v>
          </cell>
          <cell r="W293">
            <v>22</v>
          </cell>
          <cell r="X293">
            <v>0.54545454545454541</v>
          </cell>
          <cell r="Y293">
            <v>249</v>
          </cell>
          <cell r="Z293">
            <v>2</v>
          </cell>
          <cell r="AA293">
            <v>9.0909090909090912E-2</v>
          </cell>
          <cell r="AB293">
            <v>12</v>
          </cell>
          <cell r="AC293">
            <v>0.88843813387423931</v>
          </cell>
          <cell r="AD293">
            <v>438</v>
          </cell>
          <cell r="AE293">
            <v>129.00004170729517</v>
          </cell>
          <cell r="AJ293">
            <v>5.8964639609839307E-3</v>
          </cell>
          <cell r="AK293">
            <v>33091</v>
          </cell>
          <cell r="AL293">
            <v>2.1129484103181475E-5</v>
          </cell>
          <cell r="AM293">
            <v>2580</v>
          </cell>
          <cell r="AN293">
            <v>0</v>
          </cell>
          <cell r="AO293">
            <v>100</v>
          </cell>
          <cell r="AP293">
            <v>0</v>
          </cell>
          <cell r="AQ293">
            <v>22</v>
          </cell>
          <cell r="AR293">
            <v>0</v>
          </cell>
          <cell r="AS293">
            <v>12</v>
          </cell>
          <cell r="AT293">
            <v>0</v>
          </cell>
          <cell r="AU293">
            <v>1.646089053732988E-3</v>
          </cell>
          <cell r="AW293">
            <v>-2.8945861588277128E-5</v>
          </cell>
          <cell r="AX293">
            <v>-3.2849589537890198E-4</v>
          </cell>
          <cell r="AY293">
            <v>-2.8058691140456411E-5</v>
          </cell>
          <cell r="AZ293">
            <v>-3.1843320264742593E-4</v>
          </cell>
          <cell r="BA293">
            <v>-2.8085867094397527E-5</v>
          </cell>
          <cell r="BB293">
            <v>-3.1874144978453404E-4</v>
          </cell>
          <cell r="BC293">
            <v>-2.7224234048694656E-5</v>
          </cell>
        </row>
        <row r="294">
          <cell r="A294">
            <v>44197</v>
          </cell>
          <cell r="B294">
            <v>290</v>
          </cell>
          <cell r="C294">
            <v>8.1995318460188232E-2</v>
          </cell>
          <cell r="D294">
            <v>6.2222362820192979E-2</v>
          </cell>
          <cell r="E294">
            <v>6.2222362820192979E-2</v>
          </cell>
          <cell r="F294">
            <v>6.2222362820192979E-2</v>
          </cell>
          <cell r="G294">
            <v>1.2299297769028235</v>
          </cell>
          <cell r="H294">
            <v>0.91555611886434751</v>
          </cell>
          <cell r="I294">
            <v>0</v>
          </cell>
          <cell r="J294">
            <v>33102.001405175775</v>
          </cell>
          <cell r="K294">
            <v>5.0429908056450748E-3</v>
          </cell>
          <cell r="L294">
            <v>1976.8523958128694</v>
          </cell>
          <cell r="M294">
            <v>33102.001405175768</v>
          </cell>
          <cell r="N294">
            <v>0.14852840520191649</v>
          </cell>
          <cell r="O294">
            <v>2590</v>
          </cell>
          <cell r="P294">
            <v>10</v>
          </cell>
          <cell r="Q294">
            <v>0.17</v>
          </cell>
          <cell r="R294">
            <v>93</v>
          </cell>
          <cell r="S294">
            <v>0.14746543778801843</v>
          </cell>
          <cell r="T294">
            <v>495</v>
          </cell>
          <cell r="U294">
            <v>2</v>
          </cell>
          <cell r="V294">
            <v>0.18181818181818182</v>
          </cell>
          <cell r="W294">
            <v>20</v>
          </cell>
          <cell r="X294">
            <v>0.46875</v>
          </cell>
          <cell r="Y294">
            <v>249</v>
          </cell>
          <cell r="Z294">
            <v>0</v>
          </cell>
          <cell r="AA294">
            <v>8.3333333333333329E-2</v>
          </cell>
          <cell r="AB294">
            <v>11</v>
          </cell>
          <cell r="AC294">
            <v>0.88686868686868692</v>
          </cell>
          <cell r="AD294">
            <v>439</v>
          </cell>
          <cell r="AE294">
            <v>11.006001857625961</v>
          </cell>
          <cell r="AJ294">
            <v>8.1995318460188232E-2</v>
          </cell>
          <cell r="AK294">
            <v>33102</v>
          </cell>
          <cell r="AL294">
            <v>1.9745189390125485E-6</v>
          </cell>
          <cell r="AM294">
            <v>2590</v>
          </cell>
          <cell r="AN294">
            <v>0</v>
          </cell>
          <cell r="AO294">
            <v>93</v>
          </cell>
          <cell r="AP294">
            <v>0</v>
          </cell>
          <cell r="AQ294">
            <v>20</v>
          </cell>
          <cell r="AR294">
            <v>0</v>
          </cell>
          <cell r="AS294">
            <v>11</v>
          </cell>
          <cell r="AT294">
            <v>0</v>
          </cell>
          <cell r="AU294">
            <v>3.9096977474122009E-4</v>
          </cell>
          <cell r="AW294">
            <v>-3.7858395400794257E-4</v>
          </cell>
          <cell r="AX294">
            <v>4.2384566964937563E-5</v>
          </cell>
          <cell r="AY294">
            <v>-3.8009628513915205E-4</v>
          </cell>
          <cell r="AZ294">
            <v>4.2484079197315788E-5</v>
          </cell>
          <cell r="BA294">
            <v>-3.8009970563123379E-4</v>
          </cell>
          <cell r="BB294">
            <v>4.2484182614984951E-5</v>
          </cell>
          <cell r="BC294">
            <v>-3.8161480155683903E-4</v>
          </cell>
        </row>
        <row r="295">
          <cell r="A295">
            <v>44198</v>
          </cell>
          <cell r="B295">
            <v>291</v>
          </cell>
          <cell r="C295">
            <v>6.5992968017697703E-2</v>
          </cell>
          <cell r="D295">
            <v>7.0887766244284015E-2</v>
          </cell>
          <cell r="E295">
            <v>7.0887766244284015E-2</v>
          </cell>
          <cell r="F295">
            <v>7.0887766244284015E-2</v>
          </cell>
          <cell r="G295">
            <v>0.98989452026546554</v>
          </cell>
          <cell r="H295">
            <v>0.91517602040816326</v>
          </cell>
          <cell r="I295">
            <v>0</v>
          </cell>
          <cell r="J295">
            <v>33251</v>
          </cell>
          <cell r="K295">
            <v>5.0854748433554701E-3</v>
          </cell>
          <cell r="L295">
            <v>1993.5061385953443</v>
          </cell>
          <cell r="M295">
            <v>33250.999999999993</v>
          </cell>
          <cell r="N295">
            <v>0.14570858283433133</v>
          </cell>
          <cell r="O295">
            <v>2610</v>
          </cell>
          <cell r="P295">
            <v>20</v>
          </cell>
          <cell r="Q295">
            <v>8.6021505376344093E-2</v>
          </cell>
          <cell r="R295">
            <v>105</v>
          </cell>
          <cell r="S295">
            <v>0.15068493150684931</v>
          </cell>
          <cell r="T295">
            <v>497</v>
          </cell>
          <cell r="U295">
            <v>2</v>
          </cell>
          <cell r="V295">
            <v>0.2</v>
          </cell>
          <cell r="W295">
            <v>18</v>
          </cell>
          <cell r="X295">
            <v>0.45454545454545453</v>
          </cell>
          <cell r="Y295">
            <v>250</v>
          </cell>
          <cell r="Z295">
            <v>1</v>
          </cell>
          <cell r="AA295">
            <v>0</v>
          </cell>
          <cell r="AB295">
            <v>12</v>
          </cell>
          <cell r="AC295">
            <v>0.88732394366197187</v>
          </cell>
          <cell r="AD295">
            <v>441</v>
          </cell>
          <cell r="AE295">
            <v>148.99859482422471</v>
          </cell>
          <cell r="AJ295">
            <v>6.5992968017697703E-2</v>
          </cell>
          <cell r="AK295">
            <v>33251</v>
          </cell>
          <cell r="AL295">
            <v>5.2939559203393771E-23</v>
          </cell>
          <cell r="AM295">
            <v>2610</v>
          </cell>
          <cell r="AN295">
            <v>0</v>
          </cell>
          <cell r="AO295">
            <v>105</v>
          </cell>
          <cell r="AP295">
            <v>0</v>
          </cell>
          <cell r="AQ295">
            <v>18</v>
          </cell>
          <cell r="AR295">
            <v>0</v>
          </cell>
          <cell r="AS295">
            <v>12</v>
          </cell>
          <cell r="AT295">
            <v>0</v>
          </cell>
          <cell r="AU295">
            <v>2.3959049678992496E-5</v>
          </cell>
          <cell r="AW295">
            <v>-3.0713817793445616E-4</v>
          </cell>
          <cell r="AX295">
            <v>-3.1893478289241838E-5</v>
          </cell>
          <cell r="AY295">
            <v>-3.0612369469291267E-4</v>
          </cell>
          <cell r="AZ295">
            <v>-3.1844845587810589E-5</v>
          </cell>
          <cell r="BA295">
            <v>-3.0612533273702687E-4</v>
          </cell>
          <cell r="BB295">
            <v>-3.1844828633744115E-5</v>
          </cell>
          <cell r="BC295">
            <v>-3.0511280968186817E-4</v>
          </cell>
        </row>
        <row r="296">
          <cell r="A296">
            <v>44199</v>
          </cell>
          <cell r="B296">
            <v>292</v>
          </cell>
          <cell r="C296">
            <v>8.769913425861961E-2</v>
          </cell>
          <cell r="D296">
            <v>7.4051817550466456E-2</v>
          </cell>
          <cell r="E296">
            <v>7.4051817550466456E-2</v>
          </cell>
          <cell r="F296">
            <v>7.4051817550466456E-2</v>
          </cell>
          <cell r="G296">
            <v>1.3154870138792942</v>
          </cell>
          <cell r="H296">
            <v>0.91486989556775056</v>
          </cell>
          <cell r="I296">
            <v>7.6965598771834285E-6</v>
          </cell>
          <cell r="J296">
            <v>33371.000937441779</v>
          </cell>
          <cell r="K296">
            <v>5.0536300625723708E-3</v>
          </cell>
          <cell r="L296">
            <v>1981.0229845283693</v>
          </cell>
          <cell r="M296">
            <v>33371.000937441771</v>
          </cell>
          <cell r="N296">
            <v>0.13847158719790986</v>
          </cell>
          <cell r="O296">
            <v>2617</v>
          </cell>
          <cell r="P296">
            <v>7</v>
          </cell>
          <cell r="Q296">
            <v>0.11428571428571428</v>
          </cell>
          <cell r="R296">
            <v>100</v>
          </cell>
          <cell r="S296">
            <v>0.14150943396226415</v>
          </cell>
          <cell r="T296">
            <v>497</v>
          </cell>
          <cell r="U296">
            <v>0</v>
          </cell>
          <cell r="V296">
            <v>5.5555555555555552E-2</v>
          </cell>
          <cell r="W296">
            <v>17</v>
          </cell>
          <cell r="X296">
            <v>0.43333333333333335</v>
          </cell>
          <cell r="Y296">
            <v>250</v>
          </cell>
          <cell r="Z296">
            <v>0</v>
          </cell>
          <cell r="AA296">
            <v>0</v>
          </cell>
          <cell r="AB296">
            <v>12</v>
          </cell>
          <cell r="AC296">
            <v>0.89738430583501005</v>
          </cell>
          <cell r="AD296">
            <v>446</v>
          </cell>
          <cell r="AE296">
            <v>120.00093744177866</v>
          </cell>
          <cell r="AJ296">
            <v>8.769913425861961E-2</v>
          </cell>
          <cell r="AK296">
            <v>33371</v>
          </cell>
          <cell r="AL296">
            <v>8.7879707473618782E-7</v>
          </cell>
          <cell r="AM296">
            <v>2617</v>
          </cell>
          <cell r="AN296">
            <v>0</v>
          </cell>
          <cell r="AO296">
            <v>100</v>
          </cell>
          <cell r="AP296">
            <v>0</v>
          </cell>
          <cell r="AQ296">
            <v>17</v>
          </cell>
          <cell r="AR296">
            <v>0</v>
          </cell>
          <cell r="AS296">
            <v>12</v>
          </cell>
          <cell r="AT296">
            <v>0</v>
          </cell>
          <cell r="AU296">
            <v>1.8624925333263624E-4</v>
          </cell>
          <cell r="AW296">
            <v>-4.1316596566144269E-4</v>
          </cell>
          <cell r="AX296">
            <v>6.8560734946101218E-5</v>
          </cell>
          <cell r="AY296">
            <v>-4.1582421416354917E-4</v>
          </cell>
          <cell r="AZ296">
            <v>6.8933625616670975E-5</v>
          </cell>
          <cell r="BA296">
            <v>-4.1583857682572984E-4</v>
          </cell>
          <cell r="BB296">
            <v>6.8935558589832676E-5</v>
          </cell>
          <cell r="BC296">
            <v>-4.1851007964012748E-4</v>
          </cell>
        </row>
        <row r="297">
          <cell r="A297">
            <v>44200</v>
          </cell>
          <cell r="B297">
            <v>293</v>
          </cell>
          <cell r="C297">
            <v>9.4399288518120808E-2</v>
          </cell>
          <cell r="D297">
            <v>7.2731778974071418E-2</v>
          </cell>
          <cell r="E297">
            <v>7.2731778974071418E-2</v>
          </cell>
          <cell r="F297">
            <v>7.2731778974071418E-2</v>
          </cell>
          <cell r="G297">
            <v>1.4159893277718121</v>
          </cell>
          <cell r="H297">
            <v>0.91445406196320389</v>
          </cell>
          <cell r="I297">
            <v>4.566625527128834E-5</v>
          </cell>
          <cell r="J297">
            <v>33534.007710424077</v>
          </cell>
          <cell r="K297">
            <v>5.1225647706353555E-3</v>
          </cell>
          <cell r="L297">
            <v>2008.0453900890593</v>
          </cell>
          <cell r="M297">
            <v>33530.990658952207</v>
          </cell>
          <cell r="N297">
            <v>0.13359528487229863</v>
          </cell>
          <cell r="O297">
            <v>2634</v>
          </cell>
          <cell r="P297">
            <v>17</v>
          </cell>
          <cell r="Q297">
            <v>0.17</v>
          </cell>
          <cell r="R297">
            <v>100</v>
          </cell>
          <cell r="S297">
            <v>0.14705882352941177</v>
          </cell>
          <cell r="T297">
            <v>499</v>
          </cell>
          <cell r="U297">
            <v>2</v>
          </cell>
          <cell r="V297">
            <v>0.11764705882352941</v>
          </cell>
          <cell r="W297">
            <v>17</v>
          </cell>
          <cell r="X297">
            <v>0.5</v>
          </cell>
          <cell r="Y297">
            <v>252</v>
          </cell>
          <cell r="Z297">
            <v>2</v>
          </cell>
          <cell r="AA297">
            <v>8.3333333333333329E-2</v>
          </cell>
          <cell r="AB297">
            <v>13</v>
          </cell>
          <cell r="AC297">
            <v>0.90180360721442887</v>
          </cell>
          <cell r="AD297">
            <v>450</v>
          </cell>
          <cell r="AE297">
            <v>159.98972151043563</v>
          </cell>
          <cell r="AJ297">
            <v>9.4399288518120808E-2</v>
          </cell>
          <cell r="AK297">
            <v>33531</v>
          </cell>
          <cell r="AL297">
            <v>8.7255173870857982E-5</v>
          </cell>
          <cell r="AM297">
            <v>2634</v>
          </cell>
          <cell r="AN297">
            <v>0</v>
          </cell>
          <cell r="AO297">
            <v>100</v>
          </cell>
          <cell r="AP297">
            <v>0</v>
          </cell>
          <cell r="AQ297">
            <v>17</v>
          </cell>
          <cell r="AR297">
            <v>0</v>
          </cell>
          <cell r="AS297">
            <v>13</v>
          </cell>
          <cell r="AT297">
            <v>0</v>
          </cell>
          <cell r="AU297">
            <v>4.6948096984147144E-4</v>
          </cell>
          <cell r="AW297">
            <v>-4.8016901787336779E-4</v>
          </cell>
          <cell r="AX297">
            <v>1.0069500443690585E-4</v>
          </cell>
          <cell r="AY297">
            <v>-4.8439796834693439E-4</v>
          </cell>
          <cell r="AZ297">
            <v>1.015674547625756E-4</v>
          </cell>
          <cell r="BA297">
            <v>-4.8443458245371135E-4</v>
          </cell>
          <cell r="BB297">
            <v>1.0157498719183021E-4</v>
          </cell>
          <cell r="BC297">
            <v>-4.88698456682659E-4</v>
          </cell>
        </row>
        <row r="298">
          <cell r="A298">
            <v>44201</v>
          </cell>
          <cell r="B298">
            <v>294</v>
          </cell>
          <cell r="C298">
            <v>6.4905410657587301E-2</v>
          </cell>
          <cell r="D298">
            <v>6.5418595164705329E-2</v>
          </cell>
          <cell r="E298">
            <v>6.5418595164705329E-2</v>
          </cell>
          <cell r="F298">
            <v>6.5418595164705329E-2</v>
          </cell>
          <cell r="G298">
            <v>0.97358115986380955</v>
          </cell>
          <cell r="H298">
            <v>0.91396963986717772</v>
          </cell>
          <cell r="I298">
            <v>1.6487741603566278E-4</v>
          </cell>
          <cell r="J298">
            <v>33723.901172066333</v>
          </cell>
          <cell r="K298">
            <v>5.2241368815985432E-3</v>
          </cell>
          <cell r="L298">
            <v>2047.861657586629</v>
          </cell>
          <cell r="M298">
            <v>33705.999999999971</v>
          </cell>
          <cell r="N298">
            <v>0.12531486146095719</v>
          </cell>
          <cell r="O298">
            <v>2646</v>
          </cell>
          <cell r="P298">
            <v>12</v>
          </cell>
          <cell r="Q298">
            <v>0.17</v>
          </cell>
          <cell r="R298">
            <v>95</v>
          </cell>
          <cell r="S298">
            <v>0.15577889447236182</v>
          </cell>
          <cell r="T298">
            <v>501</v>
          </cell>
          <cell r="U298">
            <v>2</v>
          </cell>
          <cell r="V298">
            <v>0.11764705882352941</v>
          </cell>
          <cell r="W298">
            <v>17</v>
          </cell>
          <cell r="X298">
            <v>0.4838709677419355</v>
          </cell>
          <cell r="Y298">
            <v>252</v>
          </cell>
          <cell r="Z298">
            <v>0</v>
          </cell>
          <cell r="AA298">
            <v>7.6923076923076927E-2</v>
          </cell>
          <cell r="AB298">
            <v>12</v>
          </cell>
          <cell r="AC298">
            <v>0.9021956087824351</v>
          </cell>
          <cell r="AD298">
            <v>452</v>
          </cell>
          <cell r="AE298">
            <v>175.00934104776388</v>
          </cell>
          <cell r="AJ298">
            <v>6.4905410657587301E-2</v>
          </cell>
          <cell r="AK298">
            <v>33706</v>
          </cell>
          <cell r="AL298">
            <v>8.4703294725430034E-22</v>
          </cell>
          <cell r="AM298">
            <v>2646</v>
          </cell>
          <cell r="AN298">
            <v>0</v>
          </cell>
          <cell r="AO298">
            <v>95</v>
          </cell>
          <cell r="AP298">
            <v>0</v>
          </cell>
          <cell r="AQ298">
            <v>17</v>
          </cell>
          <cell r="AR298">
            <v>0</v>
          </cell>
          <cell r="AS298">
            <v>12</v>
          </cell>
          <cell r="AT298">
            <v>0</v>
          </cell>
          <cell r="AU298">
            <v>2.6335833834597331E-7</v>
          </cell>
          <cell r="AW298">
            <v>-4.2911518757322224E-4</v>
          </cell>
          <cell r="AX298">
            <v>-3.8371765297721762E-5</v>
          </cell>
          <cell r="AY298">
            <v>-4.2790456691970769E-4</v>
          </cell>
          <cell r="AZ298">
            <v>-3.8303327107978896E-5</v>
          </cell>
          <cell r="BA298">
            <v>-4.2790680086678899E-4</v>
          </cell>
          <cell r="BB298">
            <v>-3.8303374433888994E-5</v>
          </cell>
          <cell r="BC298">
            <v>-4.2669894250761328E-4</v>
          </cell>
        </row>
        <row r="299">
          <cell r="A299">
            <v>44202</v>
          </cell>
          <cell r="B299">
            <v>295</v>
          </cell>
          <cell r="C299">
            <v>6.9090656878671289E-2</v>
          </cell>
          <cell r="D299">
            <v>5.3397583446082218E-2</v>
          </cell>
          <cell r="E299">
            <v>5.3397583446082218E-2</v>
          </cell>
          <cell r="F299">
            <v>5.3397583446082218E-2</v>
          </cell>
          <cell r="G299">
            <v>1.0363598531800693</v>
          </cell>
          <cell r="H299">
            <v>0.91354173372290204</v>
          </cell>
          <cell r="I299">
            <v>1.0764921748220556E-3</v>
          </cell>
          <cell r="J299">
            <v>33891.640380622404</v>
          </cell>
          <cell r="K299">
            <v>5.1858336115236771E-3</v>
          </cell>
          <cell r="L299">
            <v>2032.8467757172814</v>
          </cell>
          <cell r="M299">
            <v>33827.008433536401</v>
          </cell>
          <cell r="N299">
            <v>0.12784810126582277</v>
          </cell>
          <cell r="O299">
            <v>2662</v>
          </cell>
          <cell r="P299">
            <v>16</v>
          </cell>
          <cell r="Q299">
            <v>0.14736842105263157</v>
          </cell>
          <cell r="R299">
            <v>97</v>
          </cell>
          <cell r="S299">
            <v>0.14851485148514851</v>
          </cell>
          <cell r="T299">
            <v>503</v>
          </cell>
          <cell r="U299">
            <v>2</v>
          </cell>
          <cell r="V299">
            <v>0</v>
          </cell>
          <cell r="W299">
            <v>19</v>
          </cell>
          <cell r="X299">
            <v>0.46666666666666667</v>
          </cell>
          <cell r="Y299">
            <v>252</v>
          </cell>
          <cell r="Z299">
            <v>0</v>
          </cell>
          <cell r="AA299">
            <v>8.3333333333333329E-2</v>
          </cell>
          <cell r="AB299">
            <v>11</v>
          </cell>
          <cell r="AC299">
            <v>0.90059642147117291</v>
          </cell>
          <cell r="AD299">
            <v>453</v>
          </cell>
          <cell r="AE299">
            <v>121.00843353642995</v>
          </cell>
          <cell r="AJ299">
            <v>6.9090656878671289E-2</v>
          </cell>
          <cell r="AK299">
            <v>33827</v>
          </cell>
          <cell r="AL299">
            <v>7.1124536224358704E-5</v>
          </cell>
          <cell r="AM299">
            <v>2662</v>
          </cell>
          <cell r="AN299">
            <v>0</v>
          </cell>
          <cell r="AO299">
            <v>97</v>
          </cell>
          <cell r="AP299">
            <v>0</v>
          </cell>
          <cell r="AQ299">
            <v>19</v>
          </cell>
          <cell r="AR299">
            <v>0</v>
          </cell>
          <cell r="AS299">
            <v>11</v>
          </cell>
          <cell r="AT299">
            <v>0</v>
          </cell>
          <cell r="AU299">
            <v>2.4627255376063291E-4</v>
          </cell>
          <cell r="AW299">
            <v>-1.2389300480721206E-3</v>
          </cell>
          <cell r="AX299">
            <v>-1.8406951482517381E-5</v>
          </cell>
          <cell r="AY299">
            <v>-1.2381275946035041E-3</v>
          </cell>
          <cell r="AZ299">
            <v>-1.8595839901716499E-5</v>
          </cell>
          <cell r="BA299">
            <v>-1.2381217810905659E-3</v>
          </cell>
          <cell r="BB299">
            <v>-1.8595357134014802E-5</v>
          </cell>
          <cell r="BC299">
            <v>-1.2373143419865489E-3</v>
          </cell>
        </row>
        <row r="300">
          <cell r="A300">
            <v>44203</v>
          </cell>
          <cell r="B300">
            <v>296</v>
          </cell>
          <cell r="C300">
            <v>5.4627507406575064E-2</v>
          </cell>
          <cell r="D300">
            <v>5.5062046661772904E-2</v>
          </cell>
          <cell r="E300">
            <v>5.5062046661772904E-2</v>
          </cell>
          <cell r="F300">
            <v>5.5062046661772904E-2</v>
          </cell>
          <cell r="G300">
            <v>0.81941261109862595</v>
          </cell>
          <cell r="H300">
            <v>0.91230360986599424</v>
          </cell>
          <cell r="I300">
            <v>2.650695221701973E-3</v>
          </cell>
          <cell r="J300">
            <v>34376.984932530257</v>
          </cell>
          <cell r="K300">
            <v>5.167238226082599E-3</v>
          </cell>
          <cell r="L300">
            <v>2025.5573846243788</v>
          </cell>
          <cell r="M300">
            <v>33954.999999999993</v>
          </cell>
          <cell r="N300">
            <v>0.12360248447204969</v>
          </cell>
          <cell r="O300">
            <v>2670</v>
          </cell>
          <cell r="P300">
            <v>8</v>
          </cell>
          <cell r="Q300">
            <v>0.17525773195876287</v>
          </cell>
          <cell r="R300">
            <v>88</v>
          </cell>
          <cell r="S300">
            <v>0.14572864321608039</v>
          </cell>
          <cell r="T300">
            <v>505</v>
          </cell>
          <cell r="U300">
            <v>2</v>
          </cell>
          <cell r="V300">
            <v>0.10526315789473684</v>
          </cell>
          <cell r="W300">
            <v>19</v>
          </cell>
          <cell r="X300">
            <v>0.48275862068965519</v>
          </cell>
          <cell r="Y300">
            <v>253</v>
          </cell>
          <cell r="Z300">
            <v>1</v>
          </cell>
          <cell r="AA300">
            <v>9.0909090909090912E-2</v>
          </cell>
          <cell r="AB300">
            <v>11</v>
          </cell>
          <cell r="AC300">
            <v>0.902970297029703</v>
          </cell>
          <cell r="AD300">
            <v>456</v>
          </cell>
          <cell r="AE300">
            <v>127.99156646359188</v>
          </cell>
          <cell r="AJ300">
            <v>5.4627507406575064E-2</v>
          </cell>
          <cell r="AK300">
            <v>33955</v>
          </cell>
          <cell r="AL300">
            <v>5.2939559203393771E-23</v>
          </cell>
          <cell r="AM300">
            <v>2670</v>
          </cell>
          <cell r="AN300">
            <v>0</v>
          </cell>
          <cell r="AO300">
            <v>88</v>
          </cell>
          <cell r="AP300">
            <v>0</v>
          </cell>
          <cell r="AQ300">
            <v>19</v>
          </cell>
          <cell r="AR300">
            <v>0</v>
          </cell>
          <cell r="AS300">
            <v>11</v>
          </cell>
          <cell r="AT300">
            <v>0</v>
          </cell>
          <cell r="AU300">
            <v>1.8882436430789327E-7</v>
          </cell>
          <cell r="AW300">
            <v>-1.8317220380059855E-3</v>
          </cell>
          <cell r="AX300">
            <v>-8.696355727943843E-5</v>
          </cell>
          <cell r="AY300">
            <v>-1.8292986944535344E-3</v>
          </cell>
          <cell r="AZ300">
            <v>-8.6488115589241591E-5</v>
          </cell>
          <cell r="BA300">
            <v>-1.8293108689837461E-3</v>
          </cell>
          <cell r="BB300">
            <v>-8.6491789115369927E-5</v>
          </cell>
          <cell r="BC300">
            <v>-1.8269038352524325E-3</v>
          </cell>
        </row>
        <row r="301">
          <cell r="A301">
            <v>44204</v>
          </cell>
          <cell r="B301">
            <v>297</v>
          </cell>
          <cell r="C301">
            <v>4.2529774122202123E-2</v>
          </cell>
          <cell r="D301">
            <v>5.461933053539135E-2</v>
          </cell>
          <cell r="E301">
            <v>5.461933053539135E-2</v>
          </cell>
          <cell r="F301">
            <v>5.461933053539135E-2</v>
          </cell>
          <cell r="G301">
            <v>0.63794661183303181</v>
          </cell>
          <cell r="H301">
            <v>0.91047430236597204</v>
          </cell>
          <cell r="I301">
            <v>3.7126494500893483E-3</v>
          </cell>
          <cell r="J301">
            <v>35094.073472538956</v>
          </cell>
          <cell r="K301">
            <v>5.0807483915080495E-3</v>
          </cell>
          <cell r="L301">
            <v>1991.6533694711554</v>
          </cell>
          <cell r="M301">
            <v>34055.000945631764</v>
          </cell>
          <cell r="N301">
            <v>0.12065921130076515</v>
          </cell>
          <cell r="O301">
            <v>2685</v>
          </cell>
          <cell r="P301">
            <v>15</v>
          </cell>
          <cell r="Q301">
            <v>0.125</v>
          </cell>
          <cell r="R301">
            <v>92</v>
          </cell>
          <cell r="S301">
            <v>0.14634146341463414</v>
          </cell>
          <cell r="T301">
            <v>509</v>
          </cell>
          <cell r="U301">
            <v>4</v>
          </cell>
          <cell r="V301">
            <v>0.26315789473684209</v>
          </cell>
          <cell r="W301">
            <v>18</v>
          </cell>
          <cell r="X301">
            <v>0.46666666666666667</v>
          </cell>
          <cell r="Y301">
            <v>255</v>
          </cell>
          <cell r="Z301">
            <v>2</v>
          </cell>
          <cell r="AA301">
            <v>0.36363636363636365</v>
          </cell>
          <cell r="AB301">
            <v>9</v>
          </cell>
          <cell r="AC301">
            <v>0.89783889980353637</v>
          </cell>
          <cell r="AD301">
            <v>457</v>
          </cell>
          <cell r="AE301">
            <v>100.00094563177117</v>
          </cell>
          <cell r="AJ301">
            <v>4.2529774122202123E-2</v>
          </cell>
          <cell r="AK301">
            <v>34055</v>
          </cell>
          <cell r="AL301">
            <v>8.9421943289253304E-7</v>
          </cell>
          <cell r="AM301">
            <v>2685</v>
          </cell>
          <cell r="AN301">
            <v>0</v>
          </cell>
          <cell r="AO301">
            <v>92</v>
          </cell>
          <cell r="AP301">
            <v>0</v>
          </cell>
          <cell r="AQ301">
            <v>18</v>
          </cell>
          <cell r="AR301">
            <v>0</v>
          </cell>
          <cell r="AS301">
            <v>9</v>
          </cell>
          <cell r="AT301">
            <v>0</v>
          </cell>
          <cell r="AU301">
            <v>1.4615737426768477E-4</v>
          </cell>
          <cell r="AW301">
            <v>-1.2586923212351065E-3</v>
          </cell>
          <cell r="AX301">
            <v>-1.4197846658613875E-4</v>
          </cell>
          <cell r="AY301">
            <v>-1.2558093662668984E-3</v>
          </cell>
          <cell r="AZ301">
            <v>-1.4012880600147555E-4</v>
          </cell>
          <cell r="BA301">
            <v>-1.2558454602214619E-3</v>
          </cell>
          <cell r="BB301">
            <v>-1.401543673997342E-4</v>
          </cell>
          <cell r="BC301">
            <v>-1.2530013452835399E-3</v>
          </cell>
        </row>
        <row r="302">
          <cell r="A302">
            <v>44205</v>
          </cell>
          <cell r="B302">
            <v>298</v>
          </cell>
          <cell r="C302">
            <v>3.6963008604708483E-2</v>
          </cell>
          <cell r="D302">
            <v>5.5502834966836188E-2</v>
          </cell>
          <cell r="E302">
            <v>5.5502834966836188E-2</v>
          </cell>
          <cell r="F302">
            <v>5.5502834966836188E-2</v>
          </cell>
          <cell r="G302">
            <v>0.55444512907062726</v>
          </cell>
          <cell r="H302">
            <v>0.90921846847938947</v>
          </cell>
          <cell r="I302">
            <v>4.2040320395815263E-3</v>
          </cell>
          <cell r="J302">
            <v>35586.360356079327</v>
          </cell>
          <cell r="K302">
            <v>4.9406032862692245E-3</v>
          </cell>
          <cell r="L302">
            <v>1936.7164882175359</v>
          </cell>
          <cell r="M302">
            <v>34131.001771644274</v>
          </cell>
          <cell r="N302">
            <v>0.11629315566323441</v>
          </cell>
          <cell r="O302">
            <v>2695</v>
          </cell>
          <cell r="P302">
            <v>10</v>
          </cell>
          <cell r="Q302">
            <v>0.11956521739130435</v>
          </cell>
          <cell r="R302">
            <v>91</v>
          </cell>
          <cell r="S302">
            <v>0.15104166666666666</v>
          </cell>
          <cell r="T302">
            <v>510</v>
          </cell>
          <cell r="U302">
            <v>1</v>
          </cell>
          <cell r="V302">
            <v>0.1111111111111111</v>
          </cell>
          <cell r="W302">
            <v>17</v>
          </cell>
          <cell r="X302">
            <v>0.51724137931034486</v>
          </cell>
          <cell r="Y302">
            <v>256</v>
          </cell>
          <cell r="Z302">
            <v>1</v>
          </cell>
          <cell r="AA302">
            <v>0</v>
          </cell>
          <cell r="AB302">
            <v>10</v>
          </cell>
          <cell r="AC302">
            <v>0.9</v>
          </cell>
          <cell r="AD302">
            <v>459</v>
          </cell>
          <cell r="AE302">
            <v>76.000826012510515</v>
          </cell>
          <cell r="AJ302">
            <v>3.6963008604708483E-2</v>
          </cell>
          <cell r="AK302">
            <v>34131</v>
          </cell>
          <cell r="AL302">
            <v>3.1387234350607904E-6</v>
          </cell>
          <cell r="AM302">
            <v>2695</v>
          </cell>
          <cell r="AN302">
            <v>0</v>
          </cell>
          <cell r="AO302">
            <v>91</v>
          </cell>
          <cell r="AP302">
            <v>0</v>
          </cell>
          <cell r="AQ302">
            <v>17</v>
          </cell>
          <cell r="AR302">
            <v>0</v>
          </cell>
          <cell r="AS302">
            <v>10</v>
          </cell>
          <cell r="AT302">
            <v>0</v>
          </cell>
          <cell r="AU302">
            <v>3.437251615378454E-4</v>
          </cell>
          <cell r="AW302">
            <v>-6.5742366777073115E-4</v>
          </cell>
          <cell r="AX302">
            <v>-1.6333247413939515E-4</v>
          </cell>
          <cell r="AY302">
            <v>-6.5462003683397095E-4</v>
          </cell>
          <cell r="AZ302">
            <v>-1.6069168927150884E-4</v>
          </cell>
          <cell r="BA302">
            <v>-6.5466464764955031E-4</v>
          </cell>
          <cell r="BB302">
            <v>-1.6073510461819235E-4</v>
          </cell>
          <cell r="BC302">
            <v>-6.5190610572441138E-4</v>
          </cell>
        </row>
        <row r="303">
          <cell r="A303">
            <v>44206</v>
          </cell>
          <cell r="B303">
            <v>299</v>
          </cell>
          <cell r="C303">
            <v>6.3190607757433181E-2</v>
          </cell>
          <cell r="D303">
            <v>5.596908896486219E-2</v>
          </cell>
          <cell r="E303">
            <v>5.596908896486219E-2</v>
          </cell>
          <cell r="F303">
            <v>5.596908896486219E-2</v>
          </cell>
          <cell r="G303">
            <v>0.94785911636149778</v>
          </cell>
          <cell r="H303">
            <v>0.90856381862231239</v>
          </cell>
          <cell r="I303">
            <v>5.3976829592007067E-3</v>
          </cell>
          <cell r="J303">
            <v>35842.983100053541</v>
          </cell>
          <cell r="K303">
            <v>4.779883215525341E-3</v>
          </cell>
          <cell r="L303">
            <v>1873.7142204859338</v>
          </cell>
          <cell r="M303">
            <v>34195.002540537556</v>
          </cell>
          <cell r="N303">
            <v>0.11528976572133169</v>
          </cell>
          <cell r="O303">
            <v>2704</v>
          </cell>
          <cell r="P303">
            <v>9</v>
          </cell>
          <cell r="Q303">
            <v>9.8901098901098897E-2</v>
          </cell>
          <cell r="R303">
            <v>91</v>
          </cell>
          <cell r="S303">
            <v>0.16042780748663102</v>
          </cell>
          <cell r="T303">
            <v>513</v>
          </cell>
          <cell r="U303">
            <v>3</v>
          </cell>
          <cell r="V303">
            <v>0.11764705882352941</v>
          </cell>
          <cell r="W303">
            <v>18</v>
          </cell>
          <cell r="X303">
            <v>0.53333333333333333</v>
          </cell>
          <cell r="Y303">
            <v>259</v>
          </cell>
          <cell r="Z303">
            <v>3</v>
          </cell>
          <cell r="AA303">
            <v>0</v>
          </cell>
          <cell r="AB303">
            <v>13</v>
          </cell>
          <cell r="AC303">
            <v>0.90058479532163738</v>
          </cell>
          <cell r="AD303">
            <v>462</v>
          </cell>
          <cell r="AE303">
            <v>64.000768893281929</v>
          </cell>
          <cell r="AJ303">
            <v>6.3190607757433181E-2</v>
          </cell>
          <cell r="AK303">
            <v>34195</v>
          </cell>
          <cell r="AL303">
            <v>6.4543310751857809E-6</v>
          </cell>
          <cell r="AM303">
            <v>2704</v>
          </cell>
          <cell r="AN303">
            <v>0</v>
          </cell>
          <cell r="AO303">
            <v>91</v>
          </cell>
          <cell r="AP303">
            <v>0</v>
          </cell>
          <cell r="AQ303">
            <v>18</v>
          </cell>
          <cell r="AR303">
            <v>0</v>
          </cell>
          <cell r="AS303">
            <v>13</v>
          </cell>
          <cell r="AT303">
            <v>0</v>
          </cell>
          <cell r="AU303">
            <v>5.2150333671455985E-5</v>
          </cell>
          <cell r="AW303">
            <v>-1.4680769201582417E-3</v>
          </cell>
          <cell r="AX303">
            <v>-4.4232880495961338E-5</v>
          </cell>
          <cell r="AY303">
            <v>-1.466586469757093E-3</v>
          </cell>
          <cell r="AZ303">
            <v>-4.4248901547244811E-5</v>
          </cell>
          <cell r="BA303">
            <v>-1.4665862342714794E-3</v>
          </cell>
          <cell r="BB303">
            <v>-4.4248602997815553E-5</v>
          </cell>
          <cell r="BC303">
            <v>-1.4650976159402461E-3</v>
          </cell>
        </row>
        <row r="304">
          <cell r="A304">
            <v>44207</v>
          </cell>
          <cell r="B304">
            <v>300</v>
          </cell>
          <cell r="C304">
            <v>4.9268314925801221E-2</v>
          </cell>
          <cell r="D304">
            <v>5.529924142050692E-2</v>
          </cell>
          <cell r="E304">
            <v>5.529924142050692E-2</v>
          </cell>
          <cell r="F304">
            <v>5.529924142050692E-2</v>
          </cell>
          <cell r="G304">
            <v>0.73902472388701834</v>
          </cell>
          <cell r="H304">
            <v>0.90709723196495307</v>
          </cell>
          <cell r="I304">
            <v>6.4457833798091529E-3</v>
          </cell>
          <cell r="J304">
            <v>36417.885069738397</v>
          </cell>
          <cell r="K304">
            <v>4.735634854286421E-3</v>
          </cell>
          <cell r="L304">
            <v>1856.368862880277</v>
          </cell>
          <cell r="M304">
            <v>34301.993349731696</v>
          </cell>
          <cell r="N304">
            <v>0.11265822784810127</v>
          </cell>
          <cell r="O304">
            <v>2711</v>
          </cell>
          <cell r="P304">
            <v>7</v>
          </cell>
          <cell r="Q304">
            <v>0.14285714285714285</v>
          </cell>
          <cell r="R304">
            <v>85</v>
          </cell>
          <cell r="S304">
            <v>0.16853932584269662</v>
          </cell>
          <cell r="T304">
            <v>516</v>
          </cell>
          <cell r="U304">
            <v>3</v>
          </cell>
          <cell r="V304">
            <v>0.1111111111111111</v>
          </cell>
          <cell r="W304">
            <v>19</v>
          </cell>
          <cell r="X304">
            <v>0.5</v>
          </cell>
          <cell r="Y304">
            <v>260</v>
          </cell>
          <cell r="Z304">
            <v>1</v>
          </cell>
          <cell r="AA304">
            <v>0.15384615384615385</v>
          </cell>
          <cell r="AB304">
            <v>12</v>
          </cell>
          <cell r="AC304">
            <v>0.8972868217054264</v>
          </cell>
          <cell r="AD304">
            <v>463</v>
          </cell>
          <cell r="AE304">
            <v>106.99080919413973</v>
          </cell>
          <cell r="AJ304">
            <v>4.9268314925801221E-2</v>
          </cell>
          <cell r="AK304">
            <v>34302</v>
          </cell>
          <cell r="AL304">
            <v>4.4226068514241325E-5</v>
          </cell>
          <cell r="AM304">
            <v>2711</v>
          </cell>
          <cell r="AN304">
            <v>0</v>
          </cell>
          <cell r="AO304">
            <v>85</v>
          </cell>
          <cell r="AP304">
            <v>0</v>
          </cell>
          <cell r="AQ304">
            <v>19</v>
          </cell>
          <cell r="AR304">
            <v>0</v>
          </cell>
          <cell r="AS304">
            <v>12</v>
          </cell>
          <cell r="AT304">
            <v>0</v>
          </cell>
          <cell r="AU304">
            <v>3.6372074384543172E-5</v>
          </cell>
          <cell r="AW304">
            <v>-1.2597413981371923E-3</v>
          </cell>
          <cell r="AX304">
            <v>-1.0406801275701539E-4</v>
          </cell>
          <cell r="AY304">
            <v>-1.2572705938141439E-3</v>
          </cell>
          <cell r="AZ304">
            <v>-1.0306988332149657E-4</v>
          </cell>
          <cell r="BA304">
            <v>-1.2572931672073209E-3</v>
          </cell>
          <cell r="BB304">
            <v>-1.0308058090950336E-4</v>
          </cell>
          <cell r="BC304">
            <v>-1.2548476459604508E-3</v>
          </cell>
        </row>
        <row r="305">
          <cell r="A305">
            <v>44208</v>
          </cell>
          <cell r="B305">
            <v>301</v>
          </cell>
          <cell r="C305">
            <v>4.5587533581921871E-2</v>
          </cell>
          <cell r="D305">
            <v>5.3750864301633269E-2</v>
          </cell>
          <cell r="E305">
            <v>5.3750864301633269E-2</v>
          </cell>
          <cell r="F305">
            <v>5.3750864301633269E-2</v>
          </cell>
          <cell r="G305">
            <v>0.68381300372882803</v>
          </cell>
          <cell r="H305">
            <v>0.90583994587059635</v>
          </cell>
          <cell r="I305">
            <v>7.3729622930138496E-3</v>
          </cell>
          <cell r="J305">
            <v>36910.741218726231</v>
          </cell>
          <cell r="K305">
            <v>4.6325584097155091E-3</v>
          </cell>
          <cell r="L305">
            <v>1815.9628966084795</v>
          </cell>
          <cell r="M305">
            <v>34383.994133841021</v>
          </cell>
          <cell r="N305">
            <v>0.11734364925854288</v>
          </cell>
          <cell r="O305">
            <v>2730</v>
          </cell>
          <cell r="P305">
            <v>19</v>
          </cell>
          <cell r="Q305">
            <v>0.14117647058823529</v>
          </cell>
          <cell r="R305">
            <v>92</v>
          </cell>
          <cell r="S305">
            <v>0.17032967032967034</v>
          </cell>
          <cell r="T305">
            <v>519</v>
          </cell>
          <cell r="U305">
            <v>3</v>
          </cell>
          <cell r="V305">
            <v>5.2631578947368418E-2</v>
          </cell>
          <cell r="W305">
            <v>21</v>
          </cell>
          <cell r="X305">
            <v>0.4838709677419355</v>
          </cell>
          <cell r="Y305">
            <v>260</v>
          </cell>
          <cell r="Z305">
            <v>0</v>
          </cell>
          <cell r="AA305">
            <v>0</v>
          </cell>
          <cell r="AB305">
            <v>12</v>
          </cell>
          <cell r="AC305">
            <v>0.89402697495183048</v>
          </cell>
          <cell r="AD305">
            <v>464</v>
          </cell>
          <cell r="AE305">
            <v>82.000784109324741</v>
          </cell>
          <cell r="AJ305">
            <v>4.5587533581921871E-2</v>
          </cell>
          <cell r="AK305">
            <v>34384</v>
          </cell>
          <cell r="AL305">
            <v>3.4411821169110174E-5</v>
          </cell>
          <cell r="AM305">
            <v>2730</v>
          </cell>
          <cell r="AN305">
            <v>0</v>
          </cell>
          <cell r="AO305">
            <v>92</v>
          </cell>
          <cell r="AP305">
            <v>0</v>
          </cell>
          <cell r="AQ305">
            <v>21</v>
          </cell>
          <cell r="AR305">
            <v>0</v>
          </cell>
          <cell r="AS305">
            <v>12</v>
          </cell>
          <cell r="AT305">
            <v>0</v>
          </cell>
          <cell r="AU305">
            <v>6.6639968439383818E-5</v>
          </cell>
          <cell r="AW305">
            <v>-1.1184804542055903E-3</v>
          </cell>
          <cell r="AX305">
            <v>-1.1753568631347355E-4</v>
          </cell>
          <cell r="AY305">
            <v>-1.1159370296295412E-3</v>
          </cell>
          <cell r="AZ305">
            <v>-1.1616125467907357E-4</v>
          </cell>
          <cell r="BA305">
            <v>-1.1159656558945331E-3</v>
          </cell>
          <cell r="BB305">
            <v>-1.1617844280189485E-4</v>
          </cell>
          <cell r="BC305">
            <v>-1.1134530975054342E-3</v>
          </cell>
        </row>
        <row r="306">
          <cell r="A306">
            <v>44209</v>
          </cell>
          <cell r="B306">
            <v>302</v>
          </cell>
          <cell r="C306">
            <v>6.156058742935773E-2</v>
          </cell>
          <cell r="D306">
            <v>5.2856611456455239E-2</v>
          </cell>
          <cell r="E306">
            <v>5.2856611456455239E-2</v>
          </cell>
          <cell r="F306">
            <v>5.2856611456455239E-2</v>
          </cell>
          <cell r="G306">
            <v>0.92340881144036591</v>
          </cell>
          <cell r="H306">
            <v>0.90472398938346987</v>
          </cell>
          <cell r="I306">
            <v>8.2871425717593039E-3</v>
          </cell>
          <cell r="J306">
            <v>37348.196161679807</v>
          </cell>
          <cell r="K306">
            <v>4.5163862605873571E-3</v>
          </cell>
          <cell r="L306">
            <v>1770.4234141502441</v>
          </cell>
          <cell r="M306">
            <v>34457.994942818354</v>
          </cell>
          <cell r="N306">
            <v>0.11764705882352941</v>
          </cell>
          <cell r="O306">
            <v>2740</v>
          </cell>
          <cell r="P306">
            <v>10</v>
          </cell>
          <cell r="Q306">
            <v>0.14130434782608695</v>
          </cell>
          <cell r="R306">
            <v>89</v>
          </cell>
          <cell r="S306">
            <v>0.18181818181818182</v>
          </cell>
          <cell r="T306">
            <v>521</v>
          </cell>
          <cell r="U306">
            <v>2</v>
          </cell>
          <cell r="V306">
            <v>0.14285714285714285</v>
          </cell>
          <cell r="W306">
            <v>20</v>
          </cell>
          <cell r="X306">
            <v>0.4375</v>
          </cell>
          <cell r="Y306">
            <v>261</v>
          </cell>
          <cell r="Z306">
            <v>1</v>
          </cell>
          <cell r="AA306">
            <v>8.3333333333333329E-2</v>
          </cell>
          <cell r="AB306">
            <v>12</v>
          </cell>
          <cell r="AC306">
            <v>0.89635316698656431</v>
          </cell>
          <cell r="AD306">
            <v>467</v>
          </cell>
          <cell r="AE306">
            <v>74.000808977332781</v>
          </cell>
          <cell r="AJ306">
            <v>6.156058742935773E-2</v>
          </cell>
          <cell r="AK306">
            <v>34458</v>
          </cell>
          <cell r="AL306">
            <v>2.5575086204756991E-5</v>
          </cell>
          <cell r="AM306">
            <v>2740</v>
          </cell>
          <cell r="AN306">
            <v>0</v>
          </cell>
          <cell r="AO306">
            <v>89</v>
          </cell>
          <cell r="AP306">
            <v>0</v>
          </cell>
          <cell r="AQ306">
            <v>20</v>
          </cell>
          <cell r="AR306">
            <v>0</v>
          </cell>
          <cell r="AS306">
            <v>12</v>
          </cell>
          <cell r="AT306">
            <v>0</v>
          </cell>
          <cell r="AU306">
            <v>7.5759197736863861E-5</v>
          </cell>
          <cell r="AW306">
            <v>-1.1657219482197104E-3</v>
          </cell>
          <cell r="AX306">
            <v>-4.9550747898234349E-5</v>
          </cell>
          <cell r="AY306">
            <v>-1.1641809106620355E-3</v>
          </cell>
          <cell r="AZ306">
            <v>-4.944009385930149E-5</v>
          </cell>
          <cell r="BA306">
            <v>-1.1641842031898538E-3</v>
          </cell>
          <cell r="BB306">
            <v>-4.9440489799447665E-5</v>
          </cell>
          <cell r="BC306">
            <v>-1.1626482068588836E-3</v>
          </cell>
        </row>
        <row r="307">
          <cell r="A307">
            <v>44210</v>
          </cell>
          <cell r="B307">
            <v>303</v>
          </cell>
          <cell r="C307">
            <v>5.6078298696651943E-2</v>
          </cell>
          <cell r="D307">
            <v>5.3108032936412322E-2</v>
          </cell>
          <cell r="E307">
            <v>5.3108032936412322E-2</v>
          </cell>
          <cell r="F307">
            <v>5.3108032936412322E-2</v>
          </cell>
          <cell r="G307">
            <v>0.84117448044977916</v>
          </cell>
          <cell r="H307">
            <v>0.90355980598633945</v>
          </cell>
          <cell r="I307">
            <v>8.4342323827454758E-3</v>
          </cell>
          <cell r="J307">
            <v>37804.556053354936</v>
          </cell>
          <cell r="K307">
            <v>4.4669461986171074E-3</v>
          </cell>
          <cell r="L307">
            <v>1751.0429098579061</v>
          </cell>
          <cell r="M307">
            <v>34555.996165225268</v>
          </cell>
          <cell r="N307">
            <v>0.11604095563139932</v>
          </cell>
          <cell r="O307">
            <v>2750</v>
          </cell>
          <cell r="P307">
            <v>10</v>
          </cell>
          <cell r="Q307">
            <v>0.11235955056179775</v>
          </cell>
          <cell r="R307">
            <v>89</v>
          </cell>
          <cell r="S307">
            <v>0.18235294117647058</v>
          </cell>
          <cell r="T307">
            <v>524</v>
          </cell>
          <cell r="U307">
            <v>3</v>
          </cell>
          <cell r="V307">
            <v>0.1</v>
          </cell>
          <cell r="W307">
            <v>21</v>
          </cell>
          <cell r="X307">
            <v>0.41935483870967744</v>
          </cell>
          <cell r="Y307">
            <v>262</v>
          </cell>
          <cell r="Z307">
            <v>1</v>
          </cell>
          <cell r="AA307">
            <v>8.3333333333333329E-2</v>
          </cell>
          <cell r="AB307">
            <v>12</v>
          </cell>
          <cell r="AC307">
            <v>0.89122137404580148</v>
          </cell>
          <cell r="AD307">
            <v>467</v>
          </cell>
          <cell r="AE307">
            <v>98.001222406914167</v>
          </cell>
          <cell r="AJ307">
            <v>5.6078298696651943E-2</v>
          </cell>
          <cell r="AK307">
            <v>34556</v>
          </cell>
          <cell r="AL307">
            <v>1.4705497247030012E-5</v>
          </cell>
          <cell r="AM307">
            <v>2750</v>
          </cell>
          <cell r="AN307">
            <v>0</v>
          </cell>
          <cell r="AO307">
            <v>89</v>
          </cell>
          <cell r="AP307">
            <v>0</v>
          </cell>
          <cell r="AQ307">
            <v>21</v>
          </cell>
          <cell r="AR307">
            <v>0</v>
          </cell>
          <cell r="AS307">
            <v>12</v>
          </cell>
          <cell r="AT307">
            <v>0</v>
          </cell>
          <cell r="AU307">
            <v>8.8224786864518537E-6</v>
          </cell>
          <cell r="AW307">
            <v>-3.734304067808744E-4</v>
          </cell>
          <cell r="AX307">
            <v>-7.1455817446437945E-5</v>
          </cell>
          <cell r="AY307">
            <v>-3.7157367236271595E-4</v>
          </cell>
          <cell r="AZ307">
            <v>-7.0930691283048464E-5</v>
          </cell>
          <cell r="BA307">
            <v>-3.7158720441868981E-4</v>
          </cell>
          <cell r="BB307">
            <v>-7.0934663432520897E-5</v>
          </cell>
          <cell r="BC307">
            <v>-3.6974453653332984E-4</v>
          </cell>
        </row>
        <row r="308">
          <cell r="A308">
            <v>44211</v>
          </cell>
          <cell r="B308">
            <v>304</v>
          </cell>
          <cell r="C308">
            <v>4.6834723544765644E-2</v>
          </cell>
          <cell r="D308">
            <v>5.3379473707490105E-2</v>
          </cell>
          <cell r="E308">
            <v>5.3379473707490105E-2</v>
          </cell>
          <cell r="F308">
            <v>5.3379473707490105E-2</v>
          </cell>
          <cell r="G308">
            <v>0.70252085317148472</v>
          </cell>
          <cell r="H308">
            <v>0.90318822320352665</v>
          </cell>
          <cell r="I308">
            <v>8.5450628449769174E-3</v>
          </cell>
          <cell r="J308">
            <v>37950.216504217555</v>
          </cell>
          <cell r="K308">
            <v>4.3960129924488752E-3</v>
          </cell>
          <cell r="L308">
            <v>1723.2370930399591</v>
          </cell>
          <cell r="M308">
            <v>34643.997410181306</v>
          </cell>
          <cell r="N308">
            <v>0.10894941634241245</v>
          </cell>
          <cell r="O308">
            <v>2758</v>
          </cell>
          <cell r="P308">
            <v>8</v>
          </cell>
          <cell r="Q308">
            <v>0.16853932584269662</v>
          </cell>
          <cell r="R308">
            <v>82</v>
          </cell>
          <cell r="S308">
            <v>0.18452380952380953</v>
          </cell>
          <cell r="T308">
            <v>526</v>
          </cell>
          <cell r="U308">
            <v>2</v>
          </cell>
          <cell r="V308">
            <v>0</v>
          </cell>
          <cell r="W308">
            <v>23</v>
          </cell>
          <cell r="X308">
            <v>0.41935483870967744</v>
          </cell>
          <cell r="Y308">
            <v>262</v>
          </cell>
          <cell r="Z308">
            <v>0</v>
          </cell>
          <cell r="AA308">
            <v>0</v>
          </cell>
          <cell r="AB308">
            <v>12</v>
          </cell>
          <cell r="AC308">
            <v>0.89733840304182511</v>
          </cell>
          <cell r="AD308">
            <v>472</v>
          </cell>
          <cell r="AE308">
            <v>88.001244956038136</v>
          </cell>
          <cell r="AJ308">
            <v>4.6834723544765644E-2</v>
          </cell>
          <cell r="AK308">
            <v>34644</v>
          </cell>
          <cell r="AL308">
            <v>6.7071608683352419E-6</v>
          </cell>
          <cell r="AM308">
            <v>2758</v>
          </cell>
          <cell r="AN308">
            <v>0</v>
          </cell>
          <cell r="AO308">
            <v>82</v>
          </cell>
          <cell r="AP308">
            <v>0</v>
          </cell>
          <cell r="AQ308">
            <v>23</v>
          </cell>
          <cell r="AR308">
            <v>0</v>
          </cell>
          <cell r="AS308">
            <v>12</v>
          </cell>
          <cell r="AT308">
            <v>0</v>
          </cell>
          <cell r="AU308">
            <v>4.2833754692481856E-5</v>
          </cell>
          <cell r="AW308">
            <v>-2.9678432080402497E-4</v>
          </cell>
          <cell r="AX308">
            <v>-1.0711367425734163E-4</v>
          </cell>
          <cell r="AY308">
            <v>-2.9448865636505484E-4</v>
          </cell>
          <cell r="AZ308">
            <v>-1.0583888288773377E-4</v>
          </cell>
          <cell r="BA308">
            <v>-2.945158476142516E-4</v>
          </cell>
          <cell r="BB308">
            <v>-1.0585418468419057E-4</v>
          </cell>
          <cell r="BC308">
            <v>-2.9224745177784477E-4</v>
          </cell>
        </row>
        <row r="309">
          <cell r="A309">
            <v>44212</v>
          </cell>
          <cell r="B309">
            <v>305</v>
          </cell>
          <cell r="C309">
            <v>3.1551271723791789E-2</v>
          </cell>
          <cell r="D309">
            <v>5.3428762213845279E-2</v>
          </cell>
          <cell r="E309">
            <v>5.3428762213845279E-2</v>
          </cell>
          <cell r="F309">
            <v>5.3428762213845279E-2</v>
          </cell>
          <cell r="G309">
            <v>0.47326907585687683</v>
          </cell>
          <cell r="H309">
            <v>0.90289371640676985</v>
          </cell>
          <cell r="I309">
            <v>8.6076615319780093E-3</v>
          </cell>
          <cell r="J309">
            <v>38065.66316854622</v>
          </cell>
          <cell r="K309">
            <v>4.2901640912756918E-3</v>
          </cell>
          <cell r="L309">
            <v>1681.7443237800712</v>
          </cell>
          <cell r="M309">
            <v>34715.998533315244</v>
          </cell>
          <cell r="N309">
            <v>0.10784982935153584</v>
          </cell>
          <cell r="O309">
            <v>2768</v>
          </cell>
          <cell r="P309">
            <v>10</v>
          </cell>
          <cell r="Q309">
            <v>0.17073170731707318</v>
          </cell>
          <cell r="R309">
            <v>78</v>
          </cell>
          <cell r="S309">
            <v>0.19620253164556961</v>
          </cell>
          <cell r="T309">
            <v>528</v>
          </cell>
          <cell r="U309">
            <v>2</v>
          </cell>
          <cell r="V309">
            <v>0.13043478260869565</v>
          </cell>
          <cell r="W309">
            <v>22</v>
          </cell>
          <cell r="X309">
            <v>0.45161290322580644</v>
          </cell>
          <cell r="Y309">
            <v>264</v>
          </cell>
          <cell r="Z309">
            <v>2</v>
          </cell>
          <cell r="AA309">
            <v>0</v>
          </cell>
          <cell r="AB309">
            <v>14</v>
          </cell>
          <cell r="AC309">
            <v>0.89583333333333337</v>
          </cell>
          <cell r="AD309">
            <v>473</v>
          </cell>
          <cell r="AE309">
            <v>72.001123133937654</v>
          </cell>
          <cell r="AJ309">
            <v>3.1551271723791789E-2</v>
          </cell>
          <cell r="AK309">
            <v>34716</v>
          </cell>
          <cell r="AL309">
            <v>2.151164174806569E-6</v>
          </cell>
          <cell r="AM309">
            <v>2768</v>
          </cell>
          <cell r="AN309">
            <v>0</v>
          </cell>
          <cell r="AO309">
            <v>78</v>
          </cell>
          <cell r="AP309">
            <v>0</v>
          </cell>
          <cell r="AQ309">
            <v>22</v>
          </cell>
          <cell r="AR309">
            <v>0</v>
          </cell>
          <cell r="AS309">
            <v>14</v>
          </cell>
          <cell r="AT309">
            <v>0</v>
          </cell>
          <cell r="AU309">
            <v>4.786245901423809E-4</v>
          </cell>
          <cell r="AW309">
            <v>-1.848145005238731E-4</v>
          </cell>
          <cell r="AX309">
            <v>-1.6379512589559831E-4</v>
          </cell>
          <cell r="AY309">
            <v>-1.8246917872515695E-4</v>
          </cell>
          <cell r="AZ309">
            <v>-1.6068061016446115E-4</v>
          </cell>
          <cell r="BA309">
            <v>-1.8251369224166881E-4</v>
          </cell>
          <cell r="BB309">
            <v>-1.6073991383898725E-4</v>
          </cell>
          <cell r="BC309">
            <v>-1.8021165162106852E-4</v>
          </cell>
        </row>
        <row r="310">
          <cell r="A310">
            <v>44213</v>
          </cell>
          <cell r="B310">
            <v>306</v>
          </cell>
          <cell r="C310">
            <v>4.3716473433225551E-2</v>
          </cell>
          <cell r="D310">
            <v>5.3579003240486915E-2</v>
          </cell>
          <cell r="E310">
            <v>5.3579003240486915E-2</v>
          </cell>
          <cell r="F310">
            <v>5.3579003240486915E-2</v>
          </cell>
          <cell r="G310">
            <v>0.65574710149838333</v>
          </cell>
          <cell r="H310">
            <v>0.90271121775775676</v>
          </cell>
          <cell r="I310">
            <v>8.980517099361561E-3</v>
          </cell>
          <cell r="J310">
            <v>38137.202638959352</v>
          </cell>
          <cell r="K310">
            <v>4.1294443988681975E-3</v>
          </cell>
          <cell r="L310">
            <v>1618.7422043563333</v>
          </cell>
          <cell r="M310">
            <v>34762.99931842395</v>
          </cell>
          <cell r="N310">
            <v>0.11566091954022989</v>
          </cell>
          <cell r="O310">
            <v>2778</v>
          </cell>
          <cell r="P310">
            <v>10</v>
          </cell>
          <cell r="Q310">
            <v>8.9743589743589744E-2</v>
          </cell>
          <cell r="R310">
            <v>81</v>
          </cell>
          <cell r="S310">
            <v>0.19875776397515527</v>
          </cell>
          <cell r="T310">
            <v>529</v>
          </cell>
          <cell r="U310">
            <v>1</v>
          </cell>
          <cell r="V310">
            <v>9.0909090909090912E-2</v>
          </cell>
          <cell r="W310">
            <v>21</v>
          </cell>
          <cell r="X310">
            <v>0.4375</v>
          </cell>
          <cell r="Y310">
            <v>264</v>
          </cell>
          <cell r="Z310">
            <v>0</v>
          </cell>
          <cell r="AA310">
            <v>7.1428571428571425E-2</v>
          </cell>
          <cell r="AB310">
            <v>13</v>
          </cell>
          <cell r="AC310">
            <v>0.89603024574669188</v>
          </cell>
          <cell r="AD310">
            <v>474</v>
          </cell>
          <cell r="AE310">
            <v>47.000785108706623</v>
          </cell>
          <cell r="AJ310">
            <v>4.3716473433225551E-2</v>
          </cell>
          <cell r="AK310">
            <v>34763</v>
          </cell>
          <cell r="AL310">
            <v>4.6454591169973498E-7</v>
          </cell>
          <cell r="AM310">
            <v>2778</v>
          </cell>
          <cell r="AN310">
            <v>0</v>
          </cell>
          <cell r="AO310">
            <v>81</v>
          </cell>
          <cell r="AP310">
            <v>0</v>
          </cell>
          <cell r="AQ310">
            <v>21</v>
          </cell>
          <cell r="AR310">
            <v>0</v>
          </cell>
          <cell r="AS310">
            <v>13</v>
          </cell>
          <cell r="AT310">
            <v>0</v>
          </cell>
          <cell r="AU310">
            <v>9.7269494199118877E-5</v>
          </cell>
          <cell r="AW310">
            <v>-5.3581728100298288E-4</v>
          </cell>
          <cell r="AX310">
            <v>-1.1233457963844866E-4</v>
          </cell>
          <cell r="AY310">
            <v>-5.335530252249727E-4</v>
          </cell>
          <cell r="AZ310">
            <v>-1.1085434942851044E-4</v>
          </cell>
          <cell r="BA310">
            <v>-5.3358242561273679E-4</v>
          </cell>
          <cell r="BB310">
            <v>-1.1087429004774428E-4</v>
          </cell>
          <cell r="BC310">
            <v>-5.3134807144094903E-4</v>
          </cell>
        </row>
        <row r="311">
          <cell r="A311">
            <v>44214</v>
          </cell>
          <cell r="B311">
            <v>307</v>
          </cell>
          <cell r="C311">
            <v>5.6055202738204739E-2</v>
          </cell>
          <cell r="D311">
            <v>5.2854703103832786E-2</v>
          </cell>
          <cell r="E311">
            <v>5.2854703103832786E-2</v>
          </cell>
          <cell r="F311">
            <v>5.2854703103832786E-2</v>
          </cell>
          <cell r="G311">
            <v>0.84082804107307108</v>
          </cell>
          <cell r="H311">
            <v>0.90217764504873688</v>
          </cell>
          <cell r="I311">
            <v>9.3545699093926758E-3</v>
          </cell>
          <cell r="J311">
            <v>38346.363140895148</v>
          </cell>
          <cell r="K311">
            <v>4.0185770607923769E-3</v>
          </cell>
          <cell r="L311">
            <v>1575.2822078306117</v>
          </cell>
          <cell r="M311">
            <v>34826.000437945397</v>
          </cell>
          <cell r="N311">
            <v>0.11969111969111969</v>
          </cell>
          <cell r="O311">
            <v>2789</v>
          </cell>
          <cell r="P311">
            <v>11</v>
          </cell>
          <cell r="Q311">
            <v>7.407407407407407E-2</v>
          </cell>
          <cell r="R311">
            <v>86</v>
          </cell>
          <cell r="S311">
            <v>0.2</v>
          </cell>
          <cell r="T311">
            <v>530</v>
          </cell>
          <cell r="U311">
            <v>1</v>
          </cell>
          <cell r="V311">
            <v>0.14285714285714285</v>
          </cell>
          <cell r="W311">
            <v>19</v>
          </cell>
          <cell r="X311">
            <v>0.38709677419354838</v>
          </cell>
          <cell r="Y311">
            <v>264</v>
          </cell>
          <cell r="Z311">
            <v>0</v>
          </cell>
          <cell r="AA311">
            <v>0.15384615384615385</v>
          </cell>
          <cell r="AB311">
            <v>11</v>
          </cell>
          <cell r="AC311">
            <v>0.89433962264150946</v>
          </cell>
          <cell r="AD311">
            <v>474</v>
          </cell>
          <cell r="AE311">
            <v>63.001119521446526</v>
          </cell>
          <cell r="AJ311">
            <v>5.6055202738204739E-2</v>
          </cell>
          <cell r="AK311">
            <v>34826</v>
          </cell>
          <cell r="AL311">
            <v>1.9179617048863079E-7</v>
          </cell>
          <cell r="AM311">
            <v>2789</v>
          </cell>
          <cell r="AN311">
            <v>0</v>
          </cell>
          <cell r="AO311">
            <v>86</v>
          </cell>
          <cell r="AP311">
            <v>0</v>
          </cell>
          <cell r="AQ311">
            <v>19</v>
          </cell>
          <cell r="AR311">
            <v>0</v>
          </cell>
          <cell r="AS311">
            <v>11</v>
          </cell>
          <cell r="AT311">
            <v>0</v>
          </cell>
          <cell r="AU311">
            <v>1.0243197909615006E-5</v>
          </cell>
          <cell r="AW311">
            <v>-5.772792877164186E-4</v>
          </cell>
          <cell r="AX311">
            <v>-6.4678659700854741E-5</v>
          </cell>
          <cell r="AY311">
            <v>-5.7557933484131884E-4</v>
          </cell>
          <cell r="AZ311">
            <v>-6.4222657252592611E-5</v>
          </cell>
          <cell r="BA311">
            <v>-5.7559105151096159E-4</v>
          </cell>
          <cell r="BB311">
            <v>-6.4226140664558606E-5</v>
          </cell>
          <cell r="BC311">
            <v>-5.7390367270536533E-4</v>
          </cell>
        </row>
        <row r="312">
          <cell r="A312">
            <v>44215</v>
          </cell>
          <cell r="B312">
            <v>308</v>
          </cell>
          <cell r="C312">
            <v>4.6388014490578097E-2</v>
          </cell>
          <cell r="D312">
            <v>5.1928517937596459E-2</v>
          </cell>
          <cell r="E312">
            <v>5.1928517937596459E-2</v>
          </cell>
          <cell r="F312">
            <v>5.1928517937596459E-2</v>
          </cell>
          <cell r="G312">
            <v>0.6958202173586715</v>
          </cell>
          <cell r="H312">
            <v>0.90160205775988245</v>
          </cell>
          <cell r="I312">
            <v>1.0052733407585182E-2</v>
          </cell>
          <cell r="J312">
            <v>38571.993358126078</v>
          </cell>
          <cell r="K312">
            <v>3.9543522628696943E-3</v>
          </cell>
          <cell r="L312">
            <v>1550.1060870449201</v>
          </cell>
          <cell r="M312">
            <v>34905.00195364414</v>
          </cell>
          <cell r="N312">
            <v>0.13010842368640535</v>
          </cell>
          <cell r="O312">
            <v>2802</v>
          </cell>
          <cell r="P312">
            <v>13</v>
          </cell>
          <cell r="Q312">
            <v>0.16279069767441862</v>
          </cell>
          <cell r="R312">
            <v>85</v>
          </cell>
          <cell r="S312">
            <v>0.19871794871794871</v>
          </cell>
          <cell r="T312">
            <v>532</v>
          </cell>
          <cell r="U312">
            <v>2</v>
          </cell>
          <cell r="V312">
            <v>0.15789473684210525</v>
          </cell>
          <cell r="W312">
            <v>18</v>
          </cell>
          <cell r="X312">
            <v>0.41935483870967744</v>
          </cell>
          <cell r="Y312">
            <v>265</v>
          </cell>
          <cell r="Z312">
            <v>1</v>
          </cell>
          <cell r="AA312">
            <v>0</v>
          </cell>
          <cell r="AB312">
            <v>12</v>
          </cell>
          <cell r="AC312">
            <v>0.89097744360902253</v>
          </cell>
          <cell r="AD312">
            <v>474</v>
          </cell>
          <cell r="AE312">
            <v>79.001515698742878</v>
          </cell>
          <cell r="AJ312">
            <v>4.6388014490578097E-2</v>
          </cell>
          <cell r="AK312">
            <v>34905</v>
          </cell>
          <cell r="AL312">
            <v>3.8167254240987582E-6</v>
          </cell>
          <cell r="AM312">
            <v>2802</v>
          </cell>
          <cell r="AN312">
            <v>0</v>
          </cell>
          <cell r="AO312">
            <v>85</v>
          </cell>
          <cell r="AP312">
            <v>0</v>
          </cell>
          <cell r="AQ312">
            <v>18</v>
          </cell>
          <cell r="AR312">
            <v>0</v>
          </cell>
          <cell r="AS312">
            <v>12</v>
          </cell>
          <cell r="AT312">
            <v>0</v>
          </cell>
          <cell r="AU312">
            <v>3.0697178446422353E-5</v>
          </cell>
          <cell r="AW312">
            <v>-8.6354846600064249E-4</v>
          </cell>
          <cell r="AX312">
            <v>-9.8238516383176701E-5</v>
          </cell>
          <cell r="AY312">
            <v>-8.6141590677028205E-4</v>
          </cell>
          <cell r="AZ312">
            <v>-9.7096458400764619E-5</v>
          </cell>
          <cell r="BA312">
            <v>-8.6143997097201349E-4</v>
          </cell>
          <cell r="BB312">
            <v>-9.7110462798446887E-5</v>
          </cell>
          <cell r="BC312">
            <v>-8.5933282644067846E-4</v>
          </cell>
        </row>
        <row r="313">
          <cell r="A313">
            <v>44216</v>
          </cell>
          <cell r="B313">
            <v>309</v>
          </cell>
          <cell r="C313">
            <v>6.490629258721016E-2</v>
          </cell>
          <cell r="D313">
            <v>5.0928483333597153E-2</v>
          </cell>
          <cell r="E313">
            <v>5.0928483333597153E-2</v>
          </cell>
          <cell r="F313">
            <v>5.0928483333597153E-2</v>
          </cell>
          <cell r="G313">
            <v>0.97359438880815241</v>
          </cell>
          <cell r="H313">
            <v>0.90074062558522816</v>
          </cell>
          <cell r="I313">
            <v>1.077449968940105E-2</v>
          </cell>
          <cell r="J313">
            <v>38909.674770590558</v>
          </cell>
          <cell r="K313">
            <v>3.8572468488911093E-3</v>
          </cell>
          <cell r="L313">
            <v>1512.0407647653149</v>
          </cell>
          <cell r="M313">
            <v>34969.003274817158</v>
          </cell>
          <cell r="N313">
            <v>0.1287215411558669</v>
          </cell>
          <cell r="O313">
            <v>2809</v>
          </cell>
          <cell r="P313">
            <v>7</v>
          </cell>
          <cell r="Q313">
            <v>0.14117647058823529</v>
          </cell>
          <cell r="R313">
            <v>80</v>
          </cell>
          <cell r="S313">
            <v>0.19727891156462585</v>
          </cell>
          <cell r="T313">
            <v>532</v>
          </cell>
          <cell r="U313">
            <v>0</v>
          </cell>
          <cell r="V313">
            <v>0</v>
          </cell>
          <cell r="W313">
            <v>18</v>
          </cell>
          <cell r="X313">
            <v>0.44827586206896552</v>
          </cell>
          <cell r="Y313">
            <v>265</v>
          </cell>
          <cell r="Z313">
            <v>0</v>
          </cell>
          <cell r="AA313">
            <v>8.3333333333333329E-2</v>
          </cell>
          <cell r="AB313">
            <v>11</v>
          </cell>
          <cell r="AC313">
            <v>0.89849624060150379</v>
          </cell>
          <cell r="AD313">
            <v>478</v>
          </cell>
          <cell r="AE313">
            <v>64.001321173018368</v>
          </cell>
          <cell r="AJ313">
            <v>6.490629258721016E-2</v>
          </cell>
          <cell r="AK313">
            <v>34969</v>
          </cell>
          <cell r="AL313">
            <v>1.0724427417965718E-5</v>
          </cell>
          <cell r="AM313">
            <v>2809</v>
          </cell>
          <cell r="AN313">
            <v>0</v>
          </cell>
          <cell r="AO313">
            <v>80</v>
          </cell>
          <cell r="AP313">
            <v>0</v>
          </cell>
          <cell r="AQ313">
            <v>18</v>
          </cell>
          <cell r="AR313">
            <v>0</v>
          </cell>
          <cell r="AS313">
            <v>11</v>
          </cell>
          <cell r="AT313">
            <v>0</v>
          </cell>
          <cell r="AU313">
            <v>1.9537915153038939E-4</v>
          </cell>
          <cell r="AW313">
            <v>-9.4727533783532029E-4</v>
          </cell>
          <cell r="AX313">
            <v>-3.164073390662158E-5</v>
          </cell>
          <cell r="AY313">
            <v>-9.4623232671759675E-4</v>
          </cell>
          <cell r="AZ313">
            <v>-3.1629053894124411E-5</v>
          </cell>
          <cell r="BA313">
            <v>-9.4623279799525167E-4</v>
          </cell>
          <cell r="BB313">
            <v>-3.1628971950219428E-5</v>
          </cell>
          <cell r="BC313">
            <v>-9.4519123409569851E-4</v>
          </cell>
        </row>
        <row r="314">
          <cell r="A314">
            <v>44217</v>
          </cell>
          <cell r="B314">
            <v>310</v>
          </cell>
          <cell r="C314">
            <v>6.1145922016269186E-2</v>
          </cell>
          <cell r="D314">
            <v>5.1668103968623612E-2</v>
          </cell>
          <cell r="E314">
            <v>5.1668103968623612E-2</v>
          </cell>
          <cell r="F314">
            <v>5.1668103968623612E-2</v>
          </cell>
          <cell r="G314">
            <v>0.91718883024403774</v>
          </cell>
          <cell r="H314">
            <v>0.89979439278166873</v>
          </cell>
          <cell r="I314">
            <v>1.1177970461629399E-2</v>
          </cell>
          <cell r="J314">
            <v>39280.598029585861</v>
          </cell>
          <cell r="K314">
            <v>3.8256180113725195E-3</v>
          </cell>
          <cell r="L314">
            <v>1499.6422604580277</v>
          </cell>
          <cell r="M314">
            <v>35056.99415134063</v>
          </cell>
          <cell r="N314">
            <v>0.13339382940108893</v>
          </cell>
          <cell r="O314">
            <v>2817</v>
          </cell>
          <cell r="P314">
            <v>8</v>
          </cell>
          <cell r="Q314">
            <v>0.2</v>
          </cell>
          <cell r="R314">
            <v>72</v>
          </cell>
          <cell r="S314">
            <v>0.19047619047619047</v>
          </cell>
          <cell r="T314">
            <v>533</v>
          </cell>
          <cell r="U314">
            <v>1</v>
          </cell>
          <cell r="V314">
            <v>5.5555555555555552E-2</v>
          </cell>
          <cell r="W314">
            <v>18</v>
          </cell>
          <cell r="X314">
            <v>0.5</v>
          </cell>
          <cell r="Y314">
            <v>267</v>
          </cell>
          <cell r="Z314">
            <v>2</v>
          </cell>
          <cell r="AA314">
            <v>0</v>
          </cell>
          <cell r="AB314">
            <v>13</v>
          </cell>
          <cell r="AC314">
            <v>0.90056285178236395</v>
          </cell>
          <cell r="AD314">
            <v>480</v>
          </cell>
          <cell r="AE314">
            <v>87.990876523472252</v>
          </cell>
          <cell r="AJ314">
            <v>6.1145922016269186E-2</v>
          </cell>
          <cell r="AK314">
            <v>35057</v>
          </cell>
          <cell r="AL314">
            <v>3.4206816423990266E-5</v>
          </cell>
          <cell r="AM314">
            <v>2817</v>
          </cell>
          <cell r="AN314">
            <v>0</v>
          </cell>
          <cell r="AO314">
            <v>72</v>
          </cell>
          <cell r="AP314">
            <v>0</v>
          </cell>
          <cell r="AQ314">
            <v>18</v>
          </cell>
          <cell r="AR314">
            <v>0</v>
          </cell>
          <cell r="AS314">
            <v>13</v>
          </cell>
          <cell r="AT314">
            <v>0</v>
          </cell>
          <cell r="AU314">
            <v>8.9829034944276161E-5</v>
          </cell>
          <cell r="AW314">
            <v>-6.1395152292312185E-4</v>
          </cell>
          <cell r="AX314">
            <v>-4.456045006339458E-5</v>
          </cell>
          <cell r="AY314">
            <v>-6.1265430276700897E-4</v>
          </cell>
          <cell r="AZ314">
            <v>-4.4372321884060992E-5</v>
          </cell>
          <cell r="BA314">
            <v>-6.1265962713434011E-4</v>
          </cell>
          <cell r="BB314">
            <v>-4.4373268456040916E-5</v>
          </cell>
          <cell r="BC314">
            <v>-6.1136850919347118E-4</v>
          </cell>
        </row>
        <row r="315">
          <cell r="A315">
            <v>44218</v>
          </cell>
          <cell r="B315">
            <v>311</v>
          </cell>
          <cell r="C315">
            <v>4.1875451770584875E-2</v>
          </cell>
          <cell r="D315">
            <v>5.2028338842005209E-2</v>
          </cell>
          <cell r="E315">
            <v>5.2028338842005209E-2</v>
          </cell>
          <cell r="F315">
            <v>5.2028338842005209E-2</v>
          </cell>
          <cell r="G315">
            <v>0.62813177655877317</v>
          </cell>
          <cell r="H315">
            <v>0.89918173479968222</v>
          </cell>
          <cell r="I315">
            <v>1.1334296144468192E-2</v>
          </cell>
          <cell r="J315">
            <v>39520.75995852457</v>
          </cell>
          <cell r="K315">
            <v>3.7812451985992572E-3</v>
          </cell>
          <cell r="L315">
            <v>1482.2481178509088</v>
          </cell>
          <cell r="M315">
            <v>35138.995537565825</v>
          </cell>
          <cell r="N315">
            <v>0.12915129151291513</v>
          </cell>
          <cell r="O315">
            <v>2825</v>
          </cell>
          <cell r="P315">
            <v>8</v>
          </cell>
          <cell r="Q315">
            <v>0.16666666666666666</v>
          </cell>
          <cell r="R315">
            <v>68</v>
          </cell>
          <cell r="S315">
            <v>0.17857142857142858</v>
          </cell>
          <cell r="T315">
            <v>534</v>
          </cell>
          <cell r="U315">
            <v>1</v>
          </cell>
          <cell r="V315">
            <v>0.1111111111111111</v>
          </cell>
          <cell r="W315">
            <v>17</v>
          </cell>
          <cell r="X315">
            <v>0.52</v>
          </cell>
          <cell r="Y315">
            <v>268</v>
          </cell>
          <cell r="Z315">
            <v>1</v>
          </cell>
          <cell r="AA315">
            <v>0</v>
          </cell>
          <cell r="AB315">
            <v>14</v>
          </cell>
          <cell r="AC315">
            <v>0.9044943820224719</v>
          </cell>
          <cell r="AD315">
            <v>483</v>
          </cell>
          <cell r="AE315">
            <v>82.001386225194437</v>
          </cell>
          <cell r="AJ315">
            <v>4.1875451770584875E-2</v>
          </cell>
          <cell r="AK315">
            <v>35139</v>
          </cell>
          <cell r="AL315">
            <v>1.9913318769475057E-5</v>
          </cell>
          <cell r="AM315">
            <v>2825</v>
          </cell>
          <cell r="AN315">
            <v>0</v>
          </cell>
          <cell r="AO315">
            <v>68</v>
          </cell>
          <cell r="AP315">
            <v>0</v>
          </cell>
          <cell r="AQ315">
            <v>17</v>
          </cell>
          <cell r="AR315">
            <v>0</v>
          </cell>
          <cell r="AS315">
            <v>14</v>
          </cell>
          <cell r="AT315">
            <v>0</v>
          </cell>
          <cell r="AU315">
            <v>1.0308111588501417E-4</v>
          </cell>
          <cell r="AW315">
            <v>-2.9870333347357101E-4</v>
          </cell>
          <cell r="AX315">
            <v>-1.0970536260517251E-4</v>
          </cell>
          <cell r="AY315">
            <v>-2.9661462479693278E-4</v>
          </cell>
          <cell r="AZ315">
            <v>-1.0813722586163828E-4</v>
          </cell>
          <cell r="BA315">
            <v>-2.9664430592242052E-4</v>
          </cell>
          <cell r="BB315">
            <v>-1.0815981596093507E-4</v>
          </cell>
          <cell r="BC315">
            <v>-2.9458509506633359E-4</v>
          </cell>
        </row>
        <row r="316">
          <cell r="A316">
            <v>44219</v>
          </cell>
          <cell r="B316">
            <v>312</v>
          </cell>
          <cell r="C316">
            <v>3.8478066710692135E-2</v>
          </cell>
          <cell r="D316">
            <v>5.2031007495226558E-2</v>
          </cell>
          <cell r="E316">
            <v>5.2031007495226558E-2</v>
          </cell>
          <cell r="F316">
            <v>5.2031007495226558E-2</v>
          </cell>
          <cell r="G316">
            <v>0.57717100066038207</v>
          </cell>
          <cell r="H316">
            <v>0.89888510041801917</v>
          </cell>
          <cell r="I316">
            <v>1.1461374899773688E-2</v>
          </cell>
          <cell r="J316">
            <v>39637.040636136488</v>
          </cell>
          <cell r="K316">
            <v>3.6730931331217017E-3</v>
          </cell>
          <cell r="L316">
            <v>1439.852508183707</v>
          </cell>
          <cell r="M316">
            <v>35193.996547504932</v>
          </cell>
          <cell r="N316">
            <v>0.1288805268109125</v>
          </cell>
          <cell r="O316">
            <v>2832</v>
          </cell>
          <cell r="P316">
            <v>7</v>
          </cell>
          <cell r="Q316">
            <v>0.14705882352941177</v>
          </cell>
          <cell r="R316">
            <v>65</v>
          </cell>
          <cell r="S316">
            <v>0.18978102189781021</v>
          </cell>
          <cell r="T316">
            <v>536</v>
          </cell>
          <cell r="U316">
            <v>2</v>
          </cell>
          <cell r="V316">
            <v>5.8823529411764705E-2</v>
          </cell>
          <cell r="W316">
            <v>18</v>
          </cell>
          <cell r="X316">
            <v>0.46153846153846156</v>
          </cell>
          <cell r="Y316">
            <v>268</v>
          </cell>
          <cell r="Z316">
            <v>0</v>
          </cell>
          <cell r="AA316">
            <v>7.1428571428571425E-2</v>
          </cell>
          <cell r="AB316">
            <v>13</v>
          </cell>
          <cell r="AC316">
            <v>0.90671641791044777</v>
          </cell>
          <cell r="AD316">
            <v>486</v>
          </cell>
          <cell r="AE316">
            <v>55.001009939107462</v>
          </cell>
          <cell r="AJ316">
            <v>3.8478066710692135E-2</v>
          </cell>
          <cell r="AK316">
            <v>35194</v>
          </cell>
          <cell r="AL316">
            <v>1.1919722193903086E-5</v>
          </cell>
          <cell r="AM316">
            <v>2832</v>
          </cell>
          <cell r="AN316">
            <v>0</v>
          </cell>
          <cell r="AO316">
            <v>65</v>
          </cell>
          <cell r="AP316">
            <v>0</v>
          </cell>
          <cell r="AQ316">
            <v>18</v>
          </cell>
          <cell r="AR316">
            <v>0</v>
          </cell>
          <cell r="AS316">
            <v>13</v>
          </cell>
          <cell r="AT316">
            <v>0</v>
          </cell>
          <cell r="AU316">
            <v>1.8368220390909654E-4</v>
          </cell>
          <cell r="AW316">
            <v>-2.541213529699753E-4</v>
          </cell>
          <cell r="AX316">
            <v>-1.1783027787696765E-4</v>
          </cell>
          <cell r="AY316">
            <v>-2.5206596390546325E-4</v>
          </cell>
          <cell r="AZ316">
            <v>-1.1595799101224749E-4</v>
          </cell>
          <cell r="BA316">
            <v>-2.5209848101430735E-4</v>
          </cell>
          <cell r="BB316">
            <v>-1.1598788346556069E-4</v>
          </cell>
          <cell r="BC316">
            <v>-2.500751333357766E-4</v>
          </cell>
        </row>
        <row r="317">
          <cell r="A317">
            <v>44220</v>
          </cell>
          <cell r="B317">
            <v>313</v>
          </cell>
          <cell r="C317">
            <v>5.5548374081227127E-2</v>
          </cell>
          <cell r="D317">
            <v>5.113402571792508E-2</v>
          </cell>
          <cell r="E317">
            <v>5.113402571792508E-2</v>
          </cell>
          <cell r="F317">
            <v>5.113402571792508E-2</v>
          </cell>
          <cell r="G317">
            <v>0.83322561121840688</v>
          </cell>
          <cell r="H317">
            <v>0.89863301285532826</v>
          </cell>
          <cell r="I317">
            <v>1.1884514658354838E-2</v>
          </cell>
          <cell r="J317">
            <v>39735.858960711324</v>
          </cell>
          <cell r="K317">
            <v>3.5571154666584719E-3</v>
          </cell>
          <cell r="L317">
            <v>1394.389262930121</v>
          </cell>
          <cell r="M317">
            <v>35243.000000000015</v>
          </cell>
          <cell r="N317">
            <v>0.13072519083969467</v>
          </cell>
          <cell r="O317">
            <v>2841</v>
          </cell>
          <cell r="P317">
            <v>9</v>
          </cell>
          <cell r="Q317">
            <v>0.1076923076923077</v>
          </cell>
          <cell r="R317">
            <v>67</v>
          </cell>
          <cell r="S317">
            <v>0.17518248175182483</v>
          </cell>
          <cell r="T317">
            <v>537</v>
          </cell>
          <cell r="U317">
            <v>1</v>
          </cell>
          <cell r="V317">
            <v>0.27777777777777779</v>
          </cell>
          <cell r="W317">
            <v>14</v>
          </cell>
          <cell r="X317">
            <v>0.41666666666666669</v>
          </cell>
          <cell r="Y317">
            <v>269</v>
          </cell>
          <cell r="Z317">
            <v>1</v>
          </cell>
          <cell r="AA317">
            <v>0.23076923076923078</v>
          </cell>
          <cell r="AB317">
            <v>11</v>
          </cell>
          <cell r="AC317">
            <v>0.9087523277467412</v>
          </cell>
          <cell r="AD317">
            <v>488</v>
          </cell>
          <cell r="AE317">
            <v>49.003452495082456</v>
          </cell>
          <cell r="AJ317">
            <v>5.5548374081227127E-2</v>
          </cell>
          <cell r="AK317">
            <v>35243</v>
          </cell>
          <cell r="AL317">
            <v>2.1175823681357508E-22</v>
          </cell>
          <cell r="AM317">
            <v>2841</v>
          </cell>
          <cell r="AN317">
            <v>0</v>
          </cell>
          <cell r="AO317">
            <v>67</v>
          </cell>
          <cell r="AP317">
            <v>0</v>
          </cell>
          <cell r="AQ317">
            <v>14</v>
          </cell>
          <cell r="AR317">
            <v>0</v>
          </cell>
          <cell r="AS317">
            <v>11</v>
          </cell>
          <cell r="AT317">
            <v>0</v>
          </cell>
          <cell r="AU317">
            <v>1.9486471472587458E-5</v>
          </cell>
          <cell r="AW317">
            <v>-6.007024354166481E-4</v>
          </cell>
          <cell r="AX317">
            <v>-5.9578354275067119E-5</v>
          </cell>
          <cell r="AY317">
            <v>-5.9915658111705508E-4</v>
          </cell>
          <cell r="AZ317">
            <v>-5.9138263432158E-5</v>
          </cell>
          <cell r="BA317">
            <v>-5.9916771304040998E-4</v>
          </cell>
          <cell r="BB317">
            <v>-5.9141801203566696E-5</v>
          </cell>
          <cell r="BC317">
            <v>-5.9763379614682477E-4</v>
          </cell>
        </row>
        <row r="318">
          <cell r="A318">
            <v>44221</v>
          </cell>
          <cell r="B318">
            <v>314</v>
          </cell>
          <cell r="C318">
            <v>5.0108205577213898E-2</v>
          </cell>
          <cell r="D318">
            <v>5.0496849384777255E-2</v>
          </cell>
          <cell r="E318">
            <v>5.0496849384777255E-2</v>
          </cell>
          <cell r="F318">
            <v>5.0496849384777255E-2</v>
          </cell>
          <cell r="G318">
            <v>0.75162308365820851</v>
          </cell>
          <cell r="H318">
            <v>0.89803384871868186</v>
          </cell>
          <cell r="I318">
            <v>1.2821613582067905E-2</v>
          </cell>
          <cell r="J318">
            <v>39970.731302276712</v>
          </cell>
          <cell r="K318">
            <v>3.4979750182677215E-3</v>
          </cell>
          <cell r="L318">
            <v>1371.2062071609469</v>
          </cell>
          <cell r="M318">
            <v>35312.001556201591</v>
          </cell>
          <cell r="N318">
            <v>0.13564356435643565</v>
          </cell>
          <cell r="O318">
            <v>2848</v>
          </cell>
          <cell r="P318">
            <v>7</v>
          </cell>
          <cell r="Q318">
            <v>0.16417910447761194</v>
          </cell>
          <cell r="R318">
            <v>63</v>
          </cell>
          <cell r="S318">
            <v>0.16788321167883211</v>
          </cell>
          <cell r="T318">
            <v>539</v>
          </cell>
          <cell r="U318">
            <v>2</v>
          </cell>
          <cell r="V318">
            <v>0.14285714285714285</v>
          </cell>
          <cell r="W318">
            <v>14</v>
          </cell>
          <cell r="X318">
            <v>0.39130434782608697</v>
          </cell>
          <cell r="Y318">
            <v>269</v>
          </cell>
          <cell r="Z318">
            <v>0</v>
          </cell>
          <cell r="AA318">
            <v>0</v>
          </cell>
          <cell r="AB318">
            <v>11</v>
          </cell>
          <cell r="AC318">
            <v>0.90723562152133586</v>
          </cell>
          <cell r="AD318">
            <v>489</v>
          </cell>
          <cell r="AE318">
            <v>69.001556201576022</v>
          </cell>
          <cell r="AJ318">
            <v>5.0108205577213898E-2</v>
          </cell>
          <cell r="AK318">
            <v>35312</v>
          </cell>
          <cell r="AL318">
            <v>2.4217633905061257E-6</v>
          </cell>
          <cell r="AM318">
            <v>2848</v>
          </cell>
          <cell r="AN318">
            <v>0</v>
          </cell>
          <cell r="AO318">
            <v>63</v>
          </cell>
          <cell r="AP318">
            <v>0</v>
          </cell>
          <cell r="AQ318">
            <v>14</v>
          </cell>
          <cell r="AR318">
            <v>0</v>
          </cell>
          <cell r="AS318">
            <v>11</v>
          </cell>
          <cell r="AT318">
            <v>0</v>
          </cell>
          <cell r="AU318">
            <v>1.5104400915734404E-7</v>
          </cell>
          <cell r="AW318">
            <v>-1.0945038283081852E-3</v>
          </cell>
          <cell r="AX318">
            <v>-7.579342995606306E-5</v>
          </cell>
          <cell r="AY318">
            <v>-1.0927036375433324E-3</v>
          </cell>
          <cell r="AZ318">
            <v>-7.5067173055713753E-5</v>
          </cell>
          <cell r="BA318">
            <v>-1.0927201240270917E-3</v>
          </cell>
          <cell r="BB318">
            <v>-7.507489513529944E-5</v>
          </cell>
          <cell r="BC318">
            <v>-1.0909381249484796E-3</v>
          </cell>
        </row>
        <row r="319">
          <cell r="A319">
            <v>44222</v>
          </cell>
          <cell r="B319">
            <v>315</v>
          </cell>
          <cell r="C319">
            <v>4.9603375991468725E-2</v>
          </cell>
          <cell r="D319">
            <v>4.9712414311370537E-2</v>
          </cell>
          <cell r="E319">
            <v>4.9712414311370537E-2</v>
          </cell>
          <cell r="F319">
            <v>4.9712414311370537E-2</v>
          </cell>
          <cell r="G319">
            <v>0.74405063987203091</v>
          </cell>
          <cell r="H319">
            <v>0.89694113380594898</v>
          </cell>
          <cell r="I319">
            <v>1.3839953971151241E-2</v>
          </cell>
          <cell r="J319">
            <v>40399.075548068002</v>
          </cell>
          <cell r="K319">
            <v>3.4229030671602484E-3</v>
          </cell>
          <cell r="L319">
            <v>1341.7780023268174</v>
          </cell>
          <cell r="M319">
            <v>35373.003023897356</v>
          </cell>
          <cell r="N319">
            <v>0.12841253791708795</v>
          </cell>
          <cell r="O319">
            <v>2857</v>
          </cell>
          <cell r="P319">
            <v>9</v>
          </cell>
          <cell r="Q319">
            <v>0.17460317460317459</v>
          </cell>
          <cell r="R319">
            <v>61</v>
          </cell>
          <cell r="S319">
            <v>0.16535433070866143</v>
          </cell>
          <cell r="T319">
            <v>540</v>
          </cell>
          <cell r="U319">
            <v>1</v>
          </cell>
          <cell r="V319">
            <v>7.1428571428571425E-2</v>
          </cell>
          <cell r="W319">
            <v>14</v>
          </cell>
          <cell r="X319">
            <v>0.47619047619047616</v>
          </cell>
          <cell r="Y319">
            <v>270</v>
          </cell>
          <cell r="Z319">
            <v>1</v>
          </cell>
          <cell r="AA319">
            <v>9.0909090909090912E-2</v>
          </cell>
          <cell r="AB319">
            <v>11</v>
          </cell>
          <cell r="AC319">
            <v>0.90925925925925921</v>
          </cell>
          <cell r="AD319">
            <v>491</v>
          </cell>
          <cell r="AE319">
            <v>61.001467695765314</v>
          </cell>
          <cell r="AJ319">
            <v>4.9603375991468725E-2</v>
          </cell>
          <cell r="AK319">
            <v>35373</v>
          </cell>
          <cell r="AL319">
            <v>9.1439552189466728E-6</v>
          </cell>
          <cell r="AM319">
            <v>2857</v>
          </cell>
          <cell r="AN319">
            <v>0</v>
          </cell>
          <cell r="AO319">
            <v>61</v>
          </cell>
          <cell r="AP319">
            <v>0</v>
          </cell>
          <cell r="AQ319">
            <v>14</v>
          </cell>
          <cell r="AR319">
            <v>0</v>
          </cell>
          <cell r="AS319">
            <v>11</v>
          </cell>
          <cell r="AT319">
            <v>0</v>
          </cell>
          <cell r="AU319">
            <v>1.1889355207009929E-8</v>
          </cell>
          <cell r="AW319">
            <v>-1.1706298247335617E-3</v>
          </cell>
          <cell r="AX319">
            <v>-7.5904102160457716E-5</v>
          </cell>
          <cell r="AY319">
            <v>-1.1688430110290743E-3</v>
          </cell>
          <cell r="AZ319">
            <v>-7.5160779126263186E-5</v>
          </cell>
          <cell r="BA319">
            <v>-1.1688596859694917E-3</v>
          </cell>
          <cell r="BB319">
            <v>-7.5168881620318967E-5</v>
          </cell>
          <cell r="BC319">
            <v>-1.1670913632724558E-3</v>
          </cell>
        </row>
        <row r="320">
          <cell r="A320">
            <v>44223</v>
          </cell>
          <cell r="B320">
            <v>316</v>
          </cell>
          <cell r="C320">
            <v>4.7385140861318946E-2</v>
          </cell>
          <cell r="D320">
            <v>4.8928594150112123E-2</v>
          </cell>
          <cell r="E320">
            <v>4.8928594150112123E-2</v>
          </cell>
          <cell r="F320">
            <v>4.8928594150112123E-2</v>
          </cell>
          <cell r="G320">
            <v>0.71077711291978418</v>
          </cell>
          <cell r="H320">
            <v>0.8957722793756151</v>
          </cell>
          <cell r="I320">
            <v>1.4736517679511141E-2</v>
          </cell>
          <cell r="J320">
            <v>40857.266484758882</v>
          </cell>
          <cell r="K320">
            <v>3.3477372790768319E-3</v>
          </cell>
          <cell r="L320">
            <v>1312.3130133981181</v>
          </cell>
          <cell r="M320">
            <v>35432.004528067569</v>
          </cell>
          <cell r="N320">
            <v>0.12936344969199179</v>
          </cell>
          <cell r="O320">
            <v>2866</v>
          </cell>
          <cell r="P320">
            <v>9</v>
          </cell>
          <cell r="Q320">
            <v>0.16393442622950818</v>
          </cell>
          <cell r="R320">
            <v>60</v>
          </cell>
          <cell r="S320">
            <v>0.15873015873015872</v>
          </cell>
          <cell r="T320">
            <v>541</v>
          </cell>
          <cell r="U320">
            <v>1</v>
          </cell>
          <cell r="V320">
            <v>0.14285714285714285</v>
          </cell>
          <cell r="W320">
            <v>13</v>
          </cell>
          <cell r="X320">
            <v>0.45</v>
          </cell>
          <cell r="Y320">
            <v>270</v>
          </cell>
          <cell r="Z320">
            <v>0</v>
          </cell>
          <cell r="AA320">
            <v>0.27272727272727271</v>
          </cell>
          <cell r="AB320">
            <v>8</v>
          </cell>
          <cell r="AC320">
            <v>0.90942698706099812</v>
          </cell>
          <cell r="AD320">
            <v>492</v>
          </cell>
          <cell r="AE320">
            <v>59.001504170213593</v>
          </cell>
          <cell r="AJ320">
            <v>4.7385140861318946E-2</v>
          </cell>
          <cell r="AK320">
            <v>35432</v>
          </cell>
          <cell r="AL320">
            <v>2.0503395913787462E-5</v>
          </cell>
          <cell r="AM320">
            <v>2866</v>
          </cell>
          <cell r="AN320">
            <v>0</v>
          </cell>
          <cell r="AO320">
            <v>60</v>
          </cell>
          <cell r="AP320">
            <v>0</v>
          </cell>
          <cell r="AQ320">
            <v>13</v>
          </cell>
          <cell r="AR320">
            <v>0</v>
          </cell>
          <cell r="AS320">
            <v>8</v>
          </cell>
          <cell r="AT320">
            <v>0</v>
          </cell>
          <cell r="AU320">
            <v>2.3822480546864743E-6</v>
          </cell>
          <cell r="AW320">
            <v>-1.0386627546255412E-3</v>
          </cell>
          <cell r="AX320">
            <v>-8.1083439006147376E-5</v>
          </cell>
          <cell r="AY320">
            <v>-1.0368605233927238E-3</v>
          </cell>
          <cell r="AZ320">
            <v>-8.0182888938759922E-5</v>
          </cell>
          <cell r="BA320">
            <v>-1.0368797660540801E-3</v>
          </cell>
          <cell r="BB320">
            <v>-8.0193664612983269E-5</v>
          </cell>
          <cell r="BC320">
            <v>-1.0350982874093016E-3</v>
          </cell>
        </row>
        <row r="321">
          <cell r="A321">
            <v>44224</v>
          </cell>
          <cell r="B321">
            <v>317</v>
          </cell>
          <cell r="C321">
            <v>6.6589925974978453E-2</v>
          </cell>
          <cell r="D321">
            <v>4.9513450378158672E-2</v>
          </cell>
          <cell r="E321">
            <v>4.9513450378158672E-2</v>
          </cell>
          <cell r="F321">
            <v>4.9513450378158672E-2</v>
          </cell>
          <cell r="G321">
            <v>0.99884888962467677</v>
          </cell>
          <cell r="H321">
            <v>0.89473540577212707</v>
          </cell>
          <cell r="I321">
            <v>1.5542433015984215E-2</v>
          </cell>
          <cell r="J321">
            <v>41263.720937326187</v>
          </cell>
          <cell r="K321">
            <v>3.2675475777394171E-3</v>
          </cell>
          <cell r="L321">
            <v>1280.8786504738514</v>
          </cell>
          <cell r="M321">
            <v>35487.006006957803</v>
          </cell>
          <cell r="N321">
            <v>0.13426423200859292</v>
          </cell>
          <cell r="O321">
            <v>2875</v>
          </cell>
          <cell r="P321">
            <v>9</v>
          </cell>
          <cell r="Q321">
            <v>0.13333333333333333</v>
          </cell>
          <cell r="R321">
            <v>61</v>
          </cell>
          <cell r="S321">
            <v>0.13600000000000001</v>
          </cell>
          <cell r="T321">
            <v>541</v>
          </cell>
          <cell r="U321">
            <v>0</v>
          </cell>
          <cell r="V321">
            <v>0.23076923076923078</v>
          </cell>
          <cell r="W321">
            <v>10</v>
          </cell>
          <cell r="X321">
            <v>0.47058823529411764</v>
          </cell>
          <cell r="Y321">
            <v>270</v>
          </cell>
          <cell r="Z321">
            <v>0</v>
          </cell>
          <cell r="AA321">
            <v>0</v>
          </cell>
          <cell r="AB321">
            <v>8</v>
          </cell>
          <cell r="AC321">
            <v>0.91127541589648797</v>
          </cell>
          <cell r="AD321">
            <v>493</v>
          </cell>
          <cell r="AE321">
            <v>55.001478890233557</v>
          </cell>
          <cell r="AJ321">
            <v>6.6589925974978453E-2</v>
          </cell>
          <cell r="AK321">
            <v>35487</v>
          </cell>
          <cell r="AL321">
            <v>3.6083542047478503E-5</v>
          </cell>
          <cell r="AM321">
            <v>2875</v>
          </cell>
          <cell r="AN321">
            <v>0</v>
          </cell>
          <cell r="AO321">
            <v>61</v>
          </cell>
          <cell r="AP321">
            <v>0</v>
          </cell>
          <cell r="AQ321">
            <v>10</v>
          </cell>
          <cell r="AR321">
            <v>0</v>
          </cell>
          <cell r="AS321">
            <v>8</v>
          </cell>
          <cell r="AT321">
            <v>0</v>
          </cell>
          <cell r="AU321">
            <v>2.9160601880878154E-4</v>
          </cell>
          <cell r="AW321">
            <v>-1.0005970119718493E-3</v>
          </cell>
          <cell r="AX321">
            <v>-2.3154829683852636E-5</v>
          </cell>
          <cell r="AY321">
            <v>-9.9979875324974132E-4</v>
          </cell>
          <cell r="AZ321">
            <v>-2.3181260749832262E-5</v>
          </cell>
          <cell r="BA321">
            <v>-9.9979805284054909E-4</v>
          </cell>
          <cell r="BB321">
            <v>-2.318108012349183E-5</v>
          </cell>
          <cell r="BC321">
            <v>-9.9899987627421701E-4</v>
          </cell>
        </row>
        <row r="322">
          <cell r="A322">
            <v>44225</v>
          </cell>
          <cell r="B322">
            <v>318</v>
          </cell>
          <cell r="C322">
            <v>3.2285823060449019E-2</v>
          </cell>
          <cell r="D322">
            <v>4.9691994164104629E-2</v>
          </cell>
          <cell r="E322">
            <v>4.9691994164104629E-2</v>
          </cell>
          <cell r="F322">
            <v>4.9691994164104629E-2</v>
          </cell>
          <cell r="G322">
            <v>0.48428734590673528</v>
          </cell>
          <cell r="H322">
            <v>0.89373560735538926</v>
          </cell>
          <cell r="I322">
            <v>1.6010212821853029E-2</v>
          </cell>
          <cell r="J322">
            <v>41655.641916687411</v>
          </cell>
          <cell r="K322">
            <v>3.2443665658276805E-3</v>
          </cell>
          <cell r="L322">
            <v>1271.7916938044507</v>
          </cell>
          <cell r="M322">
            <v>35563.008174421579</v>
          </cell>
          <cell r="N322">
            <v>0.13492927094668117</v>
          </cell>
          <cell r="O322">
            <v>2882</v>
          </cell>
          <cell r="P322">
            <v>7</v>
          </cell>
          <cell r="Q322">
            <v>0.21311475409836064</v>
          </cell>
          <cell r="R322">
            <v>55</v>
          </cell>
          <cell r="S322">
            <v>0.14516129032258066</v>
          </cell>
          <cell r="T322">
            <v>544</v>
          </cell>
          <cell r="U322">
            <v>3</v>
          </cell>
          <cell r="V322">
            <v>0.2</v>
          </cell>
          <cell r="W322">
            <v>11</v>
          </cell>
          <cell r="X322">
            <v>0.44444444444444442</v>
          </cell>
          <cell r="Y322">
            <v>270</v>
          </cell>
          <cell r="Z322">
            <v>0</v>
          </cell>
          <cell r="AA322">
            <v>0.125</v>
          </cell>
          <cell r="AB322">
            <v>7</v>
          </cell>
          <cell r="AC322">
            <v>0.91176470588235292</v>
          </cell>
          <cell r="AD322">
            <v>496</v>
          </cell>
          <cell r="AE322">
            <v>76.00216746377555</v>
          </cell>
          <cell r="AJ322">
            <v>3.2285823060449019E-2</v>
          </cell>
          <cell r="AK322">
            <v>35563</v>
          </cell>
          <cell r="AL322">
            <v>6.6821168144476928E-5</v>
          </cell>
          <cell r="AM322">
            <v>2882</v>
          </cell>
          <cell r="AN322">
            <v>0</v>
          </cell>
          <cell r="AO322">
            <v>55</v>
          </cell>
          <cell r="AP322">
            <v>0</v>
          </cell>
          <cell r="AQ322">
            <v>11</v>
          </cell>
          <cell r="AR322">
            <v>0</v>
          </cell>
          <cell r="AS322">
            <v>7</v>
          </cell>
          <cell r="AT322">
            <v>0</v>
          </cell>
          <cell r="AU322">
            <v>3.0297479248973553E-4</v>
          </cell>
          <cell r="AW322">
            <v>-5.613959696500701E-4</v>
          </cell>
          <cell r="AX322">
            <v>-1.2267494060725612E-4</v>
          </cell>
          <cell r="AY322">
            <v>-5.5959723116776928E-4</v>
          </cell>
          <cell r="AZ322">
            <v>-1.2038451440264836E-4</v>
          </cell>
          <cell r="BA322">
            <v>-5.5963035835992624E-4</v>
          </cell>
          <cell r="BB322">
            <v>-1.2042773475064497E-4</v>
          </cell>
          <cell r="BC322">
            <v>-5.5786458488373144E-4</v>
          </cell>
        </row>
        <row r="323">
          <cell r="A323">
            <v>44226</v>
          </cell>
          <cell r="B323">
            <v>319</v>
          </cell>
          <cell r="C323">
            <v>3.1683707946111576E-2</v>
          </cell>
          <cell r="D323">
            <v>4.9963572760674903E-2</v>
          </cell>
          <cell r="E323">
            <v>4.9963572760674903E-2</v>
          </cell>
          <cell r="F323">
            <v>4.9963572760674903E-2</v>
          </cell>
          <cell r="G323">
            <v>0.47525561919167364</v>
          </cell>
          <cell r="H323">
            <v>0.8931759880664577</v>
          </cell>
          <cell r="I323">
            <v>1.6325600742153615E-2</v>
          </cell>
          <cell r="J323">
            <v>41875.01267794858</v>
          </cell>
          <cell r="K323">
            <v>3.1239536910547816E-3</v>
          </cell>
          <cell r="L323">
            <v>1224.5898468934745</v>
          </cell>
          <cell r="M323">
            <v>35599.009251782176</v>
          </cell>
          <cell r="N323">
            <v>0.13816534541336353</v>
          </cell>
          <cell r="O323">
            <v>2890</v>
          </cell>
          <cell r="P323">
            <v>8</v>
          </cell>
          <cell r="Q323">
            <v>3.6363636363636362E-2</v>
          </cell>
          <cell r="R323">
            <v>61</v>
          </cell>
          <cell r="S323">
            <v>0.13934426229508196</v>
          </cell>
          <cell r="T323">
            <v>545</v>
          </cell>
          <cell r="U323">
            <v>1</v>
          </cell>
          <cell r="V323">
            <v>0.27272727272727271</v>
          </cell>
          <cell r="W323">
            <v>9</v>
          </cell>
          <cell r="X323">
            <v>0.35294117647058826</v>
          </cell>
          <cell r="Y323">
            <v>270</v>
          </cell>
          <cell r="Z323">
            <v>0</v>
          </cell>
          <cell r="AA323">
            <v>0.2857142857142857</v>
          </cell>
          <cell r="AB323">
            <v>5</v>
          </cell>
          <cell r="AC323">
            <v>0.91009174311926611</v>
          </cell>
          <cell r="AD323">
            <v>496</v>
          </cell>
          <cell r="AE323">
            <v>36.001077360597264</v>
          </cell>
          <cell r="AJ323">
            <v>3.1683707946111576E-2</v>
          </cell>
          <cell r="AK323">
            <v>35599</v>
          </cell>
          <cell r="AL323">
            <v>8.5595473429412504E-5</v>
          </cell>
          <cell r="AM323">
            <v>2890</v>
          </cell>
          <cell r="AN323">
            <v>0</v>
          </cell>
          <cell r="AO323">
            <v>61</v>
          </cell>
          <cell r="AP323">
            <v>0</v>
          </cell>
          <cell r="AQ323">
            <v>9</v>
          </cell>
          <cell r="AR323">
            <v>0</v>
          </cell>
          <cell r="AS323">
            <v>5</v>
          </cell>
          <cell r="AT323">
            <v>0</v>
          </cell>
          <cell r="AU323">
            <v>3.341534576387103E-4</v>
          </cell>
          <cell r="AW323">
            <v>-4.0379308301563576E-4</v>
          </cell>
          <cell r="AX323">
            <v>-1.198584166886024E-4</v>
          </cell>
          <cell r="AY323">
            <v>-4.0207753868171017E-4</v>
          </cell>
          <cell r="AZ323">
            <v>-1.1757868046624125E-4</v>
          </cell>
          <cell r="BA323">
            <v>-4.0210987196598563E-4</v>
          </cell>
          <cell r="BB323">
            <v>-1.1762233838937778E-4</v>
          </cell>
          <cell r="BC323">
            <v>-4.0042617184705986E-4</v>
          </cell>
        </row>
        <row r="324">
          <cell r="A324">
            <v>44227</v>
          </cell>
          <cell r="B324">
            <v>320</v>
          </cell>
          <cell r="C324">
            <v>4.8108415130696233E-2</v>
          </cell>
          <cell r="D324">
            <v>4.947312206503917E-2</v>
          </cell>
          <cell r="E324">
            <v>4.947312206503917E-2</v>
          </cell>
          <cell r="F324">
            <v>4.947312206503917E-2</v>
          </cell>
          <cell r="G324">
            <v>0.72162622696044354</v>
          </cell>
          <cell r="H324">
            <v>0.89277388905376465</v>
          </cell>
          <cell r="I324">
            <v>1.691738067937705E-2</v>
          </cell>
          <cell r="J324">
            <v>42032.635490924258</v>
          </cell>
          <cell r="K324">
            <v>3.0063463088829383E-3</v>
          </cell>
          <cell r="L324">
            <v>1178.4877530821118</v>
          </cell>
          <cell r="M324">
            <v>35633.000000000022</v>
          </cell>
          <cell r="N324">
            <v>0.13333333333333333</v>
          </cell>
          <cell r="O324">
            <v>2894</v>
          </cell>
          <cell r="P324">
            <v>4</v>
          </cell>
          <cell r="Q324">
            <v>8.1967213114754092E-2</v>
          </cell>
          <cell r="R324">
            <v>60</v>
          </cell>
          <cell r="S324">
            <v>0.14655172413793102</v>
          </cell>
          <cell r="T324">
            <v>546</v>
          </cell>
          <cell r="U324">
            <v>1</v>
          </cell>
          <cell r="V324">
            <v>0.1111111111111111</v>
          </cell>
          <cell r="W324">
            <v>9</v>
          </cell>
          <cell r="X324">
            <v>0.35294117647058826</v>
          </cell>
          <cell r="Y324">
            <v>270</v>
          </cell>
          <cell r="Z324">
            <v>0</v>
          </cell>
          <cell r="AA324">
            <v>0</v>
          </cell>
          <cell r="AB324">
            <v>5</v>
          </cell>
          <cell r="AC324">
            <v>0.90842490842490842</v>
          </cell>
          <cell r="AD324">
            <v>496</v>
          </cell>
          <cell r="AE324">
            <v>33.990748217845976</v>
          </cell>
          <cell r="AJ324">
            <v>4.8108415130696233E-2</v>
          </cell>
          <cell r="AK324">
            <v>35633</v>
          </cell>
          <cell r="AL324">
            <v>4.7645603283054394E-22</v>
          </cell>
          <cell r="AM324">
            <v>2894</v>
          </cell>
          <cell r="AN324">
            <v>0</v>
          </cell>
          <cell r="AO324">
            <v>60</v>
          </cell>
          <cell r="AP324">
            <v>0</v>
          </cell>
          <cell r="AQ324">
            <v>9</v>
          </cell>
          <cell r="AR324">
            <v>0</v>
          </cell>
          <cell r="AS324">
            <v>5</v>
          </cell>
          <cell r="AT324">
            <v>0</v>
          </cell>
          <cell r="AU324">
            <v>1.8624250166436962E-6</v>
          </cell>
          <cell r="AW324">
            <v>-7.2090232140666413E-4</v>
          </cell>
          <cell r="AX324">
            <v>-7.1300703075633355E-5</v>
          </cell>
          <cell r="AY324">
            <v>-7.1931962701002501E-4</v>
          </cell>
          <cell r="AZ324">
            <v>-7.0506707369751362E-5</v>
          </cell>
          <cell r="BA324">
            <v>-7.1933678426938717E-4</v>
          </cell>
          <cell r="BB324">
            <v>-7.051601663391854E-5</v>
          </cell>
          <cell r="BC324">
            <v>-7.1777206515253288E-4</v>
          </cell>
        </row>
        <row r="325">
          <cell r="A325">
            <v>44228</v>
          </cell>
          <cell r="B325">
            <v>321</v>
          </cell>
          <cell r="C325">
            <v>4.6398670633169145E-2</v>
          </cell>
          <cell r="D325">
            <v>4.8590232194877424E-2</v>
          </cell>
          <cell r="E325">
            <v>4.8590232194877424E-2</v>
          </cell>
          <cell r="F325">
            <v>4.8590232194877424E-2</v>
          </cell>
          <cell r="G325">
            <v>0.69598005949753716</v>
          </cell>
          <cell r="H325">
            <v>0.89205455785224497</v>
          </cell>
          <cell r="I325">
            <v>1.8174143389989135E-2</v>
          </cell>
          <cell r="J325">
            <v>42314.613321919976</v>
          </cell>
          <cell r="K325">
            <v>2.935833635110081E-3</v>
          </cell>
          <cell r="L325">
            <v>1150.8467849631518</v>
          </cell>
          <cell r="M325">
            <v>35683.000095604148</v>
          </cell>
          <cell r="N325">
            <v>0.13535589264877479</v>
          </cell>
          <cell r="O325">
            <v>2905</v>
          </cell>
          <cell r="P325">
            <v>11</v>
          </cell>
          <cell r="Q325">
            <v>0.16666666666666666</v>
          </cell>
          <cell r="R325">
            <v>61</v>
          </cell>
          <cell r="S325">
            <v>0.13793103448275862</v>
          </cell>
          <cell r="T325">
            <v>546</v>
          </cell>
          <cell r="U325">
            <v>0</v>
          </cell>
          <cell r="V325">
            <v>0.1111111111111111</v>
          </cell>
          <cell r="W325">
            <v>8</v>
          </cell>
          <cell r="X325">
            <v>0.375</v>
          </cell>
          <cell r="Y325">
            <v>270</v>
          </cell>
          <cell r="Z325">
            <v>0</v>
          </cell>
          <cell r="AA325">
            <v>0</v>
          </cell>
          <cell r="AB325">
            <v>5</v>
          </cell>
          <cell r="AC325">
            <v>0.91025641025641024</v>
          </cell>
          <cell r="AD325">
            <v>497</v>
          </cell>
          <cell r="AE325">
            <v>50.000095604125818</v>
          </cell>
          <cell r="AJ325">
            <v>4.6398670633169145E-2</v>
          </cell>
          <cell r="AK325">
            <v>35683</v>
          </cell>
          <cell r="AL325">
            <v>9.1401530470502585E-9</v>
          </cell>
          <cell r="AM325">
            <v>2905</v>
          </cell>
          <cell r="AN325">
            <v>0</v>
          </cell>
          <cell r="AO325">
            <v>61</v>
          </cell>
          <cell r="AP325">
            <v>0</v>
          </cell>
          <cell r="AQ325">
            <v>8</v>
          </cell>
          <cell r="AR325">
            <v>0</v>
          </cell>
          <cell r="AS325">
            <v>5</v>
          </cell>
          <cell r="AT325">
            <v>0</v>
          </cell>
          <cell r="AU325">
            <v>4.8029420787572294E-6</v>
          </cell>
          <cell r="AW325">
            <v>-1.3782772922754137E-3</v>
          </cell>
          <cell r="AX325">
            <v>-7.4207660677342996E-5</v>
          </cell>
          <cell r="AY325">
            <v>-1.3766488721099215E-3</v>
          </cell>
          <cell r="AZ325">
            <v>-7.336249215359039E-5</v>
          </cell>
          <cell r="BA325">
            <v>-1.3766664589468232E-3</v>
          </cell>
          <cell r="BB325">
            <v>-7.337307760081384E-5</v>
          </cell>
          <cell r="BC325">
            <v>-1.3750575288281549E-3</v>
          </cell>
        </row>
        <row r="326">
          <cell r="A326">
            <v>44229</v>
          </cell>
          <cell r="B326">
            <v>322</v>
          </cell>
          <cell r="C326">
            <v>6.0453480886206425E-2</v>
          </cell>
          <cell r="D326">
            <v>4.7555267242683032E-2</v>
          </cell>
          <cell r="E326">
            <v>4.7555267242683032E-2</v>
          </cell>
          <cell r="F326">
            <v>4.7555267242683032E-2</v>
          </cell>
          <cell r="G326">
            <v>0.9068022132930964</v>
          </cell>
          <cell r="H326">
            <v>0.89067789693837551</v>
          </cell>
          <cell r="I326">
            <v>1.896808629998659E-2</v>
          </cell>
          <cell r="J326">
            <v>42854.264400156797</v>
          </cell>
          <cell r="K326">
            <v>2.8624645208094089E-3</v>
          </cell>
          <cell r="L326">
            <v>1122.0860921572882</v>
          </cell>
          <cell r="M326">
            <v>35730.00019128104</v>
          </cell>
          <cell r="N326">
            <v>0.13818181818181818</v>
          </cell>
          <cell r="O326">
            <v>2916</v>
          </cell>
          <cell r="P326">
            <v>11</v>
          </cell>
          <cell r="Q326">
            <v>0.22950819672131148</v>
          </cell>
          <cell r="R326">
            <v>58</v>
          </cell>
          <cell r="S326">
            <v>0.14035087719298245</v>
          </cell>
          <cell r="T326">
            <v>548</v>
          </cell>
          <cell r="U326">
            <v>2</v>
          </cell>
          <cell r="V326">
            <v>0.125</v>
          </cell>
          <cell r="W326">
            <v>9</v>
          </cell>
          <cell r="X326">
            <v>0.4375</v>
          </cell>
          <cell r="Y326">
            <v>272</v>
          </cell>
          <cell r="Z326">
            <v>2</v>
          </cell>
          <cell r="AA326">
            <v>0.2</v>
          </cell>
          <cell r="AB326">
            <v>6</v>
          </cell>
          <cell r="AC326">
            <v>0.91058394160583944</v>
          </cell>
          <cell r="AD326">
            <v>499</v>
          </cell>
          <cell r="AE326">
            <v>47.00009567689267</v>
          </cell>
          <cell r="AJ326">
            <v>6.0453480886206425E-2</v>
          </cell>
          <cell r="AK326">
            <v>35730</v>
          </cell>
          <cell r="AL326">
            <v>3.6588436384186169E-8</v>
          </cell>
          <cell r="AM326">
            <v>2916</v>
          </cell>
          <cell r="AN326">
            <v>0</v>
          </cell>
          <cell r="AO326">
            <v>58</v>
          </cell>
          <cell r="AP326">
            <v>0</v>
          </cell>
          <cell r="AQ326">
            <v>9</v>
          </cell>
          <cell r="AR326">
            <v>0</v>
          </cell>
          <cell r="AS326">
            <v>6</v>
          </cell>
          <cell r="AT326">
            <v>0</v>
          </cell>
          <cell r="AU326">
            <v>1.6636391519397301E-4</v>
          </cell>
          <cell r="AW326">
            <v>-9.4807110764783778E-4</v>
          </cell>
          <cell r="AX326">
            <v>-3.670277040357757E-5</v>
          </cell>
          <cell r="AY326">
            <v>-9.4700148100104785E-4</v>
          </cell>
          <cell r="AZ326">
            <v>-3.6548971370248292E-5</v>
          </cell>
          <cell r="BA326">
            <v>-9.4700571137588572E-4</v>
          </cell>
          <cell r="BB326">
            <v>-3.6549867629854652E-5</v>
          </cell>
          <cell r="BC326">
            <v>-9.4594131237964575E-4</v>
          </cell>
        </row>
        <row r="327">
          <cell r="A327">
            <v>44230</v>
          </cell>
          <cell r="B327">
            <v>323</v>
          </cell>
          <cell r="C327">
            <v>5.4306756088259432E-2</v>
          </cell>
          <cell r="D327">
            <v>4.7726756871976639E-2</v>
          </cell>
          <cell r="E327">
            <v>4.7726756871976639E-2</v>
          </cell>
          <cell r="F327">
            <v>4.7726756871976639E-2</v>
          </cell>
          <cell r="G327">
            <v>0.8146013413238915</v>
          </cell>
          <cell r="H327">
            <v>0.88973089247091197</v>
          </cell>
          <cell r="I327">
            <v>2.0056208831956392E-2</v>
          </cell>
          <cell r="J327">
            <v>43225.490151402504</v>
          </cell>
          <cell r="K327">
            <v>2.8259151281038153E-3</v>
          </cell>
          <cell r="L327">
            <v>1107.7587302166955</v>
          </cell>
          <cell r="M327">
            <v>35790.000321807747</v>
          </cell>
          <cell r="N327">
            <v>0.14250913520097441</v>
          </cell>
          <cell r="O327">
            <v>2926</v>
          </cell>
          <cell r="P327">
            <v>10</v>
          </cell>
          <cell r="Q327">
            <v>0.2413793103448276</v>
          </cell>
          <cell r="R327">
            <v>54</v>
          </cell>
          <cell r="S327">
            <v>0.14529914529914531</v>
          </cell>
          <cell r="T327">
            <v>549</v>
          </cell>
          <cell r="U327">
            <v>1</v>
          </cell>
          <cell r="V327">
            <v>0.1111111111111111</v>
          </cell>
          <cell r="W327">
            <v>9</v>
          </cell>
          <cell r="X327">
            <v>0.41176470588235292</v>
          </cell>
          <cell r="Y327">
            <v>272</v>
          </cell>
          <cell r="Z327">
            <v>0</v>
          </cell>
          <cell r="AA327">
            <v>0.16666666666666666</v>
          </cell>
          <cell r="AB327">
            <v>5</v>
          </cell>
          <cell r="AC327">
            <v>0.91256830601092898</v>
          </cell>
          <cell r="AD327">
            <v>501</v>
          </cell>
          <cell r="AE327">
            <v>60.000130526706926</v>
          </cell>
          <cell r="AJ327">
            <v>5.4306756088259432E-2</v>
          </cell>
          <cell r="AK327">
            <v>35790</v>
          </cell>
          <cell r="AL327">
            <v>1.0356022618439789E-7</v>
          </cell>
          <cell r="AM327">
            <v>2926</v>
          </cell>
          <cell r="AN327">
            <v>0</v>
          </cell>
          <cell r="AO327">
            <v>54</v>
          </cell>
          <cell r="AP327">
            <v>0</v>
          </cell>
          <cell r="AQ327">
            <v>9</v>
          </cell>
          <cell r="AR327">
            <v>0</v>
          </cell>
          <cell r="AS327">
            <v>5</v>
          </cell>
          <cell r="AT327">
            <v>0</v>
          </cell>
          <cell r="AU327">
            <v>4.3296389686282172E-5</v>
          </cell>
          <cell r="AW327">
            <v>-1.2246662254307974E-3</v>
          </cell>
          <cell r="AX327">
            <v>-5.1850648412592275E-5</v>
          </cell>
          <cell r="AY327">
            <v>-1.2233204449120265E-3</v>
          </cell>
          <cell r="AZ327">
            <v>-5.1468073984276749E-5</v>
          </cell>
          <cell r="BA327">
            <v>-1.22332978356843E-3</v>
          </cell>
          <cell r="BB327">
            <v>-5.1471487808817085E-5</v>
          </cell>
          <cell r="BC327">
            <v>-1.2219948852048126E-3</v>
          </cell>
        </row>
        <row r="328">
          <cell r="A328">
            <v>44231</v>
          </cell>
          <cell r="B328">
            <v>324</v>
          </cell>
          <cell r="C328">
            <v>4.2025748874173326E-2</v>
          </cell>
          <cell r="D328">
            <v>4.8218282712627188E-2</v>
          </cell>
          <cell r="E328">
            <v>4.8218282712627188E-2</v>
          </cell>
          <cell r="F328">
            <v>4.8218282712627188E-2</v>
          </cell>
          <cell r="G328">
            <v>0.63038623311259989</v>
          </cell>
          <cell r="H328">
            <v>0.88850756554297927</v>
          </cell>
          <cell r="I328">
            <v>2.0867768312339399E-2</v>
          </cell>
          <cell r="J328">
            <v>43705.034307152127</v>
          </cell>
          <cell r="K328">
            <v>2.7744450734176872E-3</v>
          </cell>
          <cell r="L328">
            <v>1087.5824687797333</v>
          </cell>
          <cell r="M328">
            <v>35843.000445025202</v>
          </cell>
          <cell r="N328">
            <v>0.14631043256997456</v>
          </cell>
          <cell r="O328">
            <v>2932</v>
          </cell>
          <cell r="P328">
            <v>6</v>
          </cell>
          <cell r="Q328">
            <v>0.16666666666666666</v>
          </cell>
          <cell r="R328">
            <v>51</v>
          </cell>
          <cell r="S328">
            <v>0.17391304347826086</v>
          </cell>
          <cell r="T328">
            <v>553</v>
          </cell>
          <cell r="U328">
            <v>4</v>
          </cell>
          <cell r="V328">
            <v>0.22222222222222221</v>
          </cell>
          <cell r="W328">
            <v>11</v>
          </cell>
          <cell r="X328">
            <v>0.3</v>
          </cell>
          <cell r="Y328">
            <v>273</v>
          </cell>
          <cell r="Z328">
            <v>1</v>
          </cell>
          <cell r="AA328">
            <v>0.2</v>
          </cell>
          <cell r="AB328">
            <v>5</v>
          </cell>
          <cell r="AC328">
            <v>0.90958408679927671</v>
          </cell>
          <cell r="AD328">
            <v>503</v>
          </cell>
          <cell r="AE328">
            <v>53.000123217454529</v>
          </cell>
          <cell r="AJ328">
            <v>4.2025748874173326E-2</v>
          </cell>
          <cell r="AK328">
            <v>35843</v>
          </cell>
          <cell r="AL328">
            <v>1.9804743021085376E-7</v>
          </cell>
          <cell r="AM328">
            <v>2932</v>
          </cell>
          <cell r="AN328">
            <v>0</v>
          </cell>
          <cell r="AO328">
            <v>51</v>
          </cell>
          <cell r="AP328">
            <v>0</v>
          </cell>
          <cell r="AQ328">
            <v>11</v>
          </cell>
          <cell r="AR328">
            <v>0</v>
          </cell>
          <cell r="AS328">
            <v>5</v>
          </cell>
          <cell r="AT328">
            <v>0</v>
          </cell>
          <cell r="AU328">
            <v>3.8347475340396124E-5</v>
          </cell>
          <cell r="AW328">
            <v>-9.151578027226737E-4</v>
          </cell>
          <cell r="AX328">
            <v>-8.1364682554846291E-5</v>
          </cell>
          <cell r="AY328">
            <v>-9.1358614561308786E-4</v>
          </cell>
          <cell r="AZ328">
            <v>-8.0224183579270678E-5</v>
          </cell>
          <cell r="BA328">
            <v>-9.1360751817611528E-4</v>
          </cell>
          <cell r="BB328">
            <v>-8.0240827648762368E-5</v>
          </cell>
          <cell r="BC328">
            <v>-9.120581504251941E-4</v>
          </cell>
        </row>
        <row r="329">
          <cell r="A329">
            <v>44232</v>
          </cell>
          <cell r="B329">
            <v>325</v>
          </cell>
          <cell r="C329">
            <v>4.4358546119896099E-2</v>
          </cell>
          <cell r="D329">
            <v>4.821443262574613E-2</v>
          </cell>
          <cell r="E329">
            <v>4.821443262574613E-2</v>
          </cell>
          <cell r="F329">
            <v>4.821443262574613E-2</v>
          </cell>
          <cell r="G329">
            <v>0.66537819179844149</v>
          </cell>
          <cell r="H329">
            <v>0.88759396499619159</v>
          </cell>
          <cell r="I329">
            <v>2.1616900140385253E-2</v>
          </cell>
          <cell r="J329">
            <v>44063.1657214929</v>
          </cell>
          <cell r="K329">
            <v>2.694210131525467E-3</v>
          </cell>
          <cell r="L329">
            <v>1056.1303715579832</v>
          </cell>
          <cell r="M329">
            <v>35883.000543055838</v>
          </cell>
          <cell r="N329">
            <v>0.15053763440860216</v>
          </cell>
          <cell r="O329">
            <v>2937</v>
          </cell>
          <cell r="P329">
            <v>5</v>
          </cell>
          <cell r="Q329">
            <v>0.13725490196078433</v>
          </cell>
          <cell r="R329">
            <v>49</v>
          </cell>
          <cell r="S329">
            <v>0.17857142857142858</v>
          </cell>
          <cell r="T329">
            <v>554</v>
          </cell>
          <cell r="U329">
            <v>1</v>
          </cell>
          <cell r="V329">
            <v>0.18181818181818182</v>
          </cell>
          <cell r="W329">
            <v>10</v>
          </cell>
          <cell r="X329">
            <v>0.4</v>
          </cell>
          <cell r="Y329">
            <v>276</v>
          </cell>
          <cell r="Z329">
            <v>3</v>
          </cell>
          <cell r="AA329">
            <v>0.2</v>
          </cell>
          <cell r="AB329">
            <v>7</v>
          </cell>
          <cell r="AC329">
            <v>0.90794223826714804</v>
          </cell>
          <cell r="AD329">
            <v>503</v>
          </cell>
          <cell r="AE329">
            <v>40.000098030635854</v>
          </cell>
          <cell r="AJ329">
            <v>4.4358546119896099E-2</v>
          </cell>
          <cell r="AK329">
            <v>35883</v>
          </cell>
          <cell r="AL329">
            <v>2.949096427782714E-7</v>
          </cell>
          <cell r="AM329">
            <v>2937</v>
          </cell>
          <cell r="AN329">
            <v>0</v>
          </cell>
          <cell r="AO329">
            <v>49</v>
          </cell>
          <cell r="AP329">
            <v>0</v>
          </cell>
          <cell r="AQ329">
            <v>10</v>
          </cell>
          <cell r="AR329">
            <v>0</v>
          </cell>
          <cell r="AS329">
            <v>7</v>
          </cell>
          <cell r="AT329">
            <v>0</v>
          </cell>
          <cell r="AU329">
            <v>1.4867860745996365E-5</v>
          </cell>
          <cell r="AW329">
            <v>-8.5520928730314471E-4</v>
          </cell>
          <cell r="AX329">
            <v>-7.3536549511073995E-5</v>
          </cell>
          <cell r="AY329">
            <v>-8.5371122675187959E-4</v>
          </cell>
          <cell r="AZ329">
            <v>-7.2583391745303263E-5</v>
          </cell>
          <cell r="BA329">
            <v>-8.5373007006772931E-4</v>
          </cell>
          <cell r="BB329">
            <v>-7.2596320354979233E-5</v>
          </cell>
          <cell r="BC329">
            <v>-8.5225171644484209E-4</v>
          </cell>
        </row>
        <row r="330">
          <cell r="A330">
            <v>44233</v>
          </cell>
          <cell r="B330">
            <v>326</v>
          </cell>
          <cell r="C330">
            <v>2.8016679089850935E-2</v>
          </cell>
          <cell r="D330">
            <v>4.8061487709231208E-2</v>
          </cell>
          <cell r="E330">
            <v>4.8061487709231208E-2</v>
          </cell>
          <cell r="F330">
            <v>4.8061487709231208E-2</v>
          </cell>
          <cell r="G330">
            <v>0.42025018634776401</v>
          </cell>
          <cell r="H330">
            <v>0.88674024106329374</v>
          </cell>
          <cell r="I330">
            <v>2.1867979027045369E-2</v>
          </cell>
          <cell r="J330">
            <v>44397.825503188855</v>
          </cell>
          <cell r="K330">
            <v>2.6216184082936862E-3</v>
          </cell>
          <cell r="L330">
            <v>1027.674416051125</v>
          </cell>
          <cell r="M330">
            <v>35924.000648157817</v>
          </cell>
          <cell r="N330">
            <v>0.15616438356164383</v>
          </cell>
          <cell r="O330">
            <v>2946</v>
          </cell>
          <cell r="P330">
            <v>9</v>
          </cell>
          <cell r="Q330">
            <v>0.14285714285714285</v>
          </cell>
          <cell r="R330">
            <v>51</v>
          </cell>
          <cell r="S330">
            <v>0.16666666666666666</v>
          </cell>
          <cell r="T330">
            <v>555</v>
          </cell>
          <cell r="U330">
            <v>1</v>
          </cell>
          <cell r="V330">
            <v>0.1</v>
          </cell>
          <cell r="W330">
            <v>10</v>
          </cell>
          <cell r="X330">
            <v>0.47368421052631576</v>
          </cell>
          <cell r="Y330">
            <v>277</v>
          </cell>
          <cell r="Z330">
            <v>1</v>
          </cell>
          <cell r="AA330">
            <v>0.14285714285714285</v>
          </cell>
          <cell r="AB330">
            <v>7</v>
          </cell>
          <cell r="AC330">
            <v>0.90810810810810816</v>
          </cell>
          <cell r="AD330">
            <v>504</v>
          </cell>
          <cell r="AE330">
            <v>41.000105101978988</v>
          </cell>
          <cell r="AJ330">
            <v>2.8016679089850935E-2</v>
          </cell>
          <cell r="AK330">
            <v>35924</v>
          </cell>
          <cell r="AL330">
            <v>4.2010855523665192E-7</v>
          </cell>
          <cell r="AM330">
            <v>2946</v>
          </cell>
          <cell r="AN330">
            <v>0</v>
          </cell>
          <cell r="AO330">
            <v>51</v>
          </cell>
          <cell r="AP330">
            <v>0</v>
          </cell>
          <cell r="AQ330">
            <v>10</v>
          </cell>
          <cell r="AR330">
            <v>0</v>
          </cell>
          <cell r="AS330">
            <v>7</v>
          </cell>
          <cell r="AT330">
            <v>0</v>
          </cell>
          <cell r="AU330">
            <v>4.0179435258758171E-4</v>
          </cell>
          <cell r="AW330">
            <v>-3.1620910755090966E-4</v>
          </cell>
          <cell r="AX330">
            <v>-1.0964433966211797E-4</v>
          </cell>
          <cell r="AY330">
            <v>-3.1483576226573384E-4</v>
          </cell>
          <cell r="AZ330">
            <v>-1.0736287362522318E-4</v>
          </cell>
          <cell r="BA330">
            <v>-3.1486414643536572E-4</v>
          </cell>
          <cell r="BB330">
            <v>-1.0741053832348777E-4</v>
          </cell>
          <cell r="BC330">
            <v>-3.1351847308745164E-4</v>
          </cell>
        </row>
        <row r="331">
          <cell r="A331">
            <v>44234</v>
          </cell>
          <cell r="B331">
            <v>327</v>
          </cell>
          <cell r="C331">
            <v>6.3323984451061383E-2</v>
          </cell>
          <cell r="D331">
            <v>4.7824955373181481E-2</v>
          </cell>
          <cell r="E331">
            <v>4.7824955373181481E-2</v>
          </cell>
          <cell r="F331">
            <v>4.7824955373181481E-2</v>
          </cell>
          <cell r="G331">
            <v>0.94985976676592077</v>
          </cell>
          <cell r="H331">
            <v>0.88642538649695368</v>
          </cell>
          <cell r="I331">
            <v>2.2734782703880161E-2</v>
          </cell>
          <cell r="J331">
            <v>44521.248493194158</v>
          </cell>
          <cell r="K331">
            <v>2.5142241691053168E-3</v>
          </cell>
          <cell r="L331">
            <v>985.57587428928423</v>
          </cell>
          <cell r="M331">
            <v>35949.000714592352</v>
          </cell>
          <cell r="N331">
            <v>0.15297450424929179</v>
          </cell>
          <cell r="O331">
            <v>2949</v>
          </cell>
          <cell r="P331">
            <v>3</v>
          </cell>
          <cell r="Q331">
            <v>9.8039215686274508E-2</v>
          </cell>
          <cell r="R331">
            <v>49</v>
          </cell>
          <cell r="S331">
            <v>0.16666666666666666</v>
          </cell>
          <cell r="T331">
            <v>555</v>
          </cell>
          <cell r="U331">
            <v>0</v>
          </cell>
          <cell r="V331">
            <v>0.1</v>
          </cell>
          <cell r="W331">
            <v>9</v>
          </cell>
          <cell r="X331">
            <v>0.44444444444444442</v>
          </cell>
          <cell r="Y331">
            <v>277</v>
          </cell>
          <cell r="Z331">
            <v>0</v>
          </cell>
          <cell r="AA331">
            <v>0.14285714285714285</v>
          </cell>
          <cell r="AB331">
            <v>6</v>
          </cell>
          <cell r="AC331">
            <v>0.90990990990990994</v>
          </cell>
          <cell r="AD331">
            <v>505</v>
          </cell>
          <cell r="AE331">
            <v>25.000066434535256</v>
          </cell>
          <cell r="AJ331">
            <v>6.3323984451061383E-2</v>
          </cell>
          <cell r="AK331">
            <v>35949</v>
          </cell>
          <cell r="AL331">
            <v>5.1064222934997497E-7</v>
          </cell>
          <cell r="AM331">
            <v>2949</v>
          </cell>
          <cell r="AN331">
            <v>0</v>
          </cell>
          <cell r="AO331">
            <v>49</v>
          </cell>
          <cell r="AP331">
            <v>0</v>
          </cell>
          <cell r="AQ331">
            <v>9</v>
          </cell>
          <cell r="AR331">
            <v>0</v>
          </cell>
          <cell r="AS331">
            <v>6</v>
          </cell>
          <cell r="AT331">
            <v>0</v>
          </cell>
          <cell r="AU331">
            <v>2.4021990235696672E-4</v>
          </cell>
          <cell r="AW331">
            <v>-1.0079320761945654E-3</v>
          </cell>
          <cell r="AX331">
            <v>-2.6486545247248149E-5</v>
          </cell>
          <cell r="AY331">
            <v>-1.0071088908352478E-3</v>
          </cell>
          <cell r="AZ331">
            <v>-2.6426845764990639E-5</v>
          </cell>
          <cell r="BA331">
            <v>-1.0071106305935065E-3</v>
          </cell>
          <cell r="BB331">
            <v>-2.6427095989473873E-5</v>
          </cell>
          <cell r="BC331">
            <v>-1.0062900133635147E-3</v>
          </cell>
        </row>
        <row r="332">
          <cell r="A332">
            <v>44235</v>
          </cell>
          <cell r="B332">
            <v>328</v>
          </cell>
          <cell r="C332">
            <v>6.1787188414497533E-2</v>
          </cell>
          <cell r="D332">
            <v>4.702043357525016E-2</v>
          </cell>
          <cell r="E332">
            <v>4.702043357525016E-2</v>
          </cell>
          <cell r="F332">
            <v>4.702043357525016E-2</v>
          </cell>
          <cell r="G332">
            <v>0.92680782621746305</v>
          </cell>
          <cell r="H332">
            <v>0.88541827630821779</v>
          </cell>
          <cell r="I332">
            <v>2.3708483045675834E-2</v>
          </cell>
          <cell r="J332">
            <v>44916.035687178628</v>
          </cell>
          <cell r="K332">
            <v>2.4877972973661204E-3</v>
          </cell>
          <cell r="L332">
            <v>975.21654056751913</v>
          </cell>
          <cell r="M332">
            <v>36004.000867257586</v>
          </cell>
          <cell r="N332">
            <v>0.16040462427745664</v>
          </cell>
          <cell r="O332">
            <v>2959</v>
          </cell>
          <cell r="P332">
            <v>10</v>
          </cell>
          <cell r="Q332">
            <v>0.14285714285714285</v>
          </cell>
          <cell r="R332">
            <v>52</v>
          </cell>
          <cell r="S332">
            <v>0.15315315315315314</v>
          </cell>
          <cell r="T332">
            <v>556</v>
          </cell>
          <cell r="U332">
            <v>1</v>
          </cell>
          <cell r="V332">
            <v>0.1111111111111111</v>
          </cell>
          <cell r="W332">
            <v>9</v>
          </cell>
          <cell r="X332">
            <v>0.47058823529411764</v>
          </cell>
          <cell r="Y332">
            <v>277</v>
          </cell>
          <cell r="Z332">
            <v>0</v>
          </cell>
          <cell r="AA332">
            <v>0.16666666666666666</v>
          </cell>
          <cell r="AB332">
            <v>5</v>
          </cell>
          <cell r="AC332">
            <v>0.91007194244604317</v>
          </cell>
          <cell r="AD332">
            <v>506</v>
          </cell>
          <cell r="AE332">
            <v>55.000152665234054</v>
          </cell>
          <cell r="AJ332">
            <v>6.1787188414497533E-2</v>
          </cell>
          <cell r="AK332">
            <v>36004</v>
          </cell>
          <cell r="AL332">
            <v>7.5213572034212248E-7</v>
          </cell>
          <cell r="AM332">
            <v>2959</v>
          </cell>
          <cell r="AN332">
            <v>0</v>
          </cell>
          <cell r="AO332">
            <v>52</v>
          </cell>
          <cell r="AP332">
            <v>0</v>
          </cell>
          <cell r="AQ332">
            <v>9</v>
          </cell>
          <cell r="AR332">
            <v>0</v>
          </cell>
          <cell r="AS332">
            <v>5</v>
          </cell>
          <cell r="AT332">
            <v>0</v>
          </cell>
          <cell r="AU332">
            <v>2.1805704848243572E-4</v>
          </cell>
          <cell r="AW332">
            <v>-1.109801527029513E-3</v>
          </cell>
          <cell r="AX332">
            <v>-2.9751967923900966E-5</v>
          </cell>
          <cell r="AY332">
            <v>-1.1089029130679131E-3</v>
          </cell>
          <cell r="AZ332">
            <v>-2.965884962137084E-5</v>
          </cell>
          <cell r="BA332">
            <v>-1.1089055272597258E-3</v>
          </cell>
          <cell r="BB332">
            <v>-2.9659339372975873E-5</v>
          </cell>
          <cell r="BC332">
            <v>-1.1080105163861281E-3</v>
          </cell>
        </row>
        <row r="333">
          <cell r="A333">
            <v>44236</v>
          </cell>
          <cell r="B333">
            <v>329</v>
          </cell>
          <cell r="C333">
            <v>5.9149148840954166E-2</v>
          </cell>
          <cell r="D333">
            <v>4.6038217543633769E-2</v>
          </cell>
          <cell r="E333">
            <v>4.6038217543633769E-2</v>
          </cell>
          <cell r="F333">
            <v>4.6038217543633769E-2</v>
          </cell>
          <cell r="G333">
            <v>0.88723723261431253</v>
          </cell>
          <cell r="H333">
            <v>0.8843093714875393</v>
          </cell>
          <cell r="I333">
            <v>2.5021003056731515E-2</v>
          </cell>
          <cell r="J333">
            <v>45350.726376884595</v>
          </cell>
          <cell r="K333">
            <v>2.4581382915013954E-3</v>
          </cell>
          <cell r="L333">
            <v>963.59021026854703</v>
          </cell>
          <cell r="M333">
            <v>36057.001022979646</v>
          </cell>
          <cell r="N333">
            <v>0.15935672514619884</v>
          </cell>
          <cell r="O333">
            <v>2966</v>
          </cell>
          <cell r="P333">
            <v>7</v>
          </cell>
          <cell r="Q333">
            <v>0.19230769230769232</v>
          </cell>
          <cell r="R333">
            <v>49</v>
          </cell>
          <cell r="S333">
            <v>0.15596330275229359</v>
          </cell>
          <cell r="T333">
            <v>557</v>
          </cell>
          <cell r="U333">
            <v>1</v>
          </cell>
          <cell r="V333">
            <v>0.1111111111111111</v>
          </cell>
          <cell r="W333">
            <v>9</v>
          </cell>
          <cell r="X333">
            <v>0.41176470588235292</v>
          </cell>
          <cell r="Y333">
            <v>277</v>
          </cell>
          <cell r="Z333">
            <v>0</v>
          </cell>
          <cell r="AA333">
            <v>0.2</v>
          </cell>
          <cell r="AB333">
            <v>4</v>
          </cell>
          <cell r="AC333">
            <v>0.91023339317773788</v>
          </cell>
          <cell r="AD333">
            <v>507</v>
          </cell>
          <cell r="AE333">
            <v>53.000155722060299</v>
          </cell>
          <cell r="AJ333">
            <v>5.9149148840954166E-2</v>
          </cell>
          <cell r="AK333">
            <v>36057</v>
          </cell>
          <cell r="AL333">
            <v>1.0464873565858507E-6</v>
          </cell>
          <cell r="AM333">
            <v>2966</v>
          </cell>
          <cell r="AN333">
            <v>0</v>
          </cell>
          <cell r="AO333">
            <v>49</v>
          </cell>
          <cell r="AP333">
            <v>0</v>
          </cell>
          <cell r="AQ333">
            <v>9</v>
          </cell>
          <cell r="AR333">
            <v>0</v>
          </cell>
          <cell r="AS333">
            <v>4</v>
          </cell>
          <cell r="AT333">
            <v>0</v>
          </cell>
          <cell r="AU333">
            <v>1.718965194830555E-4</v>
          </cell>
          <cell r="AW333">
            <v>-1.4410957529814561E-3</v>
          </cell>
          <cell r="AX333">
            <v>-3.5300144174318674E-5</v>
          </cell>
          <cell r="AY333">
            <v>-1.4400685326185578E-3</v>
          </cell>
          <cell r="AZ333">
            <v>-3.5150693064739673E-5</v>
          </cell>
          <cell r="BA333">
            <v>-1.4400725121829347E-3</v>
          </cell>
          <cell r="BB333">
            <v>-3.5151695204015377E-5</v>
          </cell>
          <cell r="BC333">
            <v>-1.439050715528808E-3</v>
          </cell>
        </row>
        <row r="334">
          <cell r="A334">
            <v>44237</v>
          </cell>
          <cell r="B334">
            <v>330</v>
          </cell>
          <cell r="C334">
            <v>3.7639582943766493E-2</v>
          </cell>
          <cell r="D334">
            <v>4.6934870515146061E-2</v>
          </cell>
          <cell r="E334">
            <v>4.6934870515146061E-2</v>
          </cell>
          <cell r="F334">
            <v>4.6934870515146061E-2</v>
          </cell>
          <cell r="G334">
            <v>0.56459374415649743</v>
          </cell>
          <cell r="H334">
            <v>0.88286930006118713</v>
          </cell>
          <cell r="I334">
            <v>2.7265319916918201E-2</v>
          </cell>
          <cell r="J334">
            <v>45915.234376014647</v>
          </cell>
          <cell r="K334">
            <v>2.4229871821694186E-3</v>
          </cell>
          <cell r="L334">
            <v>949.81097541041208</v>
          </cell>
          <cell r="M334">
            <v>36107.001177775863</v>
          </cell>
          <cell r="N334">
            <v>0.15851851851851853</v>
          </cell>
          <cell r="O334">
            <v>2973</v>
          </cell>
          <cell r="P334">
            <v>7</v>
          </cell>
          <cell r="Q334">
            <v>0.22448979591836735</v>
          </cell>
          <cell r="R334">
            <v>45</v>
          </cell>
          <cell r="S334">
            <v>0.15887850467289719</v>
          </cell>
          <cell r="T334">
            <v>558</v>
          </cell>
          <cell r="U334">
            <v>1</v>
          </cell>
          <cell r="V334">
            <v>0.22222222222222221</v>
          </cell>
          <cell r="W334">
            <v>8</v>
          </cell>
          <cell r="X334">
            <v>0.47058823529411764</v>
          </cell>
          <cell r="Y334">
            <v>278</v>
          </cell>
          <cell r="Z334">
            <v>1</v>
          </cell>
          <cell r="AA334">
            <v>0.5</v>
          </cell>
          <cell r="AB334">
            <v>3</v>
          </cell>
          <cell r="AC334">
            <v>0.91218637992831542</v>
          </cell>
          <cell r="AD334">
            <v>509</v>
          </cell>
          <cell r="AE334">
            <v>50.00015479621652</v>
          </cell>
          <cell r="AJ334">
            <v>3.7639582943766493E-2</v>
          </cell>
          <cell r="AK334">
            <v>36107</v>
          </cell>
          <cell r="AL334">
            <v>1.3871559828603636E-6</v>
          </cell>
          <cell r="AM334">
            <v>2973</v>
          </cell>
          <cell r="AN334">
            <v>0</v>
          </cell>
          <cell r="AO334">
            <v>45</v>
          </cell>
          <cell r="AP334">
            <v>0</v>
          </cell>
          <cell r="AQ334">
            <v>8</v>
          </cell>
          <cell r="AR334">
            <v>0</v>
          </cell>
          <cell r="AS334">
            <v>3</v>
          </cell>
          <cell r="AT334">
            <v>0</v>
          </cell>
          <cell r="AU334">
            <v>8.640237103464347E-5</v>
          </cell>
          <cell r="AW334">
            <v>-2.3248347407767945E-3</v>
          </cell>
          <cell r="AX334">
            <v>-8.1014598221185283E-5</v>
          </cell>
          <cell r="AY334">
            <v>-2.3233844090991699E-3</v>
          </cell>
          <cell r="AZ334">
            <v>-7.9764443291437118E-5</v>
          </cell>
          <cell r="BA334">
            <v>-2.3234052186412988E-3</v>
          </cell>
          <cell r="BB334">
            <v>-7.9785305580300046E-5</v>
          </cell>
          <cell r="BC334">
            <v>-2.3219784909726177E-3</v>
          </cell>
        </row>
        <row r="335">
          <cell r="A335">
            <v>44238</v>
          </cell>
          <cell r="B335">
            <v>331</v>
          </cell>
          <cell r="C335">
            <v>4.3935880359261159E-2</v>
          </cell>
          <cell r="D335">
            <v>4.7629537947687324E-2</v>
          </cell>
          <cell r="E335">
            <v>4.7629537947687324E-2</v>
          </cell>
          <cell r="F335">
            <v>4.7629537947687324E-2</v>
          </cell>
          <cell r="G335">
            <v>0.65903820538891744</v>
          </cell>
          <cell r="H335">
            <v>0.88054590131331545</v>
          </cell>
          <cell r="I335">
            <v>2.9336720731864167E-2</v>
          </cell>
          <cell r="J335">
            <v>46826.006685180342</v>
          </cell>
          <cell r="K335">
            <v>2.3432095282330851E-3</v>
          </cell>
          <cell r="L335">
            <v>918.53813506736935</v>
          </cell>
          <cell r="M335">
            <v>36138.001277748386</v>
          </cell>
          <cell r="N335">
            <v>0.16436251920122888</v>
          </cell>
          <cell r="O335">
            <v>2982</v>
          </cell>
          <cell r="P335">
            <v>9</v>
          </cell>
          <cell r="Q335">
            <v>0.2</v>
          </cell>
          <cell r="R335">
            <v>45</v>
          </cell>
          <cell r="S335">
            <v>0.16822429906542055</v>
          </cell>
          <cell r="T335">
            <v>559</v>
          </cell>
          <cell r="U335">
            <v>1</v>
          </cell>
          <cell r="V335">
            <v>0.25</v>
          </cell>
          <cell r="W335">
            <v>7</v>
          </cell>
          <cell r="X335">
            <v>0.44444444444444442</v>
          </cell>
          <cell r="Y335">
            <v>278</v>
          </cell>
          <cell r="Z335">
            <v>0</v>
          </cell>
          <cell r="AA335">
            <v>0</v>
          </cell>
          <cell r="AB335">
            <v>3</v>
          </cell>
          <cell r="AC335">
            <v>0.91234347048300535</v>
          </cell>
          <cell r="AD335">
            <v>510</v>
          </cell>
          <cell r="AE335">
            <v>31.000099972523458</v>
          </cell>
          <cell r="AJ335">
            <v>4.3935880359261159E-2</v>
          </cell>
          <cell r="AK335">
            <v>36138</v>
          </cell>
          <cell r="AL335">
            <v>1.6326409384392165E-6</v>
          </cell>
          <cell r="AM335">
            <v>2982</v>
          </cell>
          <cell r="AN335">
            <v>0</v>
          </cell>
          <cell r="AO335">
            <v>45</v>
          </cell>
          <cell r="AP335">
            <v>0</v>
          </cell>
          <cell r="AQ335">
            <v>7</v>
          </cell>
          <cell r="AR335">
            <v>0</v>
          </cell>
          <cell r="AS335">
            <v>3</v>
          </cell>
          <cell r="AT335">
            <v>0</v>
          </cell>
          <cell r="AU335">
            <v>1.3643106380538193E-5</v>
          </cell>
          <cell r="AW335">
            <v>-2.1620538726880348E-3</v>
          </cell>
          <cell r="AX335">
            <v>-6.5560910806803461E-5</v>
          </cell>
          <cell r="AY335">
            <v>-2.1606759410341975E-3</v>
          </cell>
          <cell r="AZ335">
            <v>-6.47534787670805E-5</v>
          </cell>
          <cell r="BA335">
            <v>-2.1606916105964898E-3</v>
          </cell>
          <cell r="BB335">
            <v>-6.4764723606112535E-5</v>
          </cell>
          <cell r="BC335">
            <v>-2.1593319865311541E-3</v>
          </cell>
        </row>
        <row r="336">
          <cell r="A336">
            <v>44239</v>
          </cell>
          <cell r="B336">
            <v>332</v>
          </cell>
          <cell r="C336">
            <v>4.9053327538941871E-2</v>
          </cell>
          <cell r="D336">
            <v>4.8002427951363891E-2</v>
          </cell>
          <cell r="E336">
            <v>4.8002427951363891E-2</v>
          </cell>
          <cell r="F336">
            <v>4.8002427951363891E-2</v>
          </cell>
          <cell r="G336">
            <v>0.73579991308412807</v>
          </cell>
          <cell r="H336">
            <v>0.8783852144862353</v>
          </cell>
          <cell r="I336">
            <v>3.0775122255577783E-2</v>
          </cell>
          <cell r="J336">
            <v>47672.995921395763</v>
          </cell>
          <cell r="K336">
            <v>2.2784491175203408E-3</v>
          </cell>
          <cell r="L336">
            <v>893.15205406797361</v>
          </cell>
          <cell r="M336">
            <v>36173.001394504987</v>
          </cell>
          <cell r="N336">
            <v>0.17540983606557378</v>
          </cell>
          <cell r="O336">
            <v>2989</v>
          </cell>
          <cell r="P336">
            <v>7</v>
          </cell>
          <cell r="Q336">
            <v>0.17777777777777778</v>
          </cell>
          <cell r="R336">
            <v>44</v>
          </cell>
          <cell r="S336">
            <v>0.14953271028037382</v>
          </cell>
          <cell r="T336">
            <v>560</v>
          </cell>
          <cell r="U336">
            <v>1</v>
          </cell>
          <cell r="V336">
            <v>0.14285714285714285</v>
          </cell>
          <cell r="W336">
            <v>7</v>
          </cell>
          <cell r="X336">
            <v>0.5</v>
          </cell>
          <cell r="Y336">
            <v>278</v>
          </cell>
          <cell r="Z336">
            <v>0</v>
          </cell>
          <cell r="AA336">
            <v>0.33333333333333331</v>
          </cell>
          <cell r="AB336">
            <v>2</v>
          </cell>
          <cell r="AC336">
            <v>0.91249999999999998</v>
          </cell>
          <cell r="AD336">
            <v>511</v>
          </cell>
          <cell r="AE336">
            <v>35.000116756600619</v>
          </cell>
          <cell r="AJ336">
            <v>4.9053327538941871E-2</v>
          </cell>
          <cell r="AK336">
            <v>36173</v>
          </cell>
          <cell r="AL336">
            <v>1.9446441582653215E-6</v>
          </cell>
          <cell r="AM336">
            <v>2989</v>
          </cell>
          <cell r="AN336">
            <v>0</v>
          </cell>
          <cell r="AO336">
            <v>44</v>
          </cell>
          <cell r="AP336">
            <v>0</v>
          </cell>
          <cell r="AQ336">
            <v>7</v>
          </cell>
          <cell r="AR336">
            <v>0</v>
          </cell>
          <cell r="AS336">
            <v>2</v>
          </cell>
          <cell r="AT336">
            <v>0</v>
          </cell>
          <cell r="AU336">
            <v>1.1043899431715691E-6</v>
          </cell>
          <cell r="AW336">
            <v>-1.5365746959272032E-3</v>
          </cell>
          <cell r="AX336">
            <v>-5.3723435621102694E-5</v>
          </cell>
          <cell r="AY336">
            <v>-1.5353324301260916E-3</v>
          </cell>
          <cell r="AZ336">
            <v>-5.3174920234844194E-5</v>
          </cell>
          <cell r="BA336">
            <v>-1.5353443055393201E-3</v>
          </cell>
          <cell r="BB336">
            <v>-5.3181328667824325E-5</v>
          </cell>
          <cell r="BC336">
            <v>-1.5341156405988031E-3</v>
          </cell>
        </row>
        <row r="337">
          <cell r="A337">
            <v>44240</v>
          </cell>
          <cell r="B337">
            <v>333</v>
          </cell>
          <cell r="C337">
            <v>3.7251803352728562E-2</v>
          </cell>
          <cell r="D337">
            <v>4.7947289155321017E-2</v>
          </cell>
          <cell r="E337">
            <v>4.7947289155321017E-2</v>
          </cell>
          <cell r="F337">
            <v>4.7947289155321017E-2</v>
          </cell>
          <cell r="G337">
            <v>0.55877705029092839</v>
          </cell>
          <cell r="H337">
            <v>0.87684987385159252</v>
          </cell>
          <cell r="I337">
            <v>3.1583603112009917E-2</v>
          </cell>
          <cell r="J337">
            <v>48274.84945017573</v>
          </cell>
          <cell r="K337">
            <v>2.2252702837762149E-3</v>
          </cell>
          <cell r="L337">
            <v>872.30595124027627</v>
          </cell>
          <cell r="M337">
            <v>36211.001525989217</v>
          </cell>
          <cell r="N337">
            <v>0.16993464052287582</v>
          </cell>
          <cell r="O337">
            <v>2994</v>
          </cell>
          <cell r="P337">
            <v>5</v>
          </cell>
          <cell r="Q337">
            <v>0.11363636363636363</v>
          </cell>
          <cell r="R337">
            <v>44</v>
          </cell>
          <cell r="S337">
            <v>0.14423076923076922</v>
          </cell>
          <cell r="T337">
            <v>560</v>
          </cell>
          <cell r="U337">
            <v>0</v>
          </cell>
          <cell r="V337">
            <v>0</v>
          </cell>
          <cell r="W337">
            <v>7</v>
          </cell>
          <cell r="X337">
            <v>0.6</v>
          </cell>
          <cell r="Y337">
            <v>279</v>
          </cell>
          <cell r="Z337">
            <v>1</v>
          </cell>
          <cell r="AA337">
            <v>0</v>
          </cell>
          <cell r="AB337">
            <v>3</v>
          </cell>
          <cell r="AC337">
            <v>0.91428571428571426</v>
          </cell>
          <cell r="AD337">
            <v>512</v>
          </cell>
          <cell r="AE337">
            <v>38.000131484230224</v>
          </cell>
          <cell r="AJ337">
            <v>3.7251803352728562E-2</v>
          </cell>
          <cell r="AK337">
            <v>36211</v>
          </cell>
          <cell r="AL337">
            <v>2.3286430905326942E-6</v>
          </cell>
          <cell r="AM337">
            <v>2994</v>
          </cell>
          <cell r="AN337">
            <v>0</v>
          </cell>
          <cell r="AO337">
            <v>44</v>
          </cell>
          <cell r="AP337">
            <v>0</v>
          </cell>
          <cell r="AQ337">
            <v>7</v>
          </cell>
          <cell r="AR337">
            <v>0</v>
          </cell>
          <cell r="AS337">
            <v>3</v>
          </cell>
          <cell r="AT337">
            <v>0</v>
          </cell>
          <cell r="AU337">
            <v>1.1439341655345678E-4</v>
          </cell>
          <cell r="AW337">
            <v>-8.8116761697806724E-4</v>
          </cell>
          <cell r="AX337">
            <v>-7.5664591705814255E-5</v>
          </cell>
          <cell r="AY337">
            <v>-8.798959524052147E-4</v>
          </cell>
          <cell r="AZ337">
            <v>-7.4414103221806315E-5</v>
          </cell>
          <cell r="BA337">
            <v>-8.7991641709701145E-4</v>
          </cell>
          <cell r="BB337">
            <v>-7.4435321479476545E-5</v>
          </cell>
          <cell r="BC337">
            <v>-8.7866574275550287E-4</v>
          </cell>
        </row>
        <row r="338">
          <cell r="A338">
            <v>44241</v>
          </cell>
          <cell r="B338">
            <v>334</v>
          </cell>
          <cell r="C338">
            <v>4.3955205811037006E-2</v>
          </cell>
          <cell r="D338">
            <v>4.7069586129227951E-2</v>
          </cell>
          <cell r="E338">
            <v>4.7069586129227951E-2</v>
          </cell>
          <cell r="F338">
            <v>4.7069586129227951E-2</v>
          </cell>
          <cell r="G338">
            <v>0.65932808716555513</v>
          </cell>
          <cell r="H338">
            <v>0.87596996416846951</v>
          </cell>
          <cell r="I338">
            <v>3.2067289141624912E-2</v>
          </cell>
          <cell r="J338">
            <v>48619.774045959952</v>
          </cell>
          <cell r="K338">
            <v>2.150842358397638E-3</v>
          </cell>
          <cell r="L338">
            <v>843.13020449187411</v>
          </cell>
          <cell r="M338">
            <v>36239.001626052042</v>
          </cell>
          <cell r="N338">
            <v>0.17656765676567657</v>
          </cell>
          <cell r="O338">
            <v>3001</v>
          </cell>
          <cell r="P338">
            <v>7</v>
          </cell>
          <cell r="Q338">
            <v>0.13636363636363635</v>
          </cell>
          <cell r="R338">
            <v>45</v>
          </cell>
          <cell r="S338">
            <v>0.13084112149532709</v>
          </cell>
          <cell r="T338">
            <v>560</v>
          </cell>
          <cell r="U338">
            <v>0</v>
          </cell>
          <cell r="V338">
            <v>0.14285714285714285</v>
          </cell>
          <cell r="W338">
            <v>6</v>
          </cell>
          <cell r="X338">
            <v>0.6428571428571429</v>
          </cell>
          <cell r="Y338">
            <v>279</v>
          </cell>
          <cell r="Z338">
            <v>0</v>
          </cell>
          <cell r="AA338">
            <v>0.66666666666666663</v>
          </cell>
          <cell r="AB338">
            <v>1</v>
          </cell>
          <cell r="AC338">
            <v>0.91785714285714282</v>
          </cell>
          <cell r="AD338">
            <v>514</v>
          </cell>
          <cell r="AE338">
            <v>28.000100062825368</v>
          </cell>
          <cell r="AJ338">
            <v>4.3955205811037006E-2</v>
          </cell>
          <cell r="AK338">
            <v>36239</v>
          </cell>
          <cell r="AL338">
            <v>2.6440452446295524E-6</v>
          </cell>
          <cell r="AM338">
            <v>3001</v>
          </cell>
          <cell r="AN338">
            <v>0</v>
          </cell>
          <cell r="AO338">
            <v>45</v>
          </cell>
          <cell r="AP338">
            <v>0</v>
          </cell>
          <cell r="AQ338">
            <v>6</v>
          </cell>
          <cell r="AR338">
            <v>0</v>
          </cell>
          <cell r="AS338">
            <v>1</v>
          </cell>
          <cell r="AT338">
            <v>0</v>
          </cell>
          <cell r="AU338">
            <v>9.6993647663351363E-6</v>
          </cell>
          <cell r="AW338">
            <v>-5.665008594385873E-4</v>
          </cell>
          <cell r="AX338">
            <v>-6.0574660736250266E-5</v>
          </cell>
          <cell r="AY338">
            <v>-5.6530829141733811E-4</v>
          </cell>
          <cell r="AZ338">
            <v>-5.974807339962447E-5</v>
          </cell>
          <cell r="BA338">
            <v>-5.6532425508980656E-4</v>
          </cell>
          <cell r="BB338">
            <v>-5.9759662638376802E-5</v>
          </cell>
          <cell r="BC338">
            <v>-5.6414794565345623E-4</v>
          </cell>
        </row>
        <row r="339">
          <cell r="A339">
            <v>44242</v>
          </cell>
          <cell r="B339">
            <v>335</v>
          </cell>
          <cell r="C339">
            <v>4.2450701292519363E-2</v>
          </cell>
          <cell r="D339">
            <v>4.6740289761194632E-2</v>
          </cell>
          <cell r="E339">
            <v>4.6740289761194632E-2</v>
          </cell>
          <cell r="F339">
            <v>4.6740289761194632E-2</v>
          </cell>
          <cell r="G339">
            <v>0.63676051938779044</v>
          </cell>
          <cell r="H339">
            <v>0.8754046451854518</v>
          </cell>
          <cell r="I339">
            <v>3.2941447309009012E-2</v>
          </cell>
          <cell r="J339">
            <v>48841.379087302892</v>
          </cell>
          <cell r="K339">
            <v>2.0910867367602364E-3</v>
          </cell>
          <cell r="L339">
            <v>819.70600081001271</v>
          </cell>
          <cell r="M339">
            <v>36271.001743785906</v>
          </cell>
          <cell r="N339">
            <v>0.17176870748299319</v>
          </cell>
          <cell r="O339">
            <v>3006</v>
          </cell>
          <cell r="P339">
            <v>5</v>
          </cell>
          <cell r="Q339">
            <v>0.1111111111111111</v>
          </cell>
          <cell r="R339">
            <v>45</v>
          </cell>
          <cell r="S339">
            <v>0.15841584158415842</v>
          </cell>
          <cell r="T339">
            <v>562</v>
          </cell>
          <cell r="U339">
            <v>2</v>
          </cell>
          <cell r="V339">
            <v>0</v>
          </cell>
          <cell r="W339">
            <v>8</v>
          </cell>
          <cell r="X339">
            <v>0.625</v>
          </cell>
          <cell r="Y339">
            <v>280</v>
          </cell>
          <cell r="Z339">
            <v>1</v>
          </cell>
          <cell r="AA339">
            <v>0</v>
          </cell>
          <cell r="AB339">
            <v>2</v>
          </cell>
          <cell r="AC339">
            <v>0.91459074733096091</v>
          </cell>
          <cell r="AD339">
            <v>514</v>
          </cell>
          <cell r="AE339">
            <v>32.00011773386359</v>
          </cell>
          <cell r="AJ339">
            <v>4.2450701292519363E-2</v>
          </cell>
          <cell r="AK339">
            <v>36271</v>
          </cell>
          <cell r="AL339">
            <v>3.0407892859677078E-6</v>
          </cell>
          <cell r="AM339">
            <v>3006</v>
          </cell>
          <cell r="AN339">
            <v>0</v>
          </cell>
          <cell r="AO339">
            <v>45</v>
          </cell>
          <cell r="AP339">
            <v>0</v>
          </cell>
          <cell r="AQ339">
            <v>8</v>
          </cell>
          <cell r="AR339">
            <v>0</v>
          </cell>
          <cell r="AS339">
            <v>2</v>
          </cell>
          <cell r="AT339">
            <v>0</v>
          </cell>
          <cell r="AU339">
            <v>1.8400569230591841E-5</v>
          </cell>
          <cell r="AW339">
            <v>-9.5186617310184264E-4</v>
          </cell>
          <cell r="AX339">
            <v>-6.1697776732939268E-5</v>
          </cell>
          <cell r="AY339">
            <v>-9.5067815645523651E-4</v>
          </cell>
          <cell r="AZ339">
            <v>-6.0829200821780791E-5</v>
          </cell>
          <cell r="BA339">
            <v>-9.5069433845278021E-4</v>
          </cell>
          <cell r="BB339">
            <v>-6.0841971354609034E-5</v>
          </cell>
          <cell r="BC339">
            <v>-9.4952325579240968E-4</v>
          </cell>
        </row>
        <row r="340">
          <cell r="A340">
            <v>44243</v>
          </cell>
          <cell r="B340">
            <v>336</v>
          </cell>
          <cell r="C340">
            <v>5.6587701256889215E-2</v>
          </cell>
          <cell r="D340">
            <v>4.6510519377495202E-2</v>
          </cell>
          <cell r="E340">
            <v>4.6510519377495202E-2</v>
          </cell>
          <cell r="F340">
            <v>4.6510519377495202E-2</v>
          </cell>
          <cell r="G340">
            <v>0.84881551885333828</v>
          </cell>
          <cell r="H340">
            <v>0.87445395611566679</v>
          </cell>
          <cell r="I340">
            <v>3.4835656212115824E-2</v>
          </cell>
          <cell r="J340">
            <v>49214.049202658622</v>
          </cell>
          <cell r="K340">
            <v>2.0302492894761614E-3</v>
          </cell>
          <cell r="L340">
            <v>795.85772147465525</v>
          </cell>
          <cell r="M340">
            <v>36301.001857527066</v>
          </cell>
          <cell r="N340">
            <v>0.16462346760070051</v>
          </cell>
          <cell r="O340">
            <v>3010</v>
          </cell>
          <cell r="P340">
            <v>4</v>
          </cell>
          <cell r="Q340">
            <v>0.13333333333333333</v>
          </cell>
          <cell r="R340">
            <v>43</v>
          </cell>
          <cell r="S340">
            <v>0.14893617021276595</v>
          </cell>
          <cell r="T340">
            <v>562</v>
          </cell>
          <cell r="U340">
            <v>0</v>
          </cell>
          <cell r="V340">
            <v>0</v>
          </cell>
          <cell r="W340">
            <v>8</v>
          </cell>
          <cell r="X340">
            <v>0.5714285714285714</v>
          </cell>
          <cell r="Y340">
            <v>280</v>
          </cell>
          <cell r="Z340">
            <v>0</v>
          </cell>
          <cell r="AA340">
            <v>0</v>
          </cell>
          <cell r="AB340">
            <v>2</v>
          </cell>
          <cell r="AC340">
            <v>0.91637010676156583</v>
          </cell>
          <cell r="AD340">
            <v>515</v>
          </cell>
          <cell r="AE340">
            <v>30.000113741160021</v>
          </cell>
          <cell r="AJ340">
            <v>5.6587701256889215E-2</v>
          </cell>
          <cell r="AK340">
            <v>36301</v>
          </cell>
          <cell r="AL340">
            <v>3.4504068010048853E-6</v>
          </cell>
          <cell r="AM340">
            <v>3010</v>
          </cell>
          <cell r="AN340">
            <v>0</v>
          </cell>
          <cell r="AO340">
            <v>43</v>
          </cell>
          <cell r="AP340">
            <v>0</v>
          </cell>
          <cell r="AQ340">
            <v>8</v>
          </cell>
          <cell r="AR340">
            <v>0</v>
          </cell>
          <cell r="AS340">
            <v>2</v>
          </cell>
          <cell r="AT340">
            <v>0</v>
          </cell>
          <cell r="AU340">
            <v>1.0154959463038706E-4</v>
          </cell>
          <cell r="AW340">
            <v>-1.9946724174226328E-3</v>
          </cell>
          <cell r="AX340">
            <v>-3.4886438315924454E-5</v>
          </cell>
          <cell r="AY340">
            <v>-1.9936956720291638E-3</v>
          </cell>
          <cell r="AZ340">
            <v>-3.4700302432195901E-5</v>
          </cell>
          <cell r="BA340">
            <v>-1.9937003277174861E-3</v>
          </cell>
          <cell r="BB340">
            <v>-3.4701851273331027E-5</v>
          </cell>
          <cell r="BC340">
            <v>-1.9927301184402358E-3</v>
          </cell>
        </row>
        <row r="341">
          <cell r="A341">
            <v>44244</v>
          </cell>
          <cell r="B341">
            <v>337</v>
          </cell>
          <cell r="C341">
            <v>4.9004849740798641E-2</v>
          </cell>
          <cell r="D341">
            <v>4.739279748983985E-2</v>
          </cell>
          <cell r="E341">
            <v>4.739279748983985E-2</v>
          </cell>
          <cell r="F341">
            <v>4.739279748983985E-2</v>
          </cell>
          <cell r="G341">
            <v>0.73507274611197959</v>
          </cell>
          <cell r="H341">
            <v>0.87246025702644081</v>
          </cell>
          <cell r="I341">
            <v>3.7275978797174779E-2</v>
          </cell>
          <cell r="J341">
            <v>49995.579245635199</v>
          </cell>
          <cell r="K341">
            <v>1.9955482850972039E-3</v>
          </cell>
          <cell r="L341">
            <v>782.25492775810392</v>
          </cell>
          <cell r="M341">
            <v>36340.002010485783</v>
          </cell>
          <cell r="N341">
            <v>0.16181818181818181</v>
          </cell>
          <cell r="O341">
            <v>3015</v>
          </cell>
          <cell r="P341">
            <v>5</v>
          </cell>
          <cell r="Q341">
            <v>0.2558139534883721</v>
          </cell>
          <cell r="R341">
            <v>37</v>
          </cell>
          <cell r="S341">
            <v>0.14606741573033707</v>
          </cell>
          <cell r="T341">
            <v>562</v>
          </cell>
          <cell r="U341">
            <v>0</v>
          </cell>
          <cell r="V341">
            <v>0</v>
          </cell>
          <cell r="W341">
            <v>8</v>
          </cell>
          <cell r="X341">
            <v>0.61538461538461542</v>
          </cell>
          <cell r="Y341">
            <v>280</v>
          </cell>
          <cell r="Z341">
            <v>0</v>
          </cell>
          <cell r="AA341">
            <v>0</v>
          </cell>
          <cell r="AB341">
            <v>2</v>
          </cell>
          <cell r="AC341">
            <v>0.91814946619217086</v>
          </cell>
          <cell r="AD341">
            <v>516</v>
          </cell>
          <cell r="AE341">
            <v>39.000152958717081</v>
          </cell>
          <cell r="AJ341">
            <v>4.9004849740798641E-2</v>
          </cell>
          <cell r="AK341">
            <v>36340</v>
          </cell>
          <cell r="AL341">
            <v>4.0420530840589699E-6</v>
          </cell>
          <cell r="AM341">
            <v>3015</v>
          </cell>
          <cell r="AN341">
            <v>0</v>
          </cell>
          <cell r="AO341">
            <v>37</v>
          </cell>
          <cell r="AP341">
            <v>0</v>
          </cell>
          <cell r="AQ341">
            <v>8</v>
          </cell>
          <cell r="AR341">
            <v>0</v>
          </cell>
          <cell r="AS341">
            <v>2</v>
          </cell>
          <cell r="AT341">
            <v>0</v>
          </cell>
          <cell r="AU341">
            <v>2.5987124598213054E-6</v>
          </cell>
          <cell r="AW341">
            <v>-2.5256418205515429E-3</v>
          </cell>
          <cell r="AX341">
            <v>-4.771731684722507E-5</v>
          </cell>
          <cell r="AY341">
            <v>-2.5244997320399806E-3</v>
          </cell>
          <cell r="AZ341">
            <v>-4.7268828130546521E-5</v>
          </cell>
          <cell r="BA341">
            <v>-2.5245093608637394E-3</v>
          </cell>
          <cell r="BB341">
            <v>-4.7274148930677261E-5</v>
          </cell>
          <cell r="BC341">
            <v>-2.5233795973031029E-3</v>
          </cell>
        </row>
        <row r="342">
          <cell r="A342">
            <v>44245</v>
          </cell>
          <cell r="B342">
            <v>338</v>
          </cell>
          <cell r="C342">
            <v>5.0307939724536725E-2</v>
          </cell>
          <cell r="D342">
            <v>4.7960042942528612E-2</v>
          </cell>
          <cell r="E342">
            <v>4.7960042942528612E-2</v>
          </cell>
          <cell r="F342">
            <v>4.7960042942528612E-2</v>
          </cell>
          <cell r="G342">
            <v>0.75461909586805087</v>
          </cell>
          <cell r="H342">
            <v>0.86993575042583049</v>
          </cell>
          <cell r="I342">
            <v>3.9611799202567986E-2</v>
          </cell>
          <cell r="J342">
            <v>50985.185833074451</v>
          </cell>
          <cell r="K342">
            <v>1.9482764182410996E-3</v>
          </cell>
          <cell r="L342">
            <v>763.72435595051104</v>
          </cell>
          <cell r="M342">
            <v>36373.002144581915</v>
          </cell>
          <cell r="N342">
            <v>0.17169811320754716</v>
          </cell>
          <cell r="O342">
            <v>3023</v>
          </cell>
          <cell r="P342">
            <v>8</v>
          </cell>
          <cell r="Q342">
            <v>0.21621621621621623</v>
          </cell>
          <cell r="R342">
            <v>37</v>
          </cell>
          <cell r="S342">
            <v>0.12087912087912088</v>
          </cell>
          <cell r="T342">
            <v>564</v>
          </cell>
          <cell r="U342">
            <v>2</v>
          </cell>
          <cell r="V342">
            <v>0.125</v>
          </cell>
          <cell r="W342">
            <v>9</v>
          </cell>
          <cell r="X342">
            <v>0.63636363636363635</v>
          </cell>
          <cell r="Y342">
            <v>280</v>
          </cell>
          <cell r="Z342">
            <v>0</v>
          </cell>
          <cell r="AA342">
            <v>0</v>
          </cell>
          <cell r="AB342">
            <v>2</v>
          </cell>
          <cell r="AC342">
            <v>0.91666666666666663</v>
          </cell>
          <cell r="AD342">
            <v>517</v>
          </cell>
          <cell r="AE342">
            <v>33.00013409613166</v>
          </cell>
          <cell r="AJ342">
            <v>5.0307939724536725E-2</v>
          </cell>
          <cell r="AK342">
            <v>36373</v>
          </cell>
          <cell r="AL342">
            <v>4.5992315891283908E-6</v>
          </cell>
          <cell r="AM342">
            <v>3023</v>
          </cell>
          <cell r="AN342">
            <v>0</v>
          </cell>
          <cell r="AO342">
            <v>37</v>
          </cell>
          <cell r="AP342">
            <v>0</v>
          </cell>
          <cell r="AQ342">
            <v>9</v>
          </cell>
          <cell r="AR342">
            <v>0</v>
          </cell>
          <cell r="AS342">
            <v>2</v>
          </cell>
          <cell r="AT342">
            <v>0</v>
          </cell>
          <cell r="AU342">
            <v>5.512619298964053E-6</v>
          </cell>
          <cell r="AW342">
            <v>-2.4210860902256345E-3</v>
          </cell>
          <cell r="AX342">
            <v>-4.4619409716979637E-5</v>
          </cell>
          <cell r="AY342">
            <v>-2.419992422005161E-3</v>
          </cell>
          <cell r="AZ342">
            <v>-4.4225764280220631E-5</v>
          </cell>
          <cell r="BA342">
            <v>-2.4200010768899794E-3</v>
          </cell>
          <cell r="BB342">
            <v>-4.4230230909960886E-5</v>
          </cell>
          <cell r="BC342">
            <v>-2.4189185599176144E-3</v>
          </cell>
        </row>
        <row r="343">
          <cell r="A343">
            <v>44246</v>
          </cell>
          <cell r="B343">
            <v>339</v>
          </cell>
          <cell r="C343">
            <v>1.9006611454378278E-2</v>
          </cell>
          <cell r="D343">
            <v>4.8421319016863501E-2</v>
          </cell>
          <cell r="E343">
            <v>4.8421319016863501E-2</v>
          </cell>
          <cell r="F343">
            <v>4.8421319016863501E-2</v>
          </cell>
          <cell r="G343">
            <v>0.28509917181567418</v>
          </cell>
          <cell r="H343">
            <v>0.86751575181784157</v>
          </cell>
          <cell r="I343">
            <v>4.0038872758419691E-2</v>
          </cell>
          <cell r="J343">
            <v>51933.8252874061</v>
          </cell>
          <cell r="K343">
            <v>1.9040481418974866E-3</v>
          </cell>
          <cell r="L343">
            <v>746.38687162381473</v>
          </cell>
          <cell r="M343">
            <v>36405.999999999432</v>
          </cell>
          <cell r="N343">
            <v>0.16826003824091779</v>
          </cell>
          <cell r="O343">
            <v>3025</v>
          </cell>
          <cell r="P343">
            <v>2</v>
          </cell>
          <cell r="Q343">
            <v>0.21621621621621623</v>
          </cell>
          <cell r="R343">
            <v>31</v>
          </cell>
          <cell r="S343">
            <v>0.125</v>
          </cell>
          <cell r="T343">
            <v>565</v>
          </cell>
          <cell r="U343">
            <v>1</v>
          </cell>
          <cell r="V343">
            <v>0.22222222222222221</v>
          </cell>
          <cell r="W343">
            <v>8</v>
          </cell>
          <cell r="X343">
            <v>0.45454545454545453</v>
          </cell>
          <cell r="Y343">
            <v>281</v>
          </cell>
          <cell r="Z343">
            <v>1</v>
          </cell>
          <cell r="AA343">
            <v>0</v>
          </cell>
          <cell r="AB343">
            <v>3</v>
          </cell>
          <cell r="AC343">
            <v>0.91504424778761062</v>
          </cell>
          <cell r="AD343">
            <v>517</v>
          </cell>
          <cell r="AE343">
            <v>32.997855417517712</v>
          </cell>
          <cell r="AJ343">
            <v>1.9006611454378278E-2</v>
          </cell>
          <cell r="AK343">
            <v>36406</v>
          </cell>
          <cell r="AL343">
            <v>3.220842781934477E-19</v>
          </cell>
          <cell r="AM343">
            <v>3025</v>
          </cell>
          <cell r="AN343">
            <v>0</v>
          </cell>
          <cell r="AO343">
            <v>31</v>
          </cell>
          <cell r="AP343">
            <v>0</v>
          </cell>
          <cell r="AQ343">
            <v>8</v>
          </cell>
          <cell r="AR343">
            <v>0</v>
          </cell>
          <cell r="AS343">
            <v>3</v>
          </cell>
          <cell r="AT343">
            <v>0</v>
          </cell>
          <cell r="AU343">
            <v>8.6522502098652541E-4</v>
          </cell>
          <cell r="AW343">
            <v>-4.5846851994853335E-4</v>
          </cell>
          <cell r="AX343">
            <v>-9.554157869633739E-5</v>
          </cell>
          <cell r="AY343">
            <v>-4.5767276188647053E-4</v>
          </cell>
          <cell r="AZ343">
            <v>-9.3152617468522295E-5</v>
          </cell>
          <cell r="BA343">
            <v>-4.576924659641781E-4</v>
          </cell>
          <cell r="BB343">
            <v>-9.3212545431741915E-5</v>
          </cell>
          <cell r="BC343">
            <v>-4.5691582885702789E-4</v>
          </cell>
        </row>
        <row r="344">
          <cell r="A344">
            <v>44247</v>
          </cell>
          <cell r="B344">
            <v>340</v>
          </cell>
          <cell r="C344">
            <v>3.1527740561711259E-2</v>
          </cell>
          <cell r="D344">
            <v>5.0395934410862424E-2</v>
          </cell>
          <cell r="E344">
            <v>5.0395934410862424E-2</v>
          </cell>
          <cell r="F344">
            <v>5.0395934410862424E-2</v>
          </cell>
          <cell r="G344">
            <v>0.47291610842566889</v>
          </cell>
          <cell r="H344">
            <v>0.86705806601709046</v>
          </cell>
          <cell r="I344">
            <v>4.2557187150234113E-2</v>
          </cell>
          <cell r="J344">
            <v>52113.238121300543</v>
          </cell>
          <cell r="K344">
            <v>1.8108561411326099E-3</v>
          </cell>
          <cell r="L344">
            <v>709.85560732398312</v>
          </cell>
          <cell r="M344">
            <v>36418</v>
          </cell>
          <cell r="N344">
            <v>0.16396761133603238</v>
          </cell>
          <cell r="O344">
            <v>3027</v>
          </cell>
          <cell r="P344">
            <v>2</v>
          </cell>
          <cell r="Q344">
            <v>0.19354838709677419</v>
          </cell>
          <cell r="R344">
            <v>27</v>
          </cell>
          <cell r="S344">
            <v>0.12345679012345678</v>
          </cell>
          <cell r="T344">
            <v>565</v>
          </cell>
          <cell r="U344">
            <v>0</v>
          </cell>
          <cell r="V344">
            <v>0</v>
          </cell>
          <cell r="W344">
            <v>8</v>
          </cell>
          <cell r="X344">
            <v>0.4</v>
          </cell>
          <cell r="Y344">
            <v>281</v>
          </cell>
          <cell r="Z344">
            <v>0</v>
          </cell>
          <cell r="AA344">
            <v>0</v>
          </cell>
          <cell r="AB344">
            <v>3</v>
          </cell>
          <cell r="AC344">
            <v>0.91858407079646021</v>
          </cell>
          <cell r="AD344">
            <v>519</v>
          </cell>
          <cell r="AE344">
            <v>12.000000000567525</v>
          </cell>
          <cell r="AJ344">
            <v>3.1527740561711259E-2</v>
          </cell>
          <cell r="AK344">
            <v>36418</v>
          </cell>
          <cell r="AL344">
            <v>0</v>
          </cell>
          <cell r="AM344">
            <v>3027</v>
          </cell>
          <cell r="AN344">
            <v>0</v>
          </cell>
          <cell r="AO344">
            <v>27</v>
          </cell>
          <cell r="AP344">
            <v>0</v>
          </cell>
          <cell r="AQ344">
            <v>8</v>
          </cell>
          <cell r="AR344">
            <v>0</v>
          </cell>
          <cell r="AS344">
            <v>3</v>
          </cell>
          <cell r="AT344">
            <v>0</v>
          </cell>
          <cell r="AU344">
            <v>3.5600873912914585E-4</v>
          </cell>
          <cell r="AW344">
            <v>-2.5678166465960212E-3</v>
          </cell>
          <cell r="AX344">
            <v>-7.1221487960574861E-5</v>
          </cell>
          <cell r="AY344">
            <v>-2.5667713180274223E-3</v>
          </cell>
          <cell r="AZ344">
            <v>-6.9892766930487759E-5</v>
          </cell>
          <cell r="BA344">
            <v>-2.5667894816118111E-3</v>
          </cell>
          <cell r="BB344">
            <v>-6.991889404710198E-5</v>
          </cell>
          <cell r="BC344">
            <v>-2.5657644315427467E-3</v>
          </cell>
        </row>
        <row r="345">
          <cell r="A345">
            <v>44248</v>
          </cell>
          <cell r="B345">
            <v>341</v>
          </cell>
          <cell r="C345">
            <v>6.4813945328416611E-2</v>
          </cell>
          <cell r="D345">
            <v>4.9850403461239555E-2</v>
          </cell>
          <cell r="E345">
            <v>4.9850403461239555E-2</v>
          </cell>
          <cell r="F345">
            <v>4.9850403461239555E-2</v>
          </cell>
          <cell r="G345">
            <v>0.97220917992624922</v>
          </cell>
          <cell r="H345">
            <v>0.86449128223752092</v>
          </cell>
          <cell r="I345">
            <v>4.4062805296875125E-2</v>
          </cell>
          <cell r="J345">
            <v>53119.4173628918</v>
          </cell>
          <cell r="K345">
            <v>1.7409465989115327E-3</v>
          </cell>
          <cell r="L345">
            <v>682.4510667733208</v>
          </cell>
          <cell r="M345">
            <v>36437</v>
          </cell>
          <cell r="N345">
            <v>0.17008196721311475</v>
          </cell>
          <cell r="O345">
            <v>3032</v>
          </cell>
          <cell r="P345">
            <v>5</v>
          </cell>
          <cell r="Q345">
            <v>7.407407407407407E-2</v>
          </cell>
          <cell r="R345">
            <v>30</v>
          </cell>
          <cell r="S345">
            <v>0.12048192771084337</v>
          </cell>
          <cell r="T345">
            <v>565</v>
          </cell>
          <cell r="U345">
            <v>0</v>
          </cell>
          <cell r="V345">
            <v>0.375</v>
          </cell>
          <cell r="W345">
            <v>5</v>
          </cell>
          <cell r="X345">
            <v>0.4</v>
          </cell>
          <cell r="Y345">
            <v>281</v>
          </cell>
          <cell r="Z345">
            <v>0</v>
          </cell>
          <cell r="AA345">
            <v>0.33333333333333331</v>
          </cell>
          <cell r="AB345">
            <v>2</v>
          </cell>
          <cell r="AC345">
            <v>0.92035398230088494</v>
          </cell>
          <cell r="AD345">
            <v>520</v>
          </cell>
          <cell r="AE345">
            <v>19</v>
          </cell>
          <cell r="AJ345">
            <v>6.4813945328416611E-2</v>
          </cell>
          <cell r="AK345">
            <v>36437</v>
          </cell>
          <cell r="AL345">
            <v>0</v>
          </cell>
          <cell r="AM345">
            <v>3032</v>
          </cell>
          <cell r="AN345">
            <v>0</v>
          </cell>
          <cell r="AO345">
            <v>30</v>
          </cell>
          <cell r="AP345">
            <v>0</v>
          </cell>
          <cell r="AQ345">
            <v>5</v>
          </cell>
          <cell r="AR345">
            <v>0</v>
          </cell>
          <cell r="AS345">
            <v>2</v>
          </cell>
          <cell r="AT345">
            <v>0</v>
          </cell>
          <cell r="AU345">
            <v>2.2390758521076062E-4</v>
          </cell>
          <cell r="AW345">
            <v>-1.6031652834351581E-3</v>
          </cell>
          <cell r="AX345">
            <v>-1.8515969799956247E-5</v>
          </cell>
          <cell r="AY345">
            <v>-1.6025565807547067E-3</v>
          </cell>
          <cell r="AZ345">
            <v>-1.8507473487075686E-5</v>
          </cell>
          <cell r="BA345">
            <v>-1.602556852722577E-3</v>
          </cell>
          <cell r="BB345">
            <v>-1.8507484729634785E-5</v>
          </cell>
          <cell r="BC345">
            <v>-1.6019493825181321E-3</v>
          </cell>
        </row>
        <row r="346">
          <cell r="A346">
            <v>44249</v>
          </cell>
          <cell r="B346">
            <v>342</v>
          </cell>
          <cell r="C346">
            <v>4.5309614485194792E-2</v>
          </cell>
          <cell r="D346">
            <v>4.8950546937041879E-2</v>
          </cell>
          <cell r="E346">
            <v>4.8950546937041879E-2</v>
          </cell>
          <cell r="F346">
            <v>4.8950546937041879E-2</v>
          </cell>
          <cell r="G346">
            <v>0.6796442172779219</v>
          </cell>
          <cell r="H346">
            <v>0.86288872531536964</v>
          </cell>
          <cell r="I346">
            <v>4.6472854746417165E-2</v>
          </cell>
          <cell r="J346">
            <v>53747.6196763751</v>
          </cell>
          <cell r="K346">
            <v>1.7224392781390243E-3</v>
          </cell>
          <cell r="L346">
            <v>675.1961970304975</v>
          </cell>
          <cell r="M346">
            <v>36475.000000000022</v>
          </cell>
          <cell r="N346">
            <v>0.17197452229299362</v>
          </cell>
          <cell r="O346">
            <v>3040</v>
          </cell>
          <cell r="P346">
            <v>8</v>
          </cell>
          <cell r="Q346">
            <v>0.1</v>
          </cell>
          <cell r="R346">
            <v>35</v>
          </cell>
          <cell r="S346">
            <v>0.13580246913580246</v>
          </cell>
          <cell r="T346">
            <v>567</v>
          </cell>
          <cell r="U346">
            <v>2</v>
          </cell>
          <cell r="V346">
            <v>0</v>
          </cell>
          <cell r="W346">
            <v>7</v>
          </cell>
          <cell r="X346">
            <v>0.63636363636363635</v>
          </cell>
          <cell r="Y346">
            <v>284</v>
          </cell>
          <cell r="Z346">
            <v>3</v>
          </cell>
          <cell r="AA346">
            <v>0</v>
          </cell>
          <cell r="AB346">
            <v>5</v>
          </cell>
          <cell r="AC346">
            <v>0.91710758377425039</v>
          </cell>
          <cell r="AD346">
            <v>520</v>
          </cell>
          <cell r="AE346">
            <v>38.000000000021828</v>
          </cell>
          <cell r="AJ346">
            <v>4.5309614485194792E-2</v>
          </cell>
          <cell r="AK346">
            <v>36475</v>
          </cell>
          <cell r="AL346">
            <v>4.7645603283054394E-22</v>
          </cell>
          <cell r="AM346">
            <v>3040</v>
          </cell>
          <cell r="AN346">
            <v>0</v>
          </cell>
          <cell r="AO346">
            <v>35</v>
          </cell>
          <cell r="AP346">
            <v>0</v>
          </cell>
          <cell r="AQ346">
            <v>7</v>
          </cell>
          <cell r="AR346">
            <v>0</v>
          </cell>
          <cell r="AS346">
            <v>5</v>
          </cell>
          <cell r="AT346">
            <v>0</v>
          </cell>
          <cell r="AU346">
            <v>1.325638911891324E-5</v>
          </cell>
          <cell r="AW346">
            <v>-2.4773919258174949E-3</v>
          </cell>
          <cell r="AX346">
            <v>-4.7486808933813061E-5</v>
          </cell>
          <cell r="AY346">
            <v>-2.4763682872129987E-3</v>
          </cell>
          <cell r="AZ346">
            <v>-4.692755390718243E-5</v>
          </cell>
          <cell r="BA346">
            <v>-2.4763792435591285E-3</v>
          </cell>
          <cell r="BB346">
            <v>-4.6935239395273736E-5</v>
          </cell>
          <cell r="BC346">
            <v>-2.4753688935636358E-3</v>
          </cell>
        </row>
        <row r="347">
          <cell r="A347">
            <v>44250</v>
          </cell>
          <cell r="B347">
            <v>343</v>
          </cell>
          <cell r="C347">
            <v>4.3116025940311338E-2</v>
          </cell>
          <cell r="D347">
            <v>5.0118554322728499E-2</v>
          </cell>
          <cell r="E347">
            <v>5.0118554322728499E-2</v>
          </cell>
          <cell r="F347">
            <v>5.0118554322728499E-2</v>
          </cell>
          <cell r="G347">
            <v>0.64674038910467013</v>
          </cell>
          <cell r="H347">
            <v>0.86041234933521538</v>
          </cell>
          <cell r="I347">
            <v>4.704614129753687E-2</v>
          </cell>
          <cell r="J347">
            <v>54718.359060595576</v>
          </cell>
          <cell r="K347">
            <v>1.6755070746779055E-3</v>
          </cell>
          <cell r="L347">
            <v>656.7987732737389</v>
          </cell>
          <cell r="M347">
            <v>36501.000000000015</v>
          </cell>
          <cell r="N347">
            <v>0.17342342342342343</v>
          </cell>
          <cell r="O347">
            <v>3043</v>
          </cell>
          <cell r="P347">
            <v>3</v>
          </cell>
          <cell r="Q347">
            <v>8.5714285714285715E-2</v>
          </cell>
          <cell r="R347">
            <v>35</v>
          </cell>
          <cell r="S347">
            <v>0.12987012987012986</v>
          </cell>
          <cell r="T347">
            <v>567</v>
          </cell>
          <cell r="U347">
            <v>0</v>
          </cell>
          <cell r="V347">
            <v>0</v>
          </cell>
          <cell r="W347">
            <v>7</v>
          </cell>
          <cell r="X347">
            <v>0.7</v>
          </cell>
          <cell r="Y347">
            <v>284</v>
          </cell>
          <cell r="Z347">
            <v>0</v>
          </cell>
          <cell r="AA347">
            <v>0</v>
          </cell>
          <cell r="AB347">
            <v>5</v>
          </cell>
          <cell r="AC347">
            <v>0.91710758377425039</v>
          </cell>
          <cell r="AD347">
            <v>520</v>
          </cell>
          <cell r="AE347">
            <v>25.999999999992724</v>
          </cell>
          <cell r="AJ347">
            <v>4.3116025940311338E-2</v>
          </cell>
          <cell r="AK347">
            <v>36501</v>
          </cell>
          <cell r="AL347">
            <v>2.1175823681357508E-22</v>
          </cell>
          <cell r="AM347">
            <v>3043</v>
          </cell>
          <cell r="AN347">
            <v>0</v>
          </cell>
          <cell r="AO347">
            <v>35</v>
          </cell>
          <cell r="AP347">
            <v>0</v>
          </cell>
          <cell r="AQ347">
            <v>7</v>
          </cell>
          <cell r="AR347">
            <v>0</v>
          </cell>
          <cell r="AS347">
            <v>5</v>
          </cell>
          <cell r="AT347">
            <v>0</v>
          </cell>
          <cell r="AU347">
            <v>4.9035403746557909E-5</v>
          </cell>
          <cell r="AW347">
            <v>-6.3544377731886744E-4</v>
          </cell>
          <cell r="AX347">
            <v>-4.9543245446030874E-5</v>
          </cell>
          <cell r="AY347">
            <v>-6.3450219726108302E-4</v>
          </cell>
          <cell r="AZ347">
            <v>-4.8833383988947652E-5</v>
          </cell>
          <cell r="BA347">
            <v>-6.3451539297815012E-4</v>
          </cell>
          <cell r="BB347">
            <v>-4.8843850320449984E-5</v>
          </cell>
          <cell r="BC347">
            <v>-6.3358728769555273E-4</v>
          </cell>
        </row>
        <row r="348">
          <cell r="A348">
            <v>44251</v>
          </cell>
          <cell r="B348">
            <v>344</v>
          </cell>
          <cell r="C348">
            <v>6.0714084789046135E-2</v>
          </cell>
          <cell r="D348">
            <v>5.2555194205997385E-2</v>
          </cell>
          <cell r="E348">
            <v>5.2555194205997385E-2</v>
          </cell>
          <cell r="F348">
            <v>5.2555194205997385E-2</v>
          </cell>
          <cell r="G348">
            <v>0.910711271835692</v>
          </cell>
          <cell r="H348">
            <v>0.85977783829429988</v>
          </cell>
          <cell r="I348">
            <v>4.9335861890276798E-2</v>
          </cell>
          <cell r="J348">
            <v>54967.087388634449</v>
          </cell>
          <cell r="K348">
            <v>1.6266668759368818E-3</v>
          </cell>
          <cell r="L348">
            <v>637.65341536725759</v>
          </cell>
          <cell r="M348">
            <v>36524.999999999964</v>
          </cell>
          <cell r="N348">
            <v>0.17703349282296652</v>
          </cell>
          <cell r="O348">
            <v>3047</v>
          </cell>
          <cell r="P348">
            <v>4</v>
          </cell>
          <cell r="Q348">
            <v>0.14285714285714285</v>
          </cell>
          <cell r="R348">
            <v>34</v>
          </cell>
          <cell r="S348">
            <v>0.12162162162162163</v>
          </cell>
          <cell r="T348">
            <v>567</v>
          </cell>
          <cell r="U348">
            <v>0</v>
          </cell>
          <cell r="V348">
            <v>0.14285714285714285</v>
          </cell>
          <cell r="W348">
            <v>6</v>
          </cell>
          <cell r="X348">
            <v>0.66666666666666663</v>
          </cell>
          <cell r="Y348">
            <v>284</v>
          </cell>
          <cell r="Z348">
            <v>0</v>
          </cell>
          <cell r="AA348">
            <v>0.2</v>
          </cell>
          <cell r="AB348">
            <v>4</v>
          </cell>
          <cell r="AC348">
            <v>0.91710758377425039</v>
          </cell>
          <cell r="AD348">
            <v>520</v>
          </cell>
          <cell r="AE348">
            <v>23.999999999949068</v>
          </cell>
          <cell r="AJ348">
            <v>6.0714084789046135E-2</v>
          </cell>
          <cell r="AK348">
            <v>36525</v>
          </cell>
          <cell r="AL348">
            <v>1.3234889800848443E-21</v>
          </cell>
          <cell r="AM348">
            <v>3047</v>
          </cell>
          <cell r="AN348">
            <v>0</v>
          </cell>
          <cell r="AO348">
            <v>34</v>
          </cell>
          <cell r="AP348">
            <v>0</v>
          </cell>
          <cell r="AQ348">
            <v>6</v>
          </cell>
          <cell r="AR348">
            <v>0</v>
          </cell>
          <cell r="AS348">
            <v>4</v>
          </cell>
          <cell r="AT348">
            <v>0</v>
          </cell>
          <cell r="AU348">
            <v>6.6567495546161575E-5</v>
          </cell>
          <cell r="AW348">
            <v>-2.3746336196375784E-3</v>
          </cell>
          <cell r="AX348">
            <v>-2.3531431498142364E-5</v>
          </cell>
          <cell r="AY348">
            <v>-2.3739030287836262E-3</v>
          </cell>
          <cell r="AZ348">
            <v>-2.3477641302156641E-5</v>
          </cell>
          <cell r="BA348">
            <v>-2.3739044666025635E-3</v>
          </cell>
          <cell r="BB348">
            <v>-2.3477996489752211E-5</v>
          </cell>
          <cell r="BC348">
            <v>-2.3731769868463627E-3</v>
          </cell>
        </row>
        <row r="349">
          <cell r="A349">
            <v>44252</v>
          </cell>
          <cell r="B349">
            <v>345</v>
          </cell>
          <cell r="C349">
            <v>6.1927649540023978E-2</v>
          </cell>
          <cell r="D349">
            <v>5.4537410900911888E-2</v>
          </cell>
          <cell r="E349">
            <v>5.4537410900911888E-2</v>
          </cell>
          <cell r="F349">
            <v>5.4537410900911888E-2</v>
          </cell>
          <cell r="G349">
            <v>0.92891474310035971</v>
          </cell>
          <cell r="H349">
            <v>0.85740393402809045</v>
          </cell>
          <cell r="I349">
            <v>5.6561505433429207E-2</v>
          </cell>
          <cell r="J349">
            <v>55897.65786098854</v>
          </cell>
          <cell r="K349">
            <v>1.603189280669326E-3</v>
          </cell>
          <cell r="L349">
            <v>628.45019802237573</v>
          </cell>
          <cell r="M349">
            <v>36558</v>
          </cell>
          <cell r="N349">
            <v>0.17142857142857143</v>
          </cell>
          <cell r="O349">
            <v>3054</v>
          </cell>
          <cell r="P349">
            <v>7</v>
          </cell>
          <cell r="Q349">
            <v>0.11764705882352941</v>
          </cell>
          <cell r="R349">
            <v>37</v>
          </cell>
          <cell r="S349">
            <v>0.125</v>
          </cell>
          <cell r="T349">
            <v>568</v>
          </cell>
          <cell r="U349">
            <v>1</v>
          </cell>
          <cell r="V349">
            <v>0</v>
          </cell>
          <cell r="W349">
            <v>7</v>
          </cell>
          <cell r="X349">
            <v>0.66666666666666663</v>
          </cell>
          <cell r="Y349">
            <v>284</v>
          </cell>
          <cell r="Z349">
            <v>0</v>
          </cell>
          <cell r="AA349">
            <v>0</v>
          </cell>
          <cell r="AB349">
            <v>4</v>
          </cell>
          <cell r="AC349">
            <v>0.91725352112676062</v>
          </cell>
          <cell r="AD349">
            <v>521</v>
          </cell>
          <cell r="AE349">
            <v>33.00000000003638</v>
          </cell>
          <cell r="AJ349">
            <v>6.1927649540023978E-2</v>
          </cell>
          <cell r="AK349">
            <v>36558</v>
          </cell>
          <cell r="AL349">
            <v>0</v>
          </cell>
          <cell r="AM349">
            <v>3054</v>
          </cell>
          <cell r="AN349">
            <v>0</v>
          </cell>
          <cell r="AO349">
            <v>37</v>
          </cell>
          <cell r="AP349">
            <v>0</v>
          </cell>
          <cell r="AQ349">
            <v>7</v>
          </cell>
          <cell r="AR349">
            <v>0</v>
          </cell>
          <cell r="AS349">
            <v>4</v>
          </cell>
          <cell r="AT349">
            <v>0</v>
          </cell>
          <cell r="AU349">
            <v>5.4615627143025314E-5</v>
          </cell>
          <cell r="AW349">
            <v>-7.3107681009662549E-3</v>
          </cell>
          <cell r="AX349">
            <v>-2.1754727564109297E-5</v>
          </cell>
          <cell r="AY349">
            <v>-7.3098300948674973E-3</v>
          </cell>
          <cell r="AZ349">
            <v>-2.1967576077395996E-5</v>
          </cell>
          <cell r="BA349">
            <v>-7.3098245143932558E-3</v>
          </cell>
          <cell r="BB349">
            <v>-2.1966061601194922E-5</v>
          </cell>
          <cell r="BC349">
            <v>-7.3088859802430085E-3</v>
          </cell>
        </row>
        <row r="350">
          <cell r="A350">
            <v>44253</v>
          </cell>
          <cell r="B350">
            <v>346</v>
          </cell>
          <cell r="C350">
            <v>3.4867103656773112E-2</v>
          </cell>
          <cell r="D350">
            <v>5.5703491283998825E-2</v>
          </cell>
          <cell r="E350">
            <v>5.5703491283998825E-2</v>
          </cell>
          <cell r="F350">
            <v>5.5703491283998825E-2</v>
          </cell>
          <cell r="G350">
            <v>0.52300655485159664</v>
          </cell>
          <cell r="H350">
            <v>0.85009410681146869</v>
          </cell>
          <cell r="I350">
            <v>5.9922507614463237E-2</v>
          </cell>
          <cell r="J350">
            <v>58763.110129904278</v>
          </cell>
          <cell r="K350">
            <v>1.5812235394856761E-3</v>
          </cell>
          <cell r="L350">
            <v>619.83962747838507</v>
          </cell>
          <cell r="M350">
            <v>36590.999999999985</v>
          </cell>
          <cell r="N350">
            <v>0.17942583732057416</v>
          </cell>
          <cell r="O350">
            <v>3064</v>
          </cell>
          <cell r="P350">
            <v>10</v>
          </cell>
          <cell r="Q350">
            <v>0.13513513513513514</v>
          </cell>
          <cell r="R350">
            <v>42</v>
          </cell>
          <cell r="S350">
            <v>0.13333333333333333</v>
          </cell>
          <cell r="T350">
            <v>570</v>
          </cell>
          <cell r="U350">
            <v>2</v>
          </cell>
          <cell r="V350">
            <v>0.14285714285714285</v>
          </cell>
          <cell r="W350">
            <v>8</v>
          </cell>
          <cell r="X350">
            <v>0.7</v>
          </cell>
          <cell r="Y350">
            <v>285</v>
          </cell>
          <cell r="Z350">
            <v>1</v>
          </cell>
          <cell r="AA350">
            <v>0</v>
          </cell>
          <cell r="AB350">
            <v>5</v>
          </cell>
          <cell r="AC350">
            <v>0.9140350877192982</v>
          </cell>
          <cell r="AD350">
            <v>521</v>
          </cell>
          <cell r="AE350">
            <v>32.999999999985448</v>
          </cell>
          <cell r="AJ350">
            <v>3.4867103656773112E-2</v>
          </cell>
          <cell r="AK350">
            <v>36591</v>
          </cell>
          <cell r="AL350">
            <v>2.1175823681357508E-22</v>
          </cell>
          <cell r="AM350">
            <v>3064</v>
          </cell>
          <cell r="AN350">
            <v>0</v>
          </cell>
          <cell r="AO350">
            <v>42</v>
          </cell>
          <cell r="AP350">
            <v>0</v>
          </cell>
          <cell r="AQ350">
            <v>8</v>
          </cell>
          <cell r="AR350">
            <v>0</v>
          </cell>
          <cell r="AS350">
            <v>5</v>
          </cell>
          <cell r="AT350">
            <v>0</v>
          </cell>
          <cell r="AU350">
            <v>4.3415504935200483E-4</v>
          </cell>
          <cell r="AW350">
            <v>-3.4078701516926384E-3</v>
          </cell>
          <cell r="AX350">
            <v>-5.8546931973769871E-5</v>
          </cell>
          <cell r="AY350">
            <v>-3.4069102734708115E-3</v>
          </cell>
          <cell r="AZ350">
            <v>-5.7555245796471224E-5</v>
          </cell>
          <cell r="BA350">
            <v>-3.406924966938393E-3</v>
          </cell>
          <cell r="BB350">
            <v>-5.75736085347994E-5</v>
          </cell>
          <cell r="BC350">
            <v>-3.4059826577751604E-3</v>
          </cell>
        </row>
        <row r="351">
          <cell r="A351">
            <v>44254</v>
          </cell>
          <cell r="B351">
            <v>347</v>
          </cell>
          <cell r="C351">
            <v>5.9855358713064771E-2</v>
          </cell>
          <cell r="D351">
            <v>5.4442759583822956E-2</v>
          </cell>
          <cell r="E351">
            <v>5.4442759583822956E-2</v>
          </cell>
          <cell r="F351">
            <v>5.4442759583822956E-2</v>
          </cell>
          <cell r="G351">
            <v>0.89783038069597154</v>
          </cell>
          <cell r="H351">
            <v>0.8466871862630877</v>
          </cell>
          <cell r="I351">
            <v>6.1424705067825505E-2</v>
          </cell>
          <cell r="J351">
            <v>60098.622984869624</v>
          </cell>
          <cell r="K351">
            <v>1.5236567351592472E-3</v>
          </cell>
          <cell r="L351">
            <v>597.27344018242491</v>
          </cell>
          <cell r="M351">
            <v>36608.999999999993</v>
          </cell>
          <cell r="N351">
            <v>0.18592964824120603</v>
          </cell>
          <cell r="O351">
            <v>3068</v>
          </cell>
          <cell r="P351">
            <v>4</v>
          </cell>
          <cell r="Q351">
            <v>0.16666666666666666</v>
          </cell>
          <cell r="R351">
            <v>39</v>
          </cell>
          <cell r="S351">
            <v>0.14864864864864866</v>
          </cell>
          <cell r="T351">
            <v>571</v>
          </cell>
          <cell r="U351">
            <v>1</v>
          </cell>
          <cell r="V351">
            <v>0.125</v>
          </cell>
          <cell r="W351">
            <v>8</v>
          </cell>
          <cell r="X351">
            <v>0.63636363636363635</v>
          </cell>
          <cell r="Y351">
            <v>286</v>
          </cell>
          <cell r="Z351">
            <v>1</v>
          </cell>
          <cell r="AA351">
            <v>0</v>
          </cell>
          <cell r="AB351">
            <v>6</v>
          </cell>
          <cell r="AC351">
            <v>0.91418563922942209</v>
          </cell>
          <cell r="AD351">
            <v>522</v>
          </cell>
          <cell r="AE351">
            <v>18.000000000007276</v>
          </cell>
          <cell r="AJ351">
            <v>5.9855358713064771E-2</v>
          </cell>
          <cell r="AK351">
            <v>36609</v>
          </cell>
          <cell r="AL351">
            <v>5.2939559203393771E-23</v>
          </cell>
          <cell r="AM351">
            <v>3068</v>
          </cell>
          <cell r="AN351">
            <v>0</v>
          </cell>
          <cell r="AO351">
            <v>39</v>
          </cell>
          <cell r="AP351">
            <v>0</v>
          </cell>
          <cell r="AQ351">
            <v>8</v>
          </cell>
          <cell r="AR351">
            <v>0</v>
          </cell>
          <cell r="AS351">
            <v>6</v>
          </cell>
          <cell r="AT351">
            <v>0</v>
          </cell>
          <cell r="AU351">
            <v>2.9296229333869263E-5</v>
          </cell>
          <cell r="AW351">
            <v>-1.5794144953673202E-3</v>
          </cell>
          <cell r="AX351">
            <v>-2.4360073672231077E-5</v>
          </cell>
          <cell r="AY351">
            <v>-1.5787257813408718E-3</v>
          </cell>
          <cell r="AZ351">
            <v>-2.4236785242938374E-5</v>
          </cell>
          <cell r="BA351">
            <v>-1.5787289336349859E-3</v>
          </cell>
          <cell r="BB351">
            <v>-2.4237742563134007E-5</v>
          </cell>
          <cell r="BC351">
            <v>-1.5780444683243051E-3</v>
          </cell>
        </row>
        <row r="352">
          <cell r="A352">
            <v>44255</v>
          </cell>
          <cell r="B352">
            <v>348</v>
          </cell>
          <cell r="C352">
            <v>4.0965917483254337E-2</v>
          </cell>
          <cell r="D352">
            <v>5.4750748732561957E-2</v>
          </cell>
          <cell r="E352">
            <v>5.4750748732561957E-2</v>
          </cell>
          <cell r="F352">
            <v>5.4750748732561957E-2</v>
          </cell>
          <cell r="G352">
            <v>0.6144887622488151</v>
          </cell>
          <cell r="H352">
            <v>0.84510845819748048</v>
          </cell>
          <cell r="I352">
            <v>6.3593253571887928E-2</v>
          </cell>
          <cell r="J352">
            <v>60717.484386587654</v>
          </cell>
          <cell r="K352">
            <v>1.4994195050766785E-3</v>
          </cell>
          <cell r="L352">
            <v>587.77244599005792</v>
          </cell>
          <cell r="M352">
            <v>36639.000000000015</v>
          </cell>
          <cell r="N352">
            <v>0.17499999999999999</v>
          </cell>
          <cell r="O352">
            <v>3071</v>
          </cell>
          <cell r="P352">
            <v>3</v>
          </cell>
          <cell r="Q352">
            <v>0.25641025641025639</v>
          </cell>
          <cell r="R352">
            <v>32</v>
          </cell>
          <cell r="S352">
            <v>0.15714285714285714</v>
          </cell>
          <cell r="T352">
            <v>571</v>
          </cell>
          <cell r="U352">
            <v>0</v>
          </cell>
          <cell r="V352">
            <v>0.125</v>
          </cell>
          <cell r="W352">
            <v>7</v>
          </cell>
          <cell r="X352">
            <v>0.63636363636363635</v>
          </cell>
          <cell r="Y352">
            <v>286</v>
          </cell>
          <cell r="Z352">
            <v>0</v>
          </cell>
          <cell r="AA352">
            <v>0.16666666666666666</v>
          </cell>
          <cell r="AB352">
            <v>5</v>
          </cell>
          <cell r="AC352">
            <v>0.91768826619964972</v>
          </cell>
          <cell r="AD352">
            <v>524</v>
          </cell>
          <cell r="AE352">
            <v>30.000000000021828</v>
          </cell>
          <cell r="AJ352">
            <v>4.0965917483254337E-2</v>
          </cell>
          <cell r="AK352">
            <v>36639</v>
          </cell>
          <cell r="AL352">
            <v>2.1175823681357508E-22</v>
          </cell>
          <cell r="AM352">
            <v>3071</v>
          </cell>
          <cell r="AN352">
            <v>0</v>
          </cell>
          <cell r="AO352">
            <v>32</v>
          </cell>
          <cell r="AP352">
            <v>0</v>
          </cell>
          <cell r="AQ352">
            <v>7</v>
          </cell>
          <cell r="AR352">
            <v>0</v>
          </cell>
          <cell r="AS352">
            <v>5</v>
          </cell>
          <cell r="AT352">
            <v>0</v>
          </cell>
          <cell r="AU352">
            <v>1.9002157257188789E-4</v>
          </cell>
          <cell r="AW352">
            <v>-2.2204593719990862E-3</v>
          </cell>
          <cell r="AX352">
            <v>-4.80504324017821E-5</v>
          </cell>
          <cell r="AY352">
            <v>-2.2195605002972843E-3</v>
          </cell>
          <cell r="AZ352">
            <v>-4.734762302352448E-5</v>
          </cell>
          <cell r="BA352">
            <v>-2.2195726773420318E-3</v>
          </cell>
          <cell r="BB352">
            <v>-4.7358872958052466E-5</v>
          </cell>
          <cell r="BC352">
            <v>-2.2186877460764224E-3</v>
          </cell>
        </row>
        <row r="353">
          <cell r="A353">
            <v>44256</v>
          </cell>
          <cell r="B353">
            <v>349</v>
          </cell>
          <cell r="C353">
            <v>6.9186740453075615E-2</v>
          </cell>
          <cell r="D353">
            <v>5.5270174591733008E-2</v>
          </cell>
          <cell r="E353">
            <v>5.5270174591733008E-2</v>
          </cell>
          <cell r="F353">
            <v>5.5270174591733008E-2</v>
          </cell>
          <cell r="G353">
            <v>1.0378011067961344</v>
          </cell>
          <cell r="H353">
            <v>0.84288888928525474</v>
          </cell>
          <cell r="I353">
            <v>6.6326045432279851E-2</v>
          </cell>
          <cell r="J353">
            <v>61587.555400180143</v>
          </cell>
          <cell r="K353">
            <v>1.4520648009946487E-3</v>
          </cell>
          <cell r="L353">
            <v>569.20940198990229</v>
          </cell>
          <cell r="M353">
            <v>36659.000000000036</v>
          </cell>
          <cell r="N353">
            <v>0.17525773195876287</v>
          </cell>
          <cell r="O353">
            <v>3074</v>
          </cell>
          <cell r="P353">
            <v>3</v>
          </cell>
          <cell r="Q353">
            <v>0.21875</v>
          </cell>
          <cell r="R353">
            <v>28</v>
          </cell>
          <cell r="S353">
            <v>0.14705882352941177</v>
          </cell>
          <cell r="T353">
            <v>572</v>
          </cell>
          <cell r="U353">
            <v>1</v>
          </cell>
          <cell r="V353">
            <v>0</v>
          </cell>
          <cell r="W353">
            <v>8</v>
          </cell>
          <cell r="X353">
            <v>0.6</v>
          </cell>
          <cell r="Y353">
            <v>286</v>
          </cell>
          <cell r="Z353">
            <v>0</v>
          </cell>
          <cell r="AA353">
            <v>0.4</v>
          </cell>
          <cell r="AB353">
            <v>3</v>
          </cell>
          <cell r="AC353">
            <v>0.91608391608391604</v>
          </cell>
          <cell r="AD353">
            <v>524</v>
          </cell>
          <cell r="AE353">
            <v>20.000000000021828</v>
          </cell>
          <cell r="AJ353">
            <v>6.9186740453075615E-2</v>
          </cell>
          <cell r="AK353">
            <v>36659</v>
          </cell>
          <cell r="AL353">
            <v>1.3234889800848443E-21</v>
          </cell>
          <cell r="AM353">
            <v>3074</v>
          </cell>
          <cell r="AN353">
            <v>0</v>
          </cell>
          <cell r="AO353">
            <v>28</v>
          </cell>
          <cell r="AP353">
            <v>0</v>
          </cell>
          <cell r="AQ353">
            <v>8</v>
          </cell>
          <cell r="AR353">
            <v>0</v>
          </cell>
          <cell r="AS353">
            <v>3</v>
          </cell>
          <cell r="AT353">
            <v>0</v>
          </cell>
          <cell r="AU353">
            <v>1.9367080537308651E-4</v>
          </cell>
          <cell r="AW353">
            <v>-2.817471538323923E-3</v>
          </cell>
          <cell r="AX353">
            <v>-1.2124642134309636E-5</v>
          </cell>
          <cell r="AY353">
            <v>-2.816977067713289E-3</v>
          </cell>
          <cell r="AZ353">
            <v>-1.2214958007133121E-5</v>
          </cell>
          <cell r="BA353">
            <v>-2.8169744633849284E-3</v>
          </cell>
          <cell r="BB353">
            <v>-1.2214551806399971E-5</v>
          </cell>
          <cell r="BC353">
            <v>-2.8164786026466581E-3</v>
          </cell>
        </row>
        <row r="354">
          <cell r="A354">
            <v>44257</v>
          </cell>
          <cell r="B354">
            <v>350</v>
          </cell>
          <cell r="C354">
            <v>6.3810448684704299E-2</v>
          </cell>
          <cell r="D354">
            <v>5.7231089800209467E-2</v>
          </cell>
          <cell r="E354">
            <v>5.7231089800209467E-2</v>
          </cell>
          <cell r="F354">
            <v>5.7231089800209467E-2</v>
          </cell>
          <cell r="G354">
            <v>0.95715673027056447</v>
          </cell>
          <cell r="H354">
            <v>0.84007191375139356</v>
          </cell>
          <cell r="I354">
            <v>6.9511737082778038E-2</v>
          </cell>
          <cell r="J354">
            <v>62691.809809453727</v>
          </cell>
          <cell r="K354">
            <v>1.4398503116414504E-3</v>
          </cell>
          <cell r="L354">
            <v>564.42132216344851</v>
          </cell>
          <cell r="M354">
            <v>36691.999999999985</v>
          </cell>
          <cell r="N354">
            <v>0.17135549872122763</v>
          </cell>
          <cell r="O354">
            <v>3077</v>
          </cell>
          <cell r="P354">
            <v>3</v>
          </cell>
          <cell r="Q354">
            <v>0.17857142857142858</v>
          </cell>
          <cell r="R354">
            <v>26</v>
          </cell>
          <cell r="S354">
            <v>0.14925373134328357</v>
          </cell>
          <cell r="T354">
            <v>572</v>
          </cell>
          <cell r="U354">
            <v>0</v>
          </cell>
          <cell r="V354">
            <v>0.5</v>
          </cell>
          <cell r="W354">
            <v>4</v>
          </cell>
          <cell r="X354">
            <v>0.7</v>
          </cell>
          <cell r="Y354">
            <v>287</v>
          </cell>
          <cell r="Z354">
            <v>1</v>
          </cell>
          <cell r="AA354">
            <v>0.66666666666666663</v>
          </cell>
          <cell r="AB354">
            <v>2</v>
          </cell>
          <cell r="AC354">
            <v>0.91608391608391604</v>
          </cell>
          <cell r="AD354">
            <v>524</v>
          </cell>
          <cell r="AE354">
            <v>32.999999999949068</v>
          </cell>
          <cell r="AG354" t="str">
            <v>Quartic</v>
          </cell>
          <cell r="AJ354">
            <v>6.3810448684704299E-2</v>
          </cell>
          <cell r="AK354">
            <v>36692</v>
          </cell>
          <cell r="AL354">
            <v>2.1175823681357508E-22</v>
          </cell>
          <cell r="AM354">
            <v>3077</v>
          </cell>
          <cell r="AN354">
            <v>0</v>
          </cell>
          <cell r="AO354">
            <v>26</v>
          </cell>
          <cell r="AP354">
            <v>0</v>
          </cell>
          <cell r="AQ354">
            <v>4</v>
          </cell>
          <cell r="AR354">
            <v>0</v>
          </cell>
          <cell r="AS354">
            <v>2</v>
          </cell>
          <cell r="AT354">
            <v>0</v>
          </cell>
          <cell r="AU354">
            <v>4.328796333098108E-5</v>
          </cell>
          <cell r="AW354">
            <v>-3.2628753530701883E-3</v>
          </cell>
          <cell r="AX354">
            <v>-1.8806318204096071E-5</v>
          </cell>
          <cell r="AY354">
            <v>-3.2622223797762555E-3</v>
          </cell>
          <cell r="AZ354">
            <v>-1.8832414224558942E-5</v>
          </cell>
          <cell r="BA354">
            <v>-3.2622217114918334E-3</v>
          </cell>
          <cell r="BB354">
            <v>-1.8832212641632057E-5</v>
          </cell>
          <cell r="BC354">
            <v>-3.2615700408521889E-3</v>
          </cell>
        </row>
        <row r="355">
          <cell r="A355">
            <v>44258</v>
          </cell>
          <cell r="B355">
            <v>351</v>
          </cell>
          <cell r="C355">
            <v>7.9633346870899832E-2</v>
          </cell>
          <cell r="D355">
            <v>5.9402865105923547E-2</v>
          </cell>
          <cell r="E355">
            <v>5.9402865105923547E-2</v>
          </cell>
          <cell r="F355">
            <v>5.9402865105923547E-2</v>
          </cell>
          <cell r="G355">
            <v>1.1945002030634975</v>
          </cell>
          <cell r="H355">
            <v>0.83680969148865048</v>
          </cell>
          <cell r="I355">
            <v>7.4685193597556807E-2</v>
          </cell>
          <cell r="J355">
            <v>63970.600936449016</v>
          </cell>
          <cell r="K355">
            <v>1.4210183580554842E-3</v>
          </cell>
          <cell r="L355">
            <v>557.0391963577498</v>
          </cell>
          <cell r="M355">
            <v>36721.999999999985</v>
          </cell>
          <cell r="N355">
            <v>0.17015706806282724</v>
          </cell>
          <cell r="O355">
            <v>3080</v>
          </cell>
          <cell r="P355">
            <v>3</v>
          </cell>
          <cell r="Q355">
            <v>0.23076923076923078</v>
          </cell>
          <cell r="R355">
            <v>23</v>
          </cell>
          <cell r="S355">
            <v>0.15384615384615385</v>
          </cell>
          <cell r="T355">
            <v>572</v>
          </cell>
          <cell r="U355">
            <v>0</v>
          </cell>
          <cell r="V355">
            <v>0</v>
          </cell>
          <cell r="W355">
            <v>4</v>
          </cell>
          <cell r="X355">
            <v>0.7</v>
          </cell>
          <cell r="Y355">
            <v>287</v>
          </cell>
          <cell r="Z355">
            <v>0</v>
          </cell>
          <cell r="AA355">
            <v>0.5</v>
          </cell>
          <cell r="AB355">
            <v>1</v>
          </cell>
          <cell r="AC355">
            <v>0.91608391608391604</v>
          </cell>
          <cell r="AD355">
            <v>524</v>
          </cell>
          <cell r="AE355">
            <v>30</v>
          </cell>
          <cell r="AG355" t="str">
            <v>beta a</v>
          </cell>
          <cell r="AH355">
            <v>4.0268673316329708E-9</v>
          </cell>
          <cell r="AJ355">
            <v>7.9633346870899832E-2</v>
          </cell>
          <cell r="AK355">
            <v>36722</v>
          </cell>
          <cell r="AL355">
            <v>2.1175823681357508E-22</v>
          </cell>
          <cell r="AM355">
            <v>3080</v>
          </cell>
          <cell r="AN355">
            <v>0</v>
          </cell>
          <cell r="AO355">
            <v>23</v>
          </cell>
          <cell r="AP355">
            <v>0</v>
          </cell>
          <cell r="AQ355">
            <v>4</v>
          </cell>
          <cell r="AR355">
            <v>0</v>
          </cell>
          <cell r="AS355">
            <v>1</v>
          </cell>
          <cell r="AT355">
            <v>0</v>
          </cell>
          <cell r="AU355">
            <v>4.0927239244303799E-4</v>
          </cell>
          <cell r="AW355">
            <v>-5.2681502742051864E-3</v>
          </cell>
          <cell r="AX355">
            <v>-4.0797777280400878E-8</v>
          </cell>
          <cell r="AY355">
            <v>-5.267850846021712E-3</v>
          </cell>
          <cell r="AZ355">
            <v>-3.3886603484608742E-7</v>
          </cell>
          <cell r="BA355">
            <v>-5.2678409628930572E-3</v>
          </cell>
          <cell r="BB355">
            <v>-3.3881355491541786E-7</v>
          </cell>
          <cell r="BC355">
            <v>-5.2675317272507533E-3</v>
          </cell>
        </row>
        <row r="356">
          <cell r="A356">
            <v>44259</v>
          </cell>
          <cell r="B356">
            <v>352</v>
          </cell>
          <cell r="C356">
            <v>5.8961401820806558E-2</v>
          </cell>
          <cell r="D356">
            <v>6.1871950624186697E-2</v>
          </cell>
          <cell r="E356">
            <v>6.1871950624186697E-2</v>
          </cell>
          <cell r="F356">
            <v>6.1871950624186697E-2</v>
          </cell>
          <cell r="G356">
            <v>0.88442102731209837</v>
          </cell>
          <cell r="H356">
            <v>0.83154184721876956</v>
          </cell>
          <cell r="I356">
            <v>7.8564259775657258E-2</v>
          </cell>
          <cell r="J356">
            <v>66035.59589024233</v>
          </cell>
          <cell r="K356">
            <v>1.4206795390357858E-3</v>
          </cell>
          <cell r="L356">
            <v>556.90637930202809</v>
          </cell>
          <cell r="M356">
            <v>36759.000000000029</v>
          </cell>
          <cell r="N356">
            <v>0.15284974093264247</v>
          </cell>
          <cell r="O356">
            <v>3082</v>
          </cell>
          <cell r="P356">
            <v>2</v>
          </cell>
          <cell r="Q356">
            <v>0.21739130434782608</v>
          </cell>
          <cell r="R356">
            <v>20</v>
          </cell>
          <cell r="S356">
            <v>0.15254237288135594</v>
          </cell>
          <cell r="T356">
            <v>573</v>
          </cell>
          <cell r="U356">
            <v>1</v>
          </cell>
          <cell r="V356">
            <v>0.25</v>
          </cell>
          <cell r="W356">
            <v>4</v>
          </cell>
          <cell r="X356">
            <v>0.77777777777777779</v>
          </cell>
          <cell r="Y356">
            <v>287</v>
          </cell>
          <cell r="Z356">
            <v>0</v>
          </cell>
          <cell r="AA356">
            <v>0</v>
          </cell>
          <cell r="AB356">
            <v>1</v>
          </cell>
          <cell r="AC356">
            <v>0.91448516579406636</v>
          </cell>
          <cell r="AD356">
            <v>524</v>
          </cell>
          <cell r="AE356">
            <v>37.000000000043656</v>
          </cell>
          <cell r="AG356" t="str">
            <v>beta b</v>
          </cell>
          <cell r="AH356">
            <v>-4.8194356210380211E-6</v>
          </cell>
          <cell r="AJ356">
            <v>5.8961401820806558E-2</v>
          </cell>
          <cell r="AK356">
            <v>36759</v>
          </cell>
          <cell r="AL356">
            <v>8.4703294725430034E-22</v>
          </cell>
          <cell r="AM356">
            <v>3082</v>
          </cell>
          <cell r="AN356">
            <v>0</v>
          </cell>
          <cell r="AO356">
            <v>20</v>
          </cell>
          <cell r="AP356">
            <v>0</v>
          </cell>
          <cell r="AQ356">
            <v>4</v>
          </cell>
          <cell r="AR356">
            <v>0</v>
          </cell>
          <cell r="AS356">
            <v>1</v>
          </cell>
          <cell r="AT356">
            <v>0</v>
          </cell>
          <cell r="AU356">
            <v>8.4712943368575593E-6</v>
          </cell>
          <cell r="AW356">
            <v>-3.9487204947717732E-3</v>
          </cell>
          <cell r="AX356">
            <v>-2.5057652597730827E-5</v>
          </cell>
          <cell r="AY356">
            <v>-3.9479422962384689E-3</v>
          </cell>
          <cell r="AZ356">
            <v>-2.5000596044443929E-5</v>
          </cell>
          <cell r="BA356">
            <v>-3.9479437239329351E-3</v>
          </cell>
          <cell r="BB356">
            <v>-2.5001070235087731E-5</v>
          </cell>
          <cell r="BC356">
            <v>-3.9471698396099809E-3</v>
          </cell>
        </row>
        <row r="357">
          <cell r="A357">
            <v>44260</v>
          </cell>
          <cell r="B357">
            <v>353</v>
          </cell>
          <cell r="C357">
            <v>6.2455435955065405E-2</v>
          </cell>
          <cell r="D357">
            <v>6.3528672317593946E-2</v>
          </cell>
          <cell r="E357">
            <v>6.3528672317593946E-2</v>
          </cell>
          <cell r="F357">
            <v>6.3528672317593946E-2</v>
          </cell>
          <cell r="G357">
            <v>0.93683153932598107</v>
          </cell>
          <cell r="H357">
            <v>0.82759390348964879</v>
          </cell>
          <cell r="I357">
            <v>8.2441615607118324E-2</v>
          </cell>
          <cell r="J357">
            <v>67583.189832057673</v>
          </cell>
          <cell r="K357">
            <v>1.3956791132190118E-3</v>
          </cell>
          <cell r="L357">
            <v>547.10621238185263</v>
          </cell>
          <cell r="M357">
            <v>36785.999999999993</v>
          </cell>
          <cell r="N357">
            <v>0.1763157894736842</v>
          </cell>
          <cell r="O357">
            <v>3092</v>
          </cell>
          <cell r="P357">
            <v>10</v>
          </cell>
          <cell r="Q357">
            <v>0.2</v>
          </cell>
          <cell r="R357">
            <v>26</v>
          </cell>
          <cell r="S357">
            <v>0.11940298507462686</v>
          </cell>
          <cell r="T357">
            <v>573</v>
          </cell>
          <cell r="U357">
            <v>0</v>
          </cell>
          <cell r="V357">
            <v>0</v>
          </cell>
          <cell r="W357">
            <v>4</v>
          </cell>
          <cell r="X357">
            <v>0.75</v>
          </cell>
          <cell r="Y357">
            <v>287</v>
          </cell>
          <cell r="Z357">
            <v>0</v>
          </cell>
          <cell r="AA357">
            <v>0</v>
          </cell>
          <cell r="AB357">
            <v>1</v>
          </cell>
          <cell r="AC357">
            <v>0.91448516579406636</v>
          </cell>
          <cell r="AD357">
            <v>524</v>
          </cell>
          <cell r="AE357">
            <v>26.99999999996362</v>
          </cell>
          <cell r="AG357" t="str">
            <v>beta c</v>
          </cell>
          <cell r="AH357">
            <v>2.1573410979405169E-3</v>
          </cell>
          <cell r="AJ357">
            <v>6.2455435955065405E-2</v>
          </cell>
          <cell r="AK357">
            <v>36786</v>
          </cell>
          <cell r="AL357">
            <v>5.2939559203393771E-23</v>
          </cell>
          <cell r="AM357">
            <v>3092</v>
          </cell>
          <cell r="AN357">
            <v>0</v>
          </cell>
          <cell r="AO357">
            <v>26</v>
          </cell>
          <cell r="AP357">
            <v>0</v>
          </cell>
          <cell r="AQ357">
            <v>4</v>
          </cell>
          <cell r="AR357">
            <v>0</v>
          </cell>
          <cell r="AS357">
            <v>1</v>
          </cell>
          <cell r="AT357">
            <v>0</v>
          </cell>
          <cell r="AU357">
            <v>1.1518362898534922E-6</v>
          </cell>
          <cell r="AW357">
            <v>-3.9494953278477263E-3</v>
          </cell>
          <cell r="AX357">
            <v>-2.0905777827940109E-5</v>
          </cell>
          <cell r="AY357">
            <v>-3.9487841965518749E-3</v>
          </cell>
          <cell r="AZ357">
            <v>-2.0920049862860551E-5</v>
          </cell>
          <cell r="BA357">
            <v>-3.9487838593489557E-3</v>
          </cell>
          <cell r="BB357">
            <v>-2.0919911331281927E-5</v>
          </cell>
          <cell r="BC357">
            <v>-3.9480749776884877E-3</v>
          </cell>
        </row>
        <row r="358">
          <cell r="A358">
            <v>44261</v>
          </cell>
          <cell r="B358">
            <v>354</v>
          </cell>
          <cell r="C358">
            <v>6.5787716652351419E-2</v>
          </cell>
          <cell r="D358">
            <v>6.4308779766566945E-2</v>
          </cell>
          <cell r="E358">
            <v>6.4308779766566945E-2</v>
          </cell>
          <cell r="F358">
            <v>6.4308779766566945E-2</v>
          </cell>
          <cell r="G358">
            <v>0.98681574978527131</v>
          </cell>
          <cell r="H358">
            <v>0.82364511908675919</v>
          </cell>
          <cell r="I358">
            <v>8.3458758753554102E-2</v>
          </cell>
          <cell r="J358">
            <v>69131.113317990399</v>
          </cell>
          <cell r="K358">
            <v>1.3747595853110144E-3</v>
          </cell>
          <cell r="L358">
            <v>538.90575744191767</v>
          </cell>
          <cell r="M358">
            <v>36813.999999999971</v>
          </cell>
          <cell r="N358">
            <v>0.17929292929292928</v>
          </cell>
          <cell r="O358">
            <v>3098</v>
          </cell>
          <cell r="P358">
            <v>6</v>
          </cell>
          <cell r="Q358">
            <v>0.15384615384615385</v>
          </cell>
          <cell r="R358">
            <v>28</v>
          </cell>
          <cell r="S358">
            <v>0.12676056338028169</v>
          </cell>
          <cell r="T358">
            <v>574</v>
          </cell>
          <cell r="U358">
            <v>1</v>
          </cell>
          <cell r="V358">
            <v>0</v>
          </cell>
          <cell r="W358">
            <v>5</v>
          </cell>
          <cell r="X358">
            <v>0.66666666666666663</v>
          </cell>
          <cell r="Y358">
            <v>287</v>
          </cell>
          <cell r="Z358">
            <v>0</v>
          </cell>
          <cell r="AA358">
            <v>0</v>
          </cell>
          <cell r="AB358">
            <v>1</v>
          </cell>
          <cell r="AC358">
            <v>0.91463414634146345</v>
          </cell>
          <cell r="AD358">
            <v>525</v>
          </cell>
          <cell r="AE358">
            <v>27.999999999978172</v>
          </cell>
          <cell r="AG358" t="str">
            <v>beta d</v>
          </cell>
          <cell r="AH358">
            <v>-0.4282449251806677</v>
          </cell>
          <cell r="AJ358">
            <v>6.5787716652351419E-2</v>
          </cell>
          <cell r="AK358">
            <v>36814</v>
          </cell>
          <cell r="AL358">
            <v>8.4703294725430034E-22</v>
          </cell>
          <cell r="AM358">
            <v>3098</v>
          </cell>
          <cell r="AN358">
            <v>0</v>
          </cell>
          <cell r="AO358">
            <v>28</v>
          </cell>
          <cell r="AP358">
            <v>0</v>
          </cell>
          <cell r="AQ358">
            <v>5</v>
          </cell>
          <cell r="AR358">
            <v>0</v>
          </cell>
          <cell r="AS358">
            <v>1</v>
          </cell>
          <cell r="AT358">
            <v>0</v>
          </cell>
          <cell r="AU358">
            <v>2.1872543121338774E-6</v>
          </cell>
          <cell r="AW358">
            <v>-1.0916355005002266E-3</v>
          </cell>
          <cell r="AX358">
            <v>-1.7158284956285951E-5</v>
          </cell>
          <cell r="AY358">
            <v>-1.0911215764388105E-3</v>
          </cell>
          <cell r="AZ358">
            <v>-1.7100266185825849E-5</v>
          </cell>
          <cell r="BA358">
            <v>-1.0911231703875999E-3</v>
          </cell>
          <cell r="BB358">
            <v>-1.7100606196051847E-5</v>
          </cell>
          <cell r="BC358">
            <v>-1.0906114354823587E-3</v>
          </cell>
        </row>
        <row r="359">
          <cell r="A359">
            <v>44262</v>
          </cell>
          <cell r="B359">
            <v>355</v>
          </cell>
          <cell r="C359">
            <v>6.0022238762541903E-2</v>
          </cell>
          <cell r="D359">
            <v>6.5419838867159588E-2</v>
          </cell>
          <cell r="E359">
            <v>6.5419838867159588E-2</v>
          </cell>
          <cell r="F359">
            <v>6.5419838867159588E-2</v>
          </cell>
          <cell r="G359">
            <v>0.90033358143812858</v>
          </cell>
          <cell r="H359">
            <v>0.82255399634848658</v>
          </cell>
          <cell r="I359">
            <v>8.6491203345164372E-2</v>
          </cell>
          <cell r="J359">
            <v>69558.833431393257</v>
          </cell>
          <cell r="K359">
            <v>1.3576591954308269E-3</v>
          </cell>
          <cell r="L359">
            <v>532.20240460888419</v>
          </cell>
          <cell r="M359">
            <v>36843.000000000015</v>
          </cell>
          <cell r="N359">
            <v>0.17733990147783252</v>
          </cell>
          <cell r="O359">
            <v>3104</v>
          </cell>
          <cell r="P359">
            <v>6</v>
          </cell>
          <cell r="Q359">
            <v>7.1428571428571425E-2</v>
          </cell>
          <cell r="R359">
            <v>32</v>
          </cell>
          <cell r="S359">
            <v>0.1388888888888889</v>
          </cell>
          <cell r="T359">
            <v>575</v>
          </cell>
          <cell r="U359">
            <v>1</v>
          </cell>
          <cell r="V359">
            <v>0</v>
          </cell>
          <cell r="W359">
            <v>6</v>
          </cell>
          <cell r="X359">
            <v>0.7</v>
          </cell>
          <cell r="Y359">
            <v>288</v>
          </cell>
          <cell r="Z359">
            <v>1</v>
          </cell>
          <cell r="AA359">
            <v>0</v>
          </cell>
          <cell r="AB359">
            <v>2</v>
          </cell>
          <cell r="AC359">
            <v>0.91304347826086951</v>
          </cell>
          <cell r="AD359">
            <v>525</v>
          </cell>
          <cell r="AE359">
            <v>29.000000000043656</v>
          </cell>
          <cell r="AG359" t="str">
            <v>beta e</v>
          </cell>
          <cell r="AH359">
            <v>31.873423220730047</v>
          </cell>
          <cell r="AJ359">
            <v>6.0022238762541903E-2</v>
          </cell>
          <cell r="AK359">
            <v>36843</v>
          </cell>
          <cell r="AL359">
            <v>2.1175823681357508E-22</v>
          </cell>
          <cell r="AM359">
            <v>3104</v>
          </cell>
          <cell r="AN359">
            <v>0</v>
          </cell>
          <cell r="AO359">
            <v>32</v>
          </cell>
          <cell r="AP359">
            <v>0</v>
          </cell>
          <cell r="AQ359">
            <v>6</v>
          </cell>
          <cell r="AR359">
            <v>0</v>
          </cell>
          <cell r="AS359">
            <v>2</v>
          </cell>
          <cell r="AT359">
            <v>0</v>
          </cell>
          <cell r="AU359">
            <v>2.9134086889368844E-5</v>
          </cell>
          <cell r="AW359">
            <v>-3.0994743065166455E-3</v>
          </cell>
          <cell r="AX359">
            <v>-2.3480898122346156E-5</v>
          </cell>
          <cell r="AY359">
            <v>-3.0987694669526019E-3</v>
          </cell>
          <cell r="AZ359">
            <v>-2.3403041082311529E-5</v>
          </cell>
          <cell r="BA359">
            <v>-3.0987714137632833E-3</v>
          </cell>
          <cell r="BB359">
            <v>-2.3403689506298095E-5</v>
          </cell>
          <cell r="BC359">
            <v>-3.0980706653861872E-3</v>
          </cell>
        </row>
        <row r="360">
          <cell r="A360">
            <v>44263</v>
          </cell>
          <cell r="B360">
            <v>356</v>
          </cell>
          <cell r="C360">
            <v>6.8174609553520574E-2</v>
          </cell>
          <cell r="D360">
            <v>6.6979295719526377E-2</v>
          </cell>
          <cell r="E360">
            <v>6.6979295719526377E-2</v>
          </cell>
          <cell r="F360">
            <v>6.6979295719526377E-2</v>
          </cell>
          <cell r="G360">
            <v>1.0226191433028087</v>
          </cell>
          <cell r="H360">
            <v>0.81945522522626413</v>
          </cell>
          <cell r="I360">
            <v>8.9872387616543023E-2</v>
          </cell>
          <cell r="J360">
            <v>70773.551711304463</v>
          </cell>
          <cell r="K360">
            <v>1.3342560866666129E-3</v>
          </cell>
          <cell r="L360">
            <v>523.02838597331231</v>
          </cell>
          <cell r="M360">
            <v>36868.999999999993</v>
          </cell>
          <cell r="N360">
            <v>0.17005076142131981</v>
          </cell>
          <cell r="O360">
            <v>3107</v>
          </cell>
          <cell r="P360">
            <v>3</v>
          </cell>
          <cell r="Q360">
            <v>0.15625</v>
          </cell>
          <cell r="R360">
            <v>30</v>
          </cell>
          <cell r="S360">
            <v>0.14925373134328357</v>
          </cell>
          <cell r="T360">
            <v>577</v>
          </cell>
          <cell r="U360">
            <v>2</v>
          </cell>
          <cell r="V360">
            <v>0</v>
          </cell>
          <cell r="W360">
            <v>8</v>
          </cell>
          <cell r="X360">
            <v>0.4</v>
          </cell>
          <cell r="Y360">
            <v>288</v>
          </cell>
          <cell r="Z360">
            <v>0</v>
          </cell>
          <cell r="AA360">
            <v>0</v>
          </cell>
          <cell r="AB360">
            <v>2</v>
          </cell>
          <cell r="AC360">
            <v>0.91507798960138653</v>
          </cell>
          <cell r="AD360">
            <v>528</v>
          </cell>
          <cell r="AE360">
            <v>25.999999999978172</v>
          </cell>
          <cell r="AJ360">
            <v>6.8174609553520574E-2</v>
          </cell>
          <cell r="AK360">
            <v>36869</v>
          </cell>
          <cell r="AL360">
            <v>5.2939559203393771E-23</v>
          </cell>
          <cell r="AM360">
            <v>3107</v>
          </cell>
          <cell r="AN360">
            <v>0</v>
          </cell>
          <cell r="AO360">
            <v>30</v>
          </cell>
          <cell r="AP360">
            <v>0</v>
          </cell>
          <cell r="AQ360">
            <v>8</v>
          </cell>
          <cell r="AR360">
            <v>0</v>
          </cell>
          <cell r="AS360">
            <v>2</v>
          </cell>
          <cell r="AT360">
            <v>0</v>
          </cell>
          <cell r="AU360">
            <v>1.4287751617379057E-6</v>
          </cell>
          <cell r="AW360">
            <v>-3.4557238753218263E-3</v>
          </cell>
          <cell r="AX360">
            <v>-1.4410801834598953E-5</v>
          </cell>
          <cell r="AY360">
            <v>-3.4551650164278786E-3</v>
          </cell>
          <cell r="AZ360">
            <v>-1.4489300667393238E-5</v>
          </cell>
          <cell r="BA360">
            <v>-3.455162853621407E-3</v>
          </cell>
          <cell r="BB360">
            <v>-1.4488846846105175E-5</v>
          </cell>
          <cell r="BC360">
            <v>-3.454603563872059E-3</v>
          </cell>
        </row>
        <row r="361">
          <cell r="A361">
            <v>44264</v>
          </cell>
          <cell r="B361">
            <v>357</v>
          </cell>
          <cell r="C361">
            <v>5.9903393047099331E-2</v>
          </cell>
          <cell r="D361">
            <v>6.9705367624787518E-2</v>
          </cell>
          <cell r="E361">
            <v>6.9705367624787518E-2</v>
          </cell>
          <cell r="F361">
            <v>6.9705367624787518E-2</v>
          </cell>
          <cell r="G361">
            <v>0.89855089570648994</v>
          </cell>
          <cell r="H361">
            <v>0.8160000613630487</v>
          </cell>
          <cell r="I361">
            <v>9.398919197751647E-2</v>
          </cell>
          <cell r="J361">
            <v>72127.975945684913</v>
          </cell>
          <cell r="K361">
            <v>1.3197673721627981E-3</v>
          </cell>
          <cell r="L361">
            <v>517.34880988781686</v>
          </cell>
          <cell r="M361">
            <v>36898.000000000015</v>
          </cell>
          <cell r="N361">
            <v>0.17380352644836272</v>
          </cell>
          <cell r="O361">
            <v>3112</v>
          </cell>
          <cell r="P361">
            <v>5</v>
          </cell>
          <cell r="Q361">
            <v>0</v>
          </cell>
          <cell r="R361">
            <v>35</v>
          </cell>
          <cell r="S361">
            <v>0.14492753623188406</v>
          </cell>
          <cell r="T361">
            <v>577</v>
          </cell>
          <cell r="U361">
            <v>0</v>
          </cell>
          <cell r="V361">
            <v>0.125</v>
          </cell>
          <cell r="W361">
            <v>7</v>
          </cell>
          <cell r="X361">
            <v>0.4</v>
          </cell>
          <cell r="Y361">
            <v>288</v>
          </cell>
          <cell r="Z361">
            <v>0</v>
          </cell>
          <cell r="AA361">
            <v>0</v>
          </cell>
          <cell r="AB361">
            <v>2</v>
          </cell>
          <cell r="AC361">
            <v>0.91507798960138653</v>
          </cell>
          <cell r="AD361">
            <v>528</v>
          </cell>
          <cell r="AE361">
            <v>29.000000000021828</v>
          </cell>
          <cell r="AG361" t="str">
            <v>shift</v>
          </cell>
          <cell r="AH361">
            <v>7.6609301034192487</v>
          </cell>
          <cell r="AJ361">
            <v>5.9903393047099331E-2</v>
          </cell>
          <cell r="AK361">
            <v>36898</v>
          </cell>
          <cell r="AL361">
            <v>2.1175823681357508E-22</v>
          </cell>
          <cell r="AM361">
            <v>3112</v>
          </cell>
          <cell r="AN361">
            <v>0</v>
          </cell>
          <cell r="AO361">
            <v>35</v>
          </cell>
          <cell r="AP361">
            <v>0</v>
          </cell>
          <cell r="AQ361">
            <v>7</v>
          </cell>
          <cell r="AR361">
            <v>0</v>
          </cell>
          <cell r="AS361">
            <v>2</v>
          </cell>
          <cell r="AT361">
            <v>0</v>
          </cell>
          <cell r="AU361">
            <v>9.6078705621645516E-5</v>
          </cell>
          <cell r="AW361">
            <v>-4.1813161374230513E-3</v>
          </cell>
          <cell r="AX361">
            <v>-2.3472715027915713E-5</v>
          </cell>
          <cell r="AY361">
            <v>-4.1805786359581211E-3</v>
          </cell>
          <cell r="AZ361">
            <v>-2.3427792658582358E-5</v>
          </cell>
          <cell r="BA361">
            <v>-4.1805797599683212E-3</v>
          </cell>
          <cell r="BB361">
            <v>-2.3428166060693611E-5</v>
          </cell>
          <cell r="BC361">
            <v>-4.1798462977884416E-3</v>
          </cell>
        </row>
        <row r="362">
          <cell r="A362">
            <v>44265</v>
          </cell>
          <cell r="B362">
            <v>358</v>
          </cell>
          <cell r="C362">
            <v>8.2619518849165893E-2</v>
          </cell>
          <cell r="D362">
            <v>7.2361338934759864E-2</v>
          </cell>
          <cell r="E362">
            <v>7.2361338934759864E-2</v>
          </cell>
          <cell r="F362">
            <v>7.2361338934759864E-2</v>
          </cell>
          <cell r="G362">
            <v>1.2392927827374884</v>
          </cell>
          <cell r="H362">
            <v>0.81181948149187133</v>
          </cell>
          <cell r="I362">
            <v>9.8124810151523023E-2</v>
          </cell>
          <cell r="J362">
            <v>73766.763255186437</v>
          </cell>
          <cell r="K362">
            <v>1.2963398205975292E-3</v>
          </cell>
          <cell r="L362">
            <v>508.16520967423145</v>
          </cell>
          <cell r="M362">
            <v>36922.999999999956</v>
          </cell>
          <cell r="N362">
            <v>0.17839195979899497</v>
          </cell>
          <cell r="O362">
            <v>3117.9999999999986</v>
          </cell>
          <cell r="P362">
            <v>5.9999999999986358</v>
          </cell>
          <cell r="Q362">
            <v>0.17142857142853246</v>
          </cell>
          <cell r="R362">
            <v>35</v>
          </cell>
          <cell r="S362">
            <v>0.14084507042253522</v>
          </cell>
          <cell r="T362">
            <v>577</v>
          </cell>
          <cell r="U362">
            <v>0</v>
          </cell>
          <cell r="V362">
            <v>0</v>
          </cell>
          <cell r="W362">
            <v>7</v>
          </cell>
          <cell r="X362">
            <v>0.4</v>
          </cell>
          <cell r="Y362">
            <v>288</v>
          </cell>
          <cell r="Z362">
            <v>0</v>
          </cell>
          <cell r="AA362">
            <v>0</v>
          </cell>
          <cell r="AB362">
            <v>2</v>
          </cell>
          <cell r="AC362">
            <v>0.91507798960138653</v>
          </cell>
          <cell r="AD362">
            <v>528</v>
          </cell>
          <cell r="AE362">
            <v>24.999999999941792</v>
          </cell>
          <cell r="AG362" t="str">
            <v>period</v>
          </cell>
          <cell r="AH362">
            <v>6.703863471821653</v>
          </cell>
          <cell r="AJ362">
            <v>8.2619518849165893E-2</v>
          </cell>
          <cell r="AK362">
            <v>36923</v>
          </cell>
          <cell r="AL362">
            <v>1.9058241313221758E-21</v>
          </cell>
          <cell r="AM362">
            <v>3118</v>
          </cell>
          <cell r="AN362">
            <v>1.8611563782443123E-24</v>
          </cell>
          <cell r="AO362">
            <v>35</v>
          </cell>
          <cell r="AP362">
            <v>0</v>
          </cell>
          <cell r="AQ362">
            <v>7</v>
          </cell>
          <cell r="AR362">
            <v>0</v>
          </cell>
          <cell r="AS362">
            <v>2</v>
          </cell>
          <cell r="AT362">
            <v>0</v>
          </cell>
          <cell r="AU362">
            <v>1.052302551563233E-4</v>
          </cell>
          <cell r="AW362">
            <v>-4.2225664533989266E-3</v>
          </cell>
          <cell r="AX362">
            <v>5.2562468587153948E-7</v>
          </cell>
          <cell r="AY362">
            <v>-4.2223579102318338E-3</v>
          </cell>
          <cell r="AZ362">
            <v>2.9956069591695673E-7</v>
          </cell>
          <cell r="BA362">
            <v>-4.2223503598202332E-3</v>
          </cell>
          <cell r="BB362">
            <v>2.9954575064756769E-7</v>
          </cell>
          <cell r="BC362">
            <v>-4.2221342138024486E-3</v>
          </cell>
        </row>
        <row r="363">
          <cell r="A363">
            <v>44266</v>
          </cell>
          <cell r="B363">
            <v>359</v>
          </cell>
          <cell r="C363">
            <v>7.3580274033747894E-2</v>
          </cell>
          <cell r="D363">
            <v>7.5124034050599753E-2</v>
          </cell>
          <cell r="E363">
            <v>7.5124034050599753E-2</v>
          </cell>
          <cell r="F363">
            <v>7.5124034050599753E-2</v>
          </cell>
          <cell r="G363">
            <v>1.1037041105062184</v>
          </cell>
          <cell r="H363">
            <v>0.80759712862398703</v>
          </cell>
          <cell r="I363">
            <v>0.10303658363047756</v>
          </cell>
          <cell r="J363">
            <v>75421.925579397081</v>
          </cell>
          <cell r="K363">
            <v>1.2966393627561433E-3</v>
          </cell>
          <cell r="L363">
            <v>508.28263020040816</v>
          </cell>
          <cell r="M363">
            <v>36957.000000000036</v>
          </cell>
          <cell r="N363">
            <v>0.17042606516290726</v>
          </cell>
          <cell r="O363">
            <v>3122.0000000000064</v>
          </cell>
          <cell r="P363">
            <v>4.0000000000077307</v>
          </cell>
          <cell r="Q363">
            <v>0.22857142857164944</v>
          </cell>
          <cell r="R363">
            <v>31</v>
          </cell>
          <cell r="S363">
            <v>0.13235294117647059</v>
          </cell>
          <cell r="T363">
            <v>577</v>
          </cell>
          <cell r="U363">
            <v>0</v>
          </cell>
          <cell r="V363">
            <v>0</v>
          </cell>
          <cell r="W363">
            <v>7</v>
          </cell>
          <cell r="X363">
            <v>0.55555555555555558</v>
          </cell>
          <cell r="Y363">
            <v>289</v>
          </cell>
          <cell r="Z363">
            <v>1</v>
          </cell>
          <cell r="AA363">
            <v>0</v>
          </cell>
          <cell r="AB363">
            <v>3</v>
          </cell>
          <cell r="AC363">
            <v>0.91507798960138653</v>
          </cell>
          <cell r="AD363">
            <v>528</v>
          </cell>
          <cell r="AE363">
            <v>34.000000000080036</v>
          </cell>
          <cell r="AG363" t="str">
            <v>seasonality</v>
          </cell>
          <cell r="AH363">
            <v>-2.7538516454333275E-2</v>
          </cell>
          <cell r="AJ363">
            <v>7.3580274033747894E-2</v>
          </cell>
          <cell r="AK363">
            <v>36957</v>
          </cell>
          <cell r="AL363">
            <v>1.3234889800848443E-21</v>
          </cell>
          <cell r="AM363">
            <v>3122</v>
          </cell>
          <cell r="AN363">
            <v>4.0531850015098356E-23</v>
          </cell>
          <cell r="AO363">
            <v>31</v>
          </cell>
          <cell r="AP363">
            <v>0</v>
          </cell>
          <cell r="AQ363">
            <v>7</v>
          </cell>
          <cell r="AR363">
            <v>0</v>
          </cell>
          <cell r="AS363">
            <v>3</v>
          </cell>
          <cell r="AT363">
            <v>0</v>
          </cell>
          <cell r="AU363">
            <v>2.3831949896304503E-6</v>
          </cell>
          <cell r="AW363">
            <v>-4.9888239625177928E-3</v>
          </cell>
          <cell r="AX363">
            <v>-9.392140620487286E-6</v>
          </cell>
          <cell r="AY363">
            <v>-4.9883077842597882E-3</v>
          </cell>
          <cell r="AZ363">
            <v>-9.5952475244752025E-6</v>
          </cell>
          <cell r="BA363">
            <v>-4.9883017927983622E-3</v>
          </cell>
          <cell r="BB363">
            <v>-9.5944687557686541E-6</v>
          </cell>
          <cell r="BC363">
            <v>-4.9877814305623134E-3</v>
          </cell>
        </row>
        <row r="364">
          <cell r="A364">
            <v>44267</v>
          </cell>
          <cell r="B364">
            <v>360</v>
          </cell>
          <cell r="C364">
            <v>5.9949429105186303E-2</v>
          </cell>
          <cell r="D364">
            <v>7.7686093033267331E-2</v>
          </cell>
          <cell r="E364">
            <v>7.7686093033267331E-2</v>
          </cell>
          <cell r="F364">
            <v>7.7686093033267331E-2</v>
          </cell>
          <cell r="G364">
            <v>0.89924143657779454</v>
          </cell>
          <cell r="H364">
            <v>0.80260882453278759</v>
          </cell>
          <cell r="I364">
            <v>0.10638544235037203</v>
          </cell>
          <cell r="J364">
            <v>77377.340783147258</v>
          </cell>
          <cell r="K364">
            <v>1.2870449270050504E-3</v>
          </cell>
          <cell r="L364">
            <v>504.52161138597978</v>
          </cell>
          <cell r="M364">
            <v>36987.000000000036</v>
          </cell>
          <cell r="N364">
            <v>0.15909090909090909</v>
          </cell>
          <cell r="O364">
            <v>3127</v>
          </cell>
          <cell r="P364">
            <v>4.9999999999936335</v>
          </cell>
          <cell r="Q364">
            <v>0.16129032258043979</v>
          </cell>
          <cell r="R364">
            <v>31</v>
          </cell>
          <cell r="S364">
            <v>0.1111111111111111</v>
          </cell>
          <cell r="T364">
            <v>577</v>
          </cell>
          <cell r="U364">
            <v>0</v>
          </cell>
          <cell r="V364">
            <v>0</v>
          </cell>
          <cell r="W364">
            <v>7</v>
          </cell>
          <cell r="X364">
            <v>0.5714285714285714</v>
          </cell>
          <cell r="Y364">
            <v>289</v>
          </cell>
          <cell r="Z364">
            <v>0</v>
          </cell>
          <cell r="AA364">
            <v>0</v>
          </cell>
          <cell r="AB364">
            <v>3</v>
          </cell>
          <cell r="AC364">
            <v>0.91681109185441945</v>
          </cell>
          <cell r="AD364">
            <v>529</v>
          </cell>
          <cell r="AE364">
            <v>30</v>
          </cell>
          <cell r="AG364" t="str">
            <v>sum(error^2)</v>
          </cell>
          <cell r="AH364">
            <v>2.6803861339676712E-2</v>
          </cell>
          <cell r="AJ364">
            <v>5.9949429105186303E-2</v>
          </cell>
          <cell r="AK364">
            <v>36987</v>
          </cell>
          <cell r="AL364">
            <v>1.3234889800848443E-21</v>
          </cell>
          <cell r="AM364">
            <v>3127</v>
          </cell>
          <cell r="AN364">
            <v>0</v>
          </cell>
          <cell r="AO364">
            <v>31</v>
          </cell>
          <cell r="AP364">
            <v>0</v>
          </cell>
          <cell r="AQ364">
            <v>7</v>
          </cell>
          <cell r="AR364">
            <v>0</v>
          </cell>
          <cell r="AS364">
            <v>3</v>
          </cell>
          <cell r="AT364">
            <v>0</v>
          </cell>
          <cell r="AU364">
            <v>3.1458924729769073E-4</v>
          </cell>
          <cell r="AW364">
            <v>-3.4107860974420413E-3</v>
          </cell>
          <cell r="AX364">
            <v>-2.3875617586102539E-5</v>
          </cell>
          <cell r="AY364">
            <v>-3.410081334981007E-3</v>
          </cell>
          <cell r="AZ364">
            <v>-2.3784526127599944E-5</v>
          </cell>
          <cell r="BA364">
            <v>-3.4100835487378147E-3</v>
          </cell>
          <cell r="BB364">
            <v>-2.378534875274235E-5</v>
          </cell>
          <cell r="BC364">
            <v>-3.4093833916169526E-3</v>
          </cell>
        </row>
        <row r="365">
          <cell r="A365">
            <v>44268</v>
          </cell>
          <cell r="B365">
            <v>361</v>
          </cell>
          <cell r="C365">
            <v>8.5977719070965561E-2</v>
          </cell>
          <cell r="D365">
            <v>8.0237646238092222E-2</v>
          </cell>
          <cell r="E365">
            <v>8.0237646238092222E-2</v>
          </cell>
          <cell r="F365">
            <v>8.0237646238092222E-2</v>
          </cell>
          <cell r="G365">
            <v>1.2896657860644833</v>
          </cell>
          <cell r="H365">
            <v>0.79919874132337143</v>
          </cell>
          <cell r="I365">
            <v>0.10912045766139515</v>
          </cell>
          <cell r="J365">
            <v>78714.093401238395</v>
          </cell>
          <cell r="K365">
            <v>1.2632602601981957E-3</v>
          </cell>
          <cell r="L365">
            <v>495.19802199769271</v>
          </cell>
          <cell r="M365">
            <v>37010.999999892541</v>
          </cell>
          <cell r="N365">
            <v>0.16417910447761194</v>
          </cell>
          <cell r="O365">
            <v>3134</v>
          </cell>
          <cell r="P365">
            <v>7</v>
          </cell>
          <cell r="Q365">
            <v>9.6774193548387094E-2</v>
          </cell>
          <cell r="R365">
            <v>35</v>
          </cell>
          <cell r="S365">
            <v>0.10606060606060606</v>
          </cell>
          <cell r="T365">
            <v>578</v>
          </cell>
          <cell r="U365">
            <v>1</v>
          </cell>
          <cell r="V365">
            <v>0.14285714285714285</v>
          </cell>
          <cell r="W365">
            <v>7</v>
          </cell>
          <cell r="X365">
            <v>0.5714285714285714</v>
          </cell>
          <cell r="Y365">
            <v>290</v>
          </cell>
          <cell r="Z365">
            <v>1</v>
          </cell>
          <cell r="AA365">
            <v>0</v>
          </cell>
          <cell r="AB365">
            <v>4</v>
          </cell>
          <cell r="AC365">
            <v>0.91868512110726641</v>
          </cell>
          <cell r="AD365">
            <v>531</v>
          </cell>
          <cell r="AE365">
            <v>23.999999892505002</v>
          </cell>
          <cell r="AJ365">
            <v>8.5977719070965561E-2</v>
          </cell>
          <cell r="AK365">
            <v>37011</v>
          </cell>
          <cell r="AL365">
            <v>1.1547354583302732E-14</v>
          </cell>
          <cell r="AM365">
            <v>3134</v>
          </cell>
          <cell r="AN365">
            <v>0</v>
          </cell>
          <cell r="AO365">
            <v>35</v>
          </cell>
          <cell r="AP365">
            <v>0</v>
          </cell>
          <cell r="AQ365">
            <v>7</v>
          </cell>
          <cell r="AR365">
            <v>0</v>
          </cell>
          <cell r="AS365">
            <v>4</v>
          </cell>
          <cell r="AT365">
            <v>0</v>
          </cell>
          <cell r="AU365">
            <v>3.2948436126690552E-5</v>
          </cell>
          <cell r="AW365">
            <v>-2.8218180731386911E-3</v>
          </cell>
          <cell r="AX365">
            <v>2.5854114356939389E-6</v>
          </cell>
          <cell r="AY365">
            <v>-2.8217535003960859E-3</v>
          </cell>
          <cell r="AZ365">
            <v>2.4346583118990457E-6</v>
          </cell>
          <cell r="BA365">
            <v>-2.8217483336786756E-3</v>
          </cell>
          <cell r="BB365">
            <v>2.4345166986150962E-6</v>
          </cell>
          <cell r="BC365">
            <v>-2.8216782897508464E-3</v>
          </cell>
        </row>
        <row r="366">
          <cell r="A366">
            <v>44269</v>
          </cell>
          <cell r="B366">
            <v>362</v>
          </cell>
          <cell r="C366">
            <v>7.3808922749483447E-2</v>
          </cell>
          <cell r="D366">
            <v>8.2808194702585561E-2</v>
          </cell>
          <cell r="E366">
            <v>8.2808194702585561E-2</v>
          </cell>
          <cell r="F366">
            <v>8.2808194702585561E-2</v>
          </cell>
          <cell r="G366">
            <v>1.1071338412422518</v>
          </cell>
          <cell r="H366">
            <v>0.79637699131819828</v>
          </cell>
          <cell r="I366">
            <v>0.11168478037780873</v>
          </cell>
          <cell r="J366">
            <v>79820.219403266281</v>
          </cell>
          <cell r="K366">
            <v>1.265694774930084E-3</v>
          </cell>
          <cell r="L366">
            <v>496.15235177259291</v>
          </cell>
          <cell r="M366">
            <v>37044.99999999936</v>
          </cell>
          <cell r="N366">
            <v>0.16502463054187191</v>
          </cell>
          <cell r="O366">
            <v>3138</v>
          </cell>
          <cell r="P366">
            <v>4</v>
          </cell>
          <cell r="Q366">
            <v>0.11428571428571428</v>
          </cell>
          <cell r="R366">
            <v>35</v>
          </cell>
          <cell r="S366">
            <v>0.1044776119402985</v>
          </cell>
          <cell r="T366">
            <v>578</v>
          </cell>
          <cell r="U366">
            <v>0</v>
          </cell>
          <cell r="V366">
            <v>0</v>
          </cell>
          <cell r="W366">
            <v>7</v>
          </cell>
          <cell r="X366">
            <v>0.5714285714285714</v>
          </cell>
          <cell r="Y366">
            <v>290</v>
          </cell>
          <cell r="Z366">
            <v>0</v>
          </cell>
          <cell r="AA366">
            <v>0</v>
          </cell>
          <cell r="AB366">
            <v>4</v>
          </cell>
          <cell r="AC366">
            <v>0.91868512110726641</v>
          </cell>
          <cell r="AD366">
            <v>531</v>
          </cell>
          <cell r="AE366">
            <v>34.000000106818334</v>
          </cell>
          <cell r="AJ366">
            <v>7.3808922749483447E-2</v>
          </cell>
          <cell r="AK366">
            <v>37045</v>
          </cell>
          <cell r="AL366">
            <v>4.0996394647108136E-19</v>
          </cell>
          <cell r="AM366">
            <v>3138</v>
          </cell>
          <cell r="AN366">
            <v>0</v>
          </cell>
          <cell r="AO366">
            <v>35</v>
          </cell>
          <cell r="AP366">
            <v>0</v>
          </cell>
          <cell r="AQ366">
            <v>7</v>
          </cell>
          <cell r="AR366">
            <v>0</v>
          </cell>
          <cell r="AS366">
            <v>4</v>
          </cell>
          <cell r="AT366">
            <v>0</v>
          </cell>
          <cell r="AU366">
            <v>8.0986895685890338E-5</v>
          </cell>
          <cell r="AW366">
            <v>-2.6387199108019333E-3</v>
          </cell>
          <cell r="AX366">
            <v>-9.9824572736472484E-6</v>
          </cell>
          <cell r="AY366">
            <v>-2.6383037597527454E-3</v>
          </cell>
          <cell r="AZ366">
            <v>-1.0065859747046961E-5</v>
          </cell>
          <cell r="BA366">
            <v>-2.6383013319873218E-3</v>
          </cell>
          <cell r="BB366">
            <v>-1.0065507430024234E-5</v>
          </cell>
          <cell r="BC366">
            <v>-2.6378837541024369E-3</v>
          </cell>
        </row>
        <row r="367">
          <cell r="A367">
            <v>44270</v>
          </cell>
          <cell r="B367">
            <v>363</v>
          </cell>
          <cell r="C367">
            <v>9.4491405483735733E-2</v>
          </cell>
          <cell r="D367">
            <v>8.6037700057595937E-2</v>
          </cell>
          <cell r="E367">
            <v>8.6037700057595937E-2</v>
          </cell>
          <cell r="F367">
            <v>8.6037700057595937E-2</v>
          </cell>
          <cell r="G367">
            <v>1.4173710822560359</v>
          </cell>
          <cell r="H367">
            <v>0.79373868901013422</v>
          </cell>
          <cell r="I367">
            <v>0.11453216546303872</v>
          </cell>
          <cell r="J367">
            <v>80854.433908027378</v>
          </cell>
          <cell r="K367">
            <v>1.2556293129680398E-3</v>
          </cell>
          <cell r="L367">
            <v>492.20669068347161</v>
          </cell>
          <cell r="M367">
            <v>37073.999999926353</v>
          </cell>
          <cell r="N367">
            <v>0.18313253012048192</v>
          </cell>
          <cell r="O367">
            <v>3150</v>
          </cell>
          <cell r="P367">
            <v>12</v>
          </cell>
          <cell r="Q367">
            <v>0.14285714285714285</v>
          </cell>
          <cell r="R367">
            <v>42</v>
          </cell>
          <cell r="S367">
            <v>9.2105263157894732E-2</v>
          </cell>
          <cell r="T367">
            <v>579</v>
          </cell>
          <cell r="U367">
            <v>1</v>
          </cell>
          <cell r="V367">
            <v>0</v>
          </cell>
          <cell r="W367">
            <v>8</v>
          </cell>
          <cell r="X367">
            <v>0.5714285714285714</v>
          </cell>
          <cell r="Y367">
            <v>290</v>
          </cell>
          <cell r="Z367">
            <v>0</v>
          </cell>
          <cell r="AA367">
            <v>0.25</v>
          </cell>
          <cell r="AB367">
            <v>3</v>
          </cell>
          <cell r="AC367">
            <v>0.91882556131260795</v>
          </cell>
          <cell r="AD367">
            <v>532</v>
          </cell>
          <cell r="AE367">
            <v>28.999999926993041</v>
          </cell>
          <cell r="AJ367">
            <v>9.4491405483735733E-2</v>
          </cell>
          <cell r="AK367">
            <v>37074</v>
          </cell>
          <cell r="AL367">
            <v>5.4239163971948412E-15</v>
          </cell>
          <cell r="AM367">
            <v>3150</v>
          </cell>
          <cell r="AN367">
            <v>0</v>
          </cell>
          <cell r="AO367">
            <v>42</v>
          </cell>
          <cell r="AP367">
            <v>0</v>
          </cell>
          <cell r="AQ367">
            <v>8</v>
          </cell>
          <cell r="AR367">
            <v>0</v>
          </cell>
          <cell r="AS367">
            <v>3</v>
          </cell>
          <cell r="AT367">
            <v>0</v>
          </cell>
          <cell r="AU367">
            <v>7.1465135431945424E-5</v>
          </cell>
          <cell r="AW367">
            <v>-2.9415591474474855E-3</v>
          </cell>
          <cell r="AX367">
            <v>1.0465441352952094E-5</v>
          </cell>
          <cell r="AY367">
            <v>-2.941776379666557E-3</v>
          </cell>
          <cell r="AZ367">
            <v>1.0333825526925226E-5</v>
          </cell>
          <cell r="BA367">
            <v>-2.9417714401812085E-3</v>
          </cell>
          <cell r="BB367">
            <v>1.0333273235777277E-5</v>
          </cell>
          <cell r="BC367">
            <v>-2.9419822559765751E-3</v>
          </cell>
        </row>
        <row r="368">
          <cell r="A368">
            <v>44271</v>
          </cell>
          <cell r="B368">
            <v>364</v>
          </cell>
          <cell r="C368">
            <v>9.016150660401312E-2</v>
          </cell>
          <cell r="D368">
            <v>9.016150660401312E-2</v>
          </cell>
          <cell r="E368">
            <v>9.016150660401312E-2</v>
          </cell>
          <cell r="F368">
            <v>9.016150660401312E-2</v>
          </cell>
          <cell r="G368">
            <v>1.3524225990601968</v>
          </cell>
          <cell r="H368">
            <v>0.79079691616961434</v>
          </cell>
          <cell r="I368">
            <v>0.11745343752308968</v>
          </cell>
          <cell r="J368">
            <v>82007.60886151118</v>
          </cell>
          <cell r="K368">
            <v>1.265962530281042E-3</v>
          </cell>
          <cell r="L368">
            <v>496.25731187016845</v>
          </cell>
          <cell r="M368">
            <v>37110.999999999985</v>
          </cell>
          <cell r="N368">
            <v>0.1909307875894988</v>
          </cell>
          <cell r="O368">
            <v>3157</v>
          </cell>
          <cell r="P368">
            <v>7</v>
          </cell>
          <cell r="Q368">
            <v>9.5238095238095233E-2</v>
          </cell>
          <cell r="R368">
            <v>45</v>
          </cell>
          <cell r="S368">
            <v>0.13750000000000001</v>
          </cell>
          <cell r="T368">
            <v>583</v>
          </cell>
          <cell r="U368">
            <v>4</v>
          </cell>
          <cell r="V368">
            <v>0.25</v>
          </cell>
          <cell r="W368">
            <v>10</v>
          </cell>
          <cell r="X368">
            <v>0.27272727272727271</v>
          </cell>
          <cell r="Y368">
            <v>290</v>
          </cell>
          <cell r="Z368">
            <v>0</v>
          </cell>
          <cell r="AA368">
            <v>0.33333333333333331</v>
          </cell>
          <cell r="AB368">
            <v>2</v>
          </cell>
          <cell r="AC368">
            <v>0.91252144082332765</v>
          </cell>
          <cell r="AD368">
            <v>532</v>
          </cell>
          <cell r="AE368">
            <v>37.000000073632691</v>
          </cell>
          <cell r="AK368">
            <v>37111</v>
          </cell>
          <cell r="AL368">
            <v>2.1175823681357508E-22</v>
          </cell>
          <cell r="AM368">
            <v>3157</v>
          </cell>
          <cell r="AN368">
            <v>0</v>
          </cell>
          <cell r="AO368">
            <v>45</v>
          </cell>
          <cell r="AP368">
            <v>0</v>
          </cell>
          <cell r="AQ368">
            <v>10</v>
          </cell>
          <cell r="AR368">
            <v>0</v>
          </cell>
          <cell r="AS368">
            <v>2</v>
          </cell>
          <cell r="AT368">
            <v>0</v>
          </cell>
          <cell r="AU368">
            <v>0</v>
          </cell>
          <cell r="AW368">
            <v>-3.011534481267572E-3</v>
          </cell>
          <cell r="AX368">
            <v>5.8649191978829324E-6</v>
          </cell>
          <cell r="AY368">
            <v>-3.0115712959688738E-3</v>
          </cell>
          <cell r="AZ368">
            <v>5.7062365925888762E-6</v>
          </cell>
          <cell r="BA368">
            <v>-3.0115656476440997E-3</v>
          </cell>
          <cell r="BB368">
            <v>5.7058776879913156E-6</v>
          </cell>
          <cell r="BC368">
            <v>-3.0115960144750458E-3</v>
          </cell>
        </row>
        <row r="369">
          <cell r="A369">
            <v>44272</v>
          </cell>
          <cell r="B369">
            <v>365</v>
          </cell>
          <cell r="C369">
            <v>9.4291037107550782E-2</v>
          </cell>
          <cell r="D369">
            <v>9.4291037107550782E-2</v>
          </cell>
          <cell r="E369">
            <v>9.4291037107550782E-2</v>
          </cell>
          <cell r="F369">
            <v>9.4291037107550782E-2</v>
          </cell>
          <cell r="G369">
            <v>1.4143655566132618</v>
          </cell>
          <cell r="H369">
            <v>0.78778534877245288</v>
          </cell>
          <cell r="I369">
            <v>0.12675120848820215</v>
          </cell>
          <cell r="J369">
            <v>83188.143281198471</v>
          </cell>
          <cell r="K369">
            <v>1.271668398334131E-3</v>
          </cell>
          <cell r="L369">
            <v>498.49401214697934</v>
          </cell>
          <cell r="M369">
            <v>37146.395772147305</v>
          </cell>
          <cell r="N369">
            <v>0.17221326456370528</v>
          </cell>
          <cell r="O369">
            <v>3157</v>
          </cell>
          <cell r="P369">
            <v>0</v>
          </cell>
          <cell r="Q369">
            <v>0.14572362349298165</v>
          </cell>
          <cell r="R369">
            <v>38.442436942815824</v>
          </cell>
          <cell r="S369">
            <v>0.12929105967967078</v>
          </cell>
          <cell r="T369">
            <v>583</v>
          </cell>
          <cell r="U369">
            <v>0</v>
          </cell>
          <cell r="V369">
            <v>5.4846938775510203E-2</v>
          </cell>
          <cell r="W369">
            <v>9.4515306122448983</v>
          </cell>
          <cell r="X369">
            <v>0.56488868274582549</v>
          </cell>
          <cell r="Y369">
            <v>293</v>
          </cell>
          <cell r="Z369">
            <v>3</v>
          </cell>
          <cell r="AA369">
            <v>0.10119047619047618</v>
          </cell>
          <cell r="AB369">
            <v>4.7976190476190474</v>
          </cell>
          <cell r="AC369">
            <v>0.91252144082332765</v>
          </cell>
          <cell r="AD369">
            <v>532</v>
          </cell>
          <cell r="AE369">
            <v>35.395772147319803</v>
          </cell>
          <cell r="AW369">
            <v>-9.3922318894653269E-3</v>
          </cell>
          <cell r="AX369">
            <v>9.6830311305789313E-6</v>
          </cell>
          <cell r="AY369">
            <v>-9.3920262818684083E-3</v>
          </cell>
          <cell r="AZ369">
            <v>9.154655829307237E-6</v>
          </cell>
          <cell r="BA369">
            <v>-9.3920067870737426E-3</v>
          </cell>
          <cell r="BB369">
            <v>9.152773544684243E-6</v>
          </cell>
          <cell r="BC369">
            <v>-9.3917774952773977E-3</v>
          </cell>
        </row>
        <row r="370">
          <cell r="A370">
            <v>44273</v>
          </cell>
          <cell r="B370">
            <v>366</v>
          </cell>
          <cell r="C370">
            <v>9.8256188292367042E-2</v>
          </cell>
          <cell r="D370">
            <v>9.8256188292367042E-2</v>
          </cell>
          <cell r="E370">
            <v>9.8256188292367042E-2</v>
          </cell>
          <cell r="F370">
            <v>9.8256188292367042E-2</v>
          </cell>
          <cell r="G370">
            <v>1.4738428243855057</v>
          </cell>
          <cell r="H370">
            <v>0.77839333618534834</v>
          </cell>
          <cell r="I370">
            <v>0.1320963260279448</v>
          </cell>
          <cell r="J370">
            <v>86869.812215343452</v>
          </cell>
          <cell r="K370">
            <v>1.2808211219871696E-3</v>
          </cell>
          <cell r="L370">
            <v>502.08187981897049</v>
          </cell>
          <cell r="M370">
            <v>37183.338487968191</v>
          </cell>
          <cell r="N370">
            <v>0.17236013574233944</v>
          </cell>
          <cell r="O370">
            <v>3157</v>
          </cell>
          <cell r="P370">
            <v>0</v>
          </cell>
          <cell r="Q370">
            <v>0.13964893725896388</v>
          </cell>
          <cell r="R370">
            <v>33.073991478106862</v>
          </cell>
          <cell r="S370">
            <v>0.12753712438206485</v>
          </cell>
          <cell r="T370">
            <v>583</v>
          </cell>
          <cell r="U370">
            <v>0</v>
          </cell>
          <cell r="V370">
            <v>5.8764577259475211E-2</v>
          </cell>
          <cell r="W370">
            <v>8.8961154113613379</v>
          </cell>
          <cell r="X370">
            <v>0.5552378743705273</v>
          </cell>
          <cell r="Y370">
            <v>293</v>
          </cell>
          <cell r="Z370">
            <v>0</v>
          </cell>
          <cell r="AA370">
            <v>7.738095238095237E-2</v>
          </cell>
          <cell r="AB370">
            <v>4.4263747165532878</v>
          </cell>
          <cell r="AC370">
            <v>0.91252144082332765</v>
          </cell>
          <cell r="AD370">
            <v>532</v>
          </cell>
          <cell r="AE370">
            <v>36.942715820885496</v>
          </cell>
          <cell r="AW370">
            <v>-5.4430772523868009E-3</v>
          </cell>
          <cell r="AX370">
            <v>1.2571637845006102E-5</v>
          </cell>
          <cell r="AY370">
            <v>-5.4432138214441494E-3</v>
          </cell>
          <cell r="AZ370">
            <v>1.228915230752145E-5</v>
          </cell>
          <cell r="BA370">
            <v>-5.4432030480547578E-3</v>
          </cell>
          <cell r="BB370">
            <v>1.2287795102712729E-5</v>
          </cell>
          <cell r="BC370">
            <v>-5.4433254557154885E-3</v>
          </cell>
        </row>
        <row r="371">
          <cell r="A371">
            <v>44274</v>
          </cell>
          <cell r="B371">
            <v>367</v>
          </cell>
          <cell r="C371">
            <v>0.10210877067080547</v>
          </cell>
          <cell r="D371">
            <v>0.10210877067080547</v>
          </cell>
          <cell r="E371">
            <v>0.10210877067080547</v>
          </cell>
          <cell r="F371">
            <v>0.10210877067080547</v>
          </cell>
          <cell r="G371">
            <v>1.531631560062082</v>
          </cell>
          <cell r="H371">
            <v>0.77295013011083169</v>
          </cell>
          <cell r="I371">
            <v>0.13761604542621633</v>
          </cell>
          <cell r="J371">
            <v>89003.548996553975</v>
          </cell>
          <cell r="K371">
            <v>1.2931088199036676E-3</v>
          </cell>
          <cell r="L371">
            <v>506.89865740223769</v>
          </cell>
          <cell r="M371">
            <v>37221.789193599601</v>
          </cell>
          <cell r="N371">
            <v>0.17375373537160352</v>
          </cell>
          <cell r="O371">
            <v>3168</v>
          </cell>
          <cell r="P371">
            <v>11</v>
          </cell>
          <cell r="Q371">
            <v>0.13409591103833085</v>
          </cell>
          <cell r="R371">
            <v>39.638904459176132</v>
          </cell>
          <cell r="S371">
            <v>0.12575103520354405</v>
          </cell>
          <cell r="T371">
            <v>583</v>
          </cell>
          <cell r="U371">
            <v>0</v>
          </cell>
          <cell r="V371">
            <v>4.5104904206580587E-2</v>
          </cell>
          <cell r="W371">
            <v>8.4948569779212004</v>
          </cell>
          <cell r="X371">
            <v>0.53934216698429505</v>
          </cell>
          <cell r="Y371">
            <v>293</v>
          </cell>
          <cell r="Z371">
            <v>0</v>
          </cell>
          <cell r="AA371">
            <v>4.8894557823129244E-2</v>
          </cell>
          <cell r="AB371">
            <v>4.2099490820279355</v>
          </cell>
          <cell r="AC371">
            <v>0.91252144082332765</v>
          </cell>
          <cell r="AD371">
            <v>532</v>
          </cell>
          <cell r="AE371">
            <v>38.450705631410528</v>
          </cell>
          <cell r="AW371">
            <v>-5.6217779958161428E-3</v>
          </cell>
          <cell r="AX371">
            <v>1.5851342884365233E-5</v>
          </cell>
          <cell r="AY371">
            <v>-5.6220301110741526E-3</v>
          </cell>
          <cell r="AZ371">
            <v>1.5575080046229433E-5</v>
          </cell>
          <cell r="BA371">
            <v>-5.6220192319550001E-3</v>
          </cell>
          <cell r="BB371">
            <v>1.5573409688348345E-5</v>
          </cell>
          <cell r="BC371">
            <v>-5.6222558681693268E-3</v>
          </cell>
        </row>
        <row r="372">
          <cell r="A372">
            <v>44275</v>
          </cell>
          <cell r="B372">
            <v>368</v>
          </cell>
          <cell r="C372">
            <v>0.10527979506124248</v>
          </cell>
          <cell r="D372">
            <v>0.10527979506124248</v>
          </cell>
          <cell r="E372">
            <v>0.10527979506124248</v>
          </cell>
          <cell r="F372">
            <v>0.10527979506124248</v>
          </cell>
          <cell r="G372">
            <v>1.5791969259186371</v>
          </cell>
          <cell r="H372">
            <v>0.76732810801915774</v>
          </cell>
          <cell r="I372">
            <v>0.14331347278555451</v>
          </cell>
          <cell r="J372">
            <v>91207.381656490164</v>
          </cell>
          <cell r="K372">
            <v>1.3086820382834199E-3</v>
          </cell>
          <cell r="L372">
            <v>513.00335900710058</v>
          </cell>
          <cell r="M372">
            <v>37261.891849413347</v>
          </cell>
          <cell r="N372">
            <v>0.1735707315071692</v>
          </cell>
          <cell r="O372">
            <v>3176</v>
          </cell>
          <cell r="P372">
            <v>8</v>
          </cell>
          <cell r="Q372">
            <v>0.12938847611249732</v>
          </cell>
          <cell r="R372">
            <v>42.510087016434461</v>
          </cell>
          <cell r="S372">
            <v>0.12620446735560958</v>
          </cell>
          <cell r="T372">
            <v>584</v>
          </cell>
          <cell r="U372">
            <v>1</v>
          </cell>
          <cell r="V372">
            <v>4.8326683078479205E-2</v>
          </cell>
          <cell r="W372">
            <v>9.0843287169521947</v>
          </cell>
          <cell r="X372">
            <v>0.52429517891174471</v>
          </cell>
          <cell r="Y372">
            <v>293</v>
          </cell>
          <cell r="Z372">
            <v>0</v>
          </cell>
          <cell r="AA372">
            <v>5.4421768707482984E-2</v>
          </cell>
          <cell r="AB372">
            <v>3.980836206815531</v>
          </cell>
          <cell r="AC372">
            <v>0.91252144082332765</v>
          </cell>
          <cell r="AD372">
            <v>533</v>
          </cell>
          <cell r="AE372">
            <v>40.102655813745514</v>
          </cell>
          <cell r="AW372">
            <v>-5.8031481201301516E-3</v>
          </cell>
          <cell r="AX372">
            <v>1.8475291573081497E-5</v>
          </cell>
          <cell r="AY372">
            <v>-5.8034917811430279E-3</v>
          </cell>
          <cell r="AZ372">
            <v>1.8203109533522069E-5</v>
          </cell>
          <cell r="BA372">
            <v>-5.8034808048798413E-3</v>
          </cell>
          <cell r="BB372">
            <v>1.8201206004987006E-5</v>
          </cell>
          <cell r="BC372">
            <v>-5.8038077775881408E-3</v>
          </cell>
        </row>
        <row r="373">
          <cell r="A373">
            <v>44276</v>
          </cell>
          <cell r="B373">
            <v>369</v>
          </cell>
          <cell r="C373">
            <v>0.10904688022349497</v>
          </cell>
          <cell r="D373">
            <v>0.10904688022349497</v>
          </cell>
          <cell r="E373">
            <v>0.10904688022349497</v>
          </cell>
          <cell r="F373">
            <v>0.10904688022349497</v>
          </cell>
          <cell r="G373">
            <v>1.6357032033524246</v>
          </cell>
          <cell r="H373">
            <v>0.76152462450753045</v>
          </cell>
          <cell r="I373">
            <v>0.1491917142085073</v>
          </cell>
          <cell r="J373">
            <v>93482.347193048059</v>
          </cell>
          <cell r="K373">
            <v>1.3268829479413373E-3</v>
          </cell>
          <cell r="L373">
            <v>520.13811559300427</v>
          </cell>
          <cell r="M373">
            <v>37303.465861110686</v>
          </cell>
          <cell r="N373">
            <v>0.17316200309390065</v>
          </cell>
          <cell r="O373">
            <v>3184</v>
          </cell>
          <cell r="P373">
            <v>8</v>
          </cell>
          <cell r="Q373">
            <v>0.12764149913152187</v>
          </cell>
          <cell r="R373">
            <v>45.084035781445323</v>
          </cell>
          <cell r="S373">
            <v>0.12616474621099014</v>
          </cell>
          <cell r="T373">
            <v>585</v>
          </cell>
          <cell r="U373">
            <v>1</v>
          </cell>
          <cell r="V373">
            <v>5.1778589012656293E-2</v>
          </cell>
          <cell r="W373">
            <v>9.6139549938612561</v>
          </cell>
          <cell r="X373">
            <v>0.51412578692925037</v>
          </cell>
          <cell r="Y373">
            <v>293</v>
          </cell>
          <cell r="Z373">
            <v>0</v>
          </cell>
          <cell r="AA373">
            <v>5.7914237123420788E-2</v>
          </cell>
          <cell r="AB373">
            <v>3.7502891147845174</v>
          </cell>
          <cell r="AC373">
            <v>0.91252144082332765</v>
          </cell>
          <cell r="AD373">
            <v>534</v>
          </cell>
          <cell r="AE373">
            <v>41.574011697339301</v>
          </cell>
          <cell r="AW373">
            <v>-5.9884282834818713E-3</v>
          </cell>
          <cell r="AX373">
            <v>2.1727997332991777E-5</v>
          </cell>
          <cell r="AY373">
            <v>-5.9888936630357508E-3</v>
          </cell>
          <cell r="AZ373">
            <v>2.1469110309104852E-5</v>
          </cell>
          <cell r="BA373">
            <v>-5.9888829221263111E-3</v>
          </cell>
          <cell r="BB373">
            <v>2.1466998967128698E-5</v>
          </cell>
          <cell r="BC373">
            <v>-5.9893303779813027E-3</v>
          </cell>
        </row>
        <row r="374">
          <cell r="A374">
            <v>44277</v>
          </cell>
          <cell r="B374">
            <v>370</v>
          </cell>
          <cell r="C374">
            <v>0.11402066980250321</v>
          </cell>
          <cell r="D374">
            <v>0.11402066980250321</v>
          </cell>
          <cell r="E374">
            <v>0.11402066980250321</v>
          </cell>
          <cell r="F374">
            <v>0.11402066980250321</v>
          </cell>
          <cell r="G374">
            <v>1.7103100470375481</v>
          </cell>
          <cell r="H374">
            <v>0.7555357392022326</v>
          </cell>
          <cell r="I374">
            <v>0.15525387579760735</v>
          </cell>
          <cell r="J374">
            <v>95829.990232724813</v>
          </cell>
          <cell r="K374">
            <v>1.3483494770169051E-3</v>
          </cell>
          <cell r="L374">
            <v>528.55299499062676</v>
          </cell>
          <cell r="M374">
            <v>37346.838262989942</v>
          </cell>
          <cell r="N374">
            <v>0.17286358178076264</v>
          </cell>
          <cell r="O374">
            <v>3190</v>
          </cell>
          <cell r="P374">
            <v>6</v>
          </cell>
          <cell r="Q374">
            <v>0.1316567082531612</v>
          </cell>
          <cell r="R374">
            <v>45.148420035692496</v>
          </cell>
          <cell r="S374">
            <v>0.12525587887685449</v>
          </cell>
          <cell r="T374">
            <v>587</v>
          </cell>
          <cell r="U374">
            <v>2</v>
          </cell>
          <cell r="V374">
            <v>5.5477059656417457E-2</v>
          </cell>
          <cell r="W374">
            <v>11.080601039132702</v>
          </cell>
          <cell r="X374">
            <v>0.50084905742419683</v>
          </cell>
          <cell r="Y374">
            <v>293</v>
          </cell>
          <cell r="Z374">
            <v>0</v>
          </cell>
          <cell r="AA374">
            <v>6.1801506316812423E-2</v>
          </cell>
          <cell r="AB374">
            <v>3.5185155983672889</v>
          </cell>
          <cell r="AC374">
            <v>0.91252144082332765</v>
          </cell>
          <cell r="AD374">
            <v>536</v>
          </cell>
          <cell r="AE374">
            <v>43.372401879256358</v>
          </cell>
          <cell r="AW374">
            <v>-6.1783174349153884E-3</v>
          </cell>
          <cell r="AX374">
            <v>2.6265880680871396E-5</v>
          </cell>
          <cell r="AY374">
            <v>-6.1789692421138857E-3</v>
          </cell>
          <cell r="AZ374">
            <v>2.6042158523338996E-5</v>
          </cell>
          <cell r="BA374">
            <v>-6.1789595944645058E-3</v>
          </cell>
          <cell r="BB374">
            <v>2.6039968279210832E-5</v>
          </cell>
          <cell r="BC374">
            <v>-6.1795923946425758E-3</v>
          </cell>
        </row>
        <row r="375">
          <cell r="A375">
            <v>44278</v>
          </cell>
          <cell r="B375">
            <v>371</v>
          </cell>
          <cell r="C375">
            <v>0.11933417001089623</v>
          </cell>
          <cell r="D375">
            <v>0.11933417001089623</v>
          </cell>
          <cell r="E375">
            <v>0.11933417001089623</v>
          </cell>
          <cell r="F375">
            <v>0.11933417001089623</v>
          </cell>
          <cell r="G375">
            <v>1.7900125501634434</v>
          </cell>
          <cell r="H375">
            <v>0.74935677795178013</v>
          </cell>
          <cell r="I375">
            <v>0.16150306365537717</v>
          </cell>
          <cell r="J375">
            <v>98252.143042902186</v>
          </cell>
          <cell r="K375">
            <v>1.3743886398183633E-3</v>
          </cell>
          <cell r="L375">
            <v>538.76034680879843</v>
          </cell>
          <cell r="M375">
            <v>37392.623730240091</v>
          </cell>
          <cell r="N375">
            <v>0.17306449752072281</v>
          </cell>
          <cell r="O375">
            <v>3198</v>
          </cell>
          <cell r="P375">
            <v>8</v>
          </cell>
          <cell r="Q375">
            <v>0.12990004455695842</v>
          </cell>
          <cell r="R375">
            <v>47.283638261379764</v>
          </cell>
          <cell r="S375">
            <v>0.12354174655782386</v>
          </cell>
          <cell r="T375">
            <v>588</v>
          </cell>
          <cell r="U375">
            <v>1</v>
          </cell>
          <cell r="V375">
            <v>5.9439706774732988E-2</v>
          </cell>
          <cell r="W375">
            <v>11.421973362478854</v>
          </cell>
          <cell r="X375">
            <v>0.50805256152592515</v>
          </cell>
          <cell r="Y375">
            <v>294</v>
          </cell>
          <cell r="Z375">
            <v>1</v>
          </cell>
          <cell r="AA375">
            <v>6.5938237539913916E-2</v>
          </cell>
          <cell r="AB375">
            <v>4.2865108810542543</v>
          </cell>
          <cell r="AC375">
            <v>0.91252144082332765</v>
          </cell>
          <cell r="AD375">
            <v>537</v>
          </cell>
          <cell r="AE375">
            <v>45.78546725014894</v>
          </cell>
          <cell r="AW375">
            <v>-6.372091007642946E-3</v>
          </cell>
          <cell r="AX375">
            <v>3.1277240551904682E-5</v>
          </cell>
          <cell r="AY375">
            <v>-6.3729609795184329E-3</v>
          </cell>
          <cell r="AZ375">
            <v>3.1104637742328096E-5</v>
          </cell>
          <cell r="BA375">
            <v>-6.372953222775043E-3</v>
          </cell>
          <cell r="BB375">
            <v>3.1102634425924713E-5</v>
          </cell>
          <cell r="BC375">
            <v>-6.373803433862099E-3</v>
          </cell>
        </row>
        <row r="376">
          <cell r="A376">
            <v>44279</v>
          </cell>
          <cell r="B376">
            <v>372</v>
          </cell>
          <cell r="C376">
            <v>0.12471523902666144</v>
          </cell>
          <cell r="D376">
            <v>0.12471523902666144</v>
          </cell>
          <cell r="E376">
            <v>0.12471523902666144</v>
          </cell>
          <cell r="F376">
            <v>0.12471523902666144</v>
          </cell>
          <cell r="G376">
            <v>1.8707285853999216</v>
          </cell>
          <cell r="H376">
            <v>0.74298382414409814</v>
          </cell>
          <cell r="I376">
            <v>0.16794238388434937</v>
          </cell>
          <cell r="J376">
            <v>100750.34093551354</v>
          </cell>
          <cell r="K376">
            <v>1.40548996360132E-3</v>
          </cell>
          <cell r="L376">
            <v>550.95206573171743</v>
          </cell>
          <cell r="M376">
            <v>37441.139982605666</v>
          </cell>
          <cell r="N376">
            <v>0.1730117097401771</v>
          </cell>
          <cell r="O376">
            <v>3208</v>
          </cell>
          <cell r="P376">
            <v>10</v>
          </cell>
          <cell r="Q376">
            <v>0.13917861916816973</v>
          </cell>
          <cell r="R376">
            <v>50.702766778913691</v>
          </cell>
          <cell r="S376">
            <v>0.12201419015253386</v>
          </cell>
          <cell r="T376">
            <v>588</v>
          </cell>
          <cell r="U376">
            <v>0</v>
          </cell>
          <cell r="V376">
            <v>5.4756828687213918E-2</v>
          </cell>
          <cell r="W376">
            <v>10.796542323799679</v>
          </cell>
          <cell r="X376">
            <v>0.51577060163491983</v>
          </cell>
          <cell r="Y376">
            <v>294</v>
          </cell>
          <cell r="Z376">
            <v>0</v>
          </cell>
          <cell r="AA376">
            <v>7.0352630848257658E-2</v>
          </cell>
          <cell r="AB376">
            <v>3.9849435634124051</v>
          </cell>
          <cell r="AC376">
            <v>0.91252144082332765</v>
          </cell>
          <cell r="AD376">
            <v>537</v>
          </cell>
          <cell r="AE376">
            <v>48.516252365574474</v>
          </cell>
          <cell r="AW376">
            <v>-6.5695549040236155E-3</v>
          </cell>
          <cell r="AX376">
            <v>3.6535344144660064E-5</v>
          </cell>
          <cell r="AY376">
            <v>-6.5706643530649327E-3</v>
          </cell>
          <cell r="AZ376">
            <v>3.6426948381155651E-5</v>
          </cell>
          <cell r="BA376">
            <v>-6.570659254720345E-3</v>
          </cell>
          <cell r="BB376">
            <v>3.6425463228684216E-5</v>
          </cell>
          <cell r="BC376">
            <v>-6.5717485446850762E-3</v>
          </cell>
        </row>
        <row r="377">
          <cell r="A377">
            <v>44280</v>
          </cell>
          <cell r="B377">
            <v>373</v>
          </cell>
          <cell r="C377">
            <v>0.13010746348163607</v>
          </cell>
          <cell r="D377">
            <v>0.13010746348163607</v>
          </cell>
          <cell r="E377">
            <v>0.13010746348163607</v>
          </cell>
          <cell r="F377">
            <v>0.13010746348163607</v>
          </cell>
          <cell r="G377">
            <v>1.951611952224541</v>
          </cell>
          <cell r="H377">
            <v>0.73641316570005155</v>
          </cell>
          <cell r="I377">
            <v>0.1745749425870414</v>
          </cell>
          <cell r="J377">
            <v>103326.03904557979</v>
          </cell>
          <cell r="K377">
            <v>1.4419134282605225E-3</v>
          </cell>
          <cell r="L377">
            <v>565.23006387812484</v>
          </cell>
          <cell r="M377">
            <v>37492.624562914825</v>
          </cell>
          <cell r="N377">
            <v>0.17262740616454725</v>
          </cell>
          <cell r="O377">
            <v>3214</v>
          </cell>
          <cell r="P377">
            <v>6</v>
          </cell>
          <cell r="Q377">
            <v>0.13687505114957238</v>
          </cell>
          <cell r="R377">
            <v>49.762822982625039</v>
          </cell>
          <cell r="S377">
            <v>0.12066912727610517</v>
          </cell>
          <cell r="T377">
            <v>588</v>
          </cell>
          <cell r="U377">
            <v>0</v>
          </cell>
          <cell r="V377">
            <v>5.8668030736300621E-2</v>
          </cell>
          <cell r="W377">
            <v>10.163130446901228</v>
          </cell>
          <cell r="X377">
            <v>0.52403993032312846</v>
          </cell>
          <cell r="Y377">
            <v>295</v>
          </cell>
          <cell r="Z377">
            <v>1</v>
          </cell>
          <cell r="AA377">
            <v>7.5062504958251508E-2</v>
          </cell>
          <cell r="AB377">
            <v>4.6858237174254089</v>
          </cell>
          <cell r="AC377">
            <v>0.91252144082332765</v>
          </cell>
          <cell r="AD377">
            <v>537</v>
          </cell>
          <cell r="AE377">
            <v>51.484580309159355</v>
          </cell>
          <cell r="AW377">
            <v>-6.7707125363568963E-3</v>
          </cell>
          <cell r="AX377">
            <v>4.2026271780835136E-5</v>
          </cell>
          <cell r="AY377">
            <v>-6.7720815039686612E-3</v>
          </cell>
          <cell r="AZ377">
            <v>4.1994363666572616E-5</v>
          </cell>
          <cell r="BA377">
            <v>-6.7720798521104918E-3</v>
          </cell>
          <cell r="BB377">
            <v>4.1993775412211182E-5</v>
          </cell>
          <cell r="BC377">
            <v>-6.7734286117567856E-3</v>
          </cell>
        </row>
        <row r="378">
          <cell r="A378">
            <v>44281</v>
          </cell>
          <cell r="B378">
            <v>374</v>
          </cell>
          <cell r="C378">
            <v>0.13546891260061583</v>
          </cell>
          <cell r="D378">
            <v>0.13546891260061583</v>
          </cell>
          <cell r="E378">
            <v>0.13546891260061583</v>
          </cell>
          <cell r="F378">
            <v>0.13546891260061583</v>
          </cell>
          <cell r="G378">
            <v>2.0320336890092374</v>
          </cell>
          <cell r="H378">
            <v>0.72964108839000619</v>
          </cell>
          <cell r="I378">
            <v>0.18140384586602665</v>
          </cell>
          <cell r="J378">
            <v>105980.69335111757</v>
          </cell>
          <cell r="K378">
            <v>1.4839043136091303E-3</v>
          </cell>
          <cell r="L378">
            <v>581.69049093477906</v>
          </cell>
          <cell r="M378">
            <v>37547.315856997338</v>
          </cell>
          <cell r="N378">
            <v>0.17278464480752156</v>
          </cell>
          <cell r="O378">
            <v>3224</v>
          </cell>
          <cell r="P378">
            <v>10</v>
          </cell>
          <cell r="Q378">
            <v>0.13032530990513833</v>
          </cell>
          <cell r="R378">
            <v>53.277467655659891</v>
          </cell>
          <cell r="S378">
            <v>0.11983456914036481</v>
          </cell>
          <cell r="T378">
            <v>589</v>
          </cell>
          <cell r="U378">
            <v>1</v>
          </cell>
          <cell r="V378">
            <v>6.2858604360322104E-2</v>
          </cell>
          <cell r="W378">
            <v>10.524290251077121</v>
          </cell>
          <cell r="X378">
            <v>0.52178881423509793</v>
          </cell>
          <cell r="Y378">
            <v>295</v>
          </cell>
          <cell r="Z378">
            <v>0</v>
          </cell>
          <cell r="AA378">
            <v>8.008769287598419E-2</v>
          </cell>
          <cell r="AB378">
            <v>4.31054690667324</v>
          </cell>
          <cell r="AC378">
            <v>0.91252144082332765</v>
          </cell>
          <cell r="AD378">
            <v>537</v>
          </cell>
          <cell r="AE378">
            <v>54.691294082513195</v>
          </cell>
          <cell r="AW378">
            <v>-6.9755778492818464E-3</v>
          </cell>
          <cell r="AX378">
            <v>4.7747616055988533E-5</v>
          </cell>
          <cell r="AY378">
            <v>-6.9772252189176766E-3</v>
          </cell>
          <cell r="AZ378">
            <v>4.7803398489952722E-5</v>
          </cell>
          <cell r="BA378">
            <v>-6.9772277943635471E-3</v>
          </cell>
          <cell r="BB378">
            <v>4.7804114521357937E-5</v>
          </cell>
          <cell r="BC378">
            <v>-6.9788552171921071E-3</v>
          </cell>
        </row>
        <row r="379">
          <cell r="A379">
            <v>44282</v>
          </cell>
          <cell r="B379">
            <v>375</v>
          </cell>
          <cell r="C379">
            <v>0.14084410229585961</v>
          </cell>
          <cell r="D379">
            <v>0.14084410229585961</v>
          </cell>
          <cell r="E379">
            <v>0.14084410229585961</v>
          </cell>
          <cell r="F379">
            <v>0.14084410229585961</v>
          </cell>
          <cell r="G379">
            <v>2.1126615344378941</v>
          </cell>
          <cell r="H379">
            <v>0.72266386520783343</v>
          </cell>
          <cell r="I379">
            <v>0.18843219982381232</v>
          </cell>
          <cell r="J379">
            <v>108715.7648385293</v>
          </cell>
          <cell r="K379">
            <v>1.5317044277885917E-3</v>
          </cell>
          <cell r="L379">
            <v>600.42813569312796</v>
          </cell>
          <cell r="M379">
            <v>37605.457259046838</v>
          </cell>
          <cell r="N379">
            <v>0.17376276878727959</v>
          </cell>
          <cell r="O379">
            <v>3237</v>
          </cell>
          <cell r="P379">
            <v>13</v>
          </cell>
          <cell r="Q379">
            <v>0.12811352328547393</v>
          </cell>
          <cell r="R379">
            <v>59.45190356256542</v>
          </cell>
          <cell r="S379">
            <v>0.1204576732853115</v>
          </cell>
          <cell r="T379">
            <v>590</v>
          </cell>
          <cell r="U379">
            <v>1</v>
          </cell>
          <cell r="V379">
            <v>6.7348504671773682E-2</v>
          </cell>
          <cell r="W379">
            <v>10.815495039935351</v>
          </cell>
          <cell r="X379">
            <v>0.518243117292707</v>
          </cell>
          <cell r="Y379">
            <v>296</v>
          </cell>
          <cell r="Z379">
            <v>1</v>
          </cell>
          <cell r="AA379">
            <v>8.5449300373002163E-2</v>
          </cell>
          <cell r="AB379">
            <v>4.9422136892730038</v>
          </cell>
          <cell r="AC379">
            <v>0.91252144082332765</v>
          </cell>
          <cell r="AD379">
            <v>538</v>
          </cell>
          <cell r="AE379">
            <v>58.141402049499447</v>
          </cell>
          <cell r="AW379">
            <v>-7.1842553427987187E-3</v>
          </cell>
          <cell r="AX379">
            <v>5.3787756493808323E-5</v>
          </cell>
          <cell r="AY379">
            <v>-7.1862041392483453E-3</v>
          </cell>
          <cell r="AZ379">
            <v>5.3943627726974196E-5</v>
          </cell>
          <cell r="BA379">
            <v>-7.186211818424838E-3</v>
          </cell>
          <cell r="BB379">
            <v>5.3946111195694655E-5</v>
          </cell>
          <cell r="BC379">
            <v>-7.1881412434945677E-3</v>
          </cell>
        </row>
        <row r="380">
          <cell r="A380">
            <v>44283</v>
          </cell>
          <cell r="B380">
            <v>376</v>
          </cell>
          <cell r="C380">
            <v>0.14633191857353034</v>
          </cell>
          <cell r="D380">
            <v>0.14633191857353034</v>
          </cell>
          <cell r="E380">
            <v>0.14633191857353034</v>
          </cell>
          <cell r="F380">
            <v>0.14633191857353034</v>
          </cell>
          <cell r="G380">
            <v>2.1949787786029553</v>
          </cell>
          <cell r="H380">
            <v>0.71547766045756012</v>
          </cell>
          <cell r="I380">
            <v>0.19566311056294636</v>
          </cell>
          <cell r="J380">
            <v>111532.75710063643</v>
          </cell>
          <cell r="K380">
            <v>1.5856451751412178E-3</v>
          </cell>
          <cell r="L380">
            <v>621.57290865535742</v>
          </cell>
          <cell r="M380">
            <v>37667.334769701993</v>
          </cell>
          <cell r="N380">
            <v>0.17444731623797011</v>
          </cell>
          <cell r="O380">
            <v>3247</v>
          </cell>
          <cell r="P380">
            <v>10</v>
          </cell>
          <cell r="Q380">
            <v>0.13035204683812299</v>
          </cell>
          <cell r="R380">
            <v>61.702226244762322</v>
          </cell>
          <cell r="S380">
            <v>0.1214860352299333</v>
          </cell>
          <cell r="T380">
            <v>591</v>
          </cell>
          <cell r="U380">
            <v>1</v>
          </cell>
          <cell r="V380">
            <v>6.1955030515675871E-2</v>
          </cell>
          <cell r="W380">
            <v>11.145420714694016</v>
          </cell>
          <cell r="X380">
            <v>0.51444415628300244</v>
          </cell>
          <cell r="Y380">
            <v>297</v>
          </cell>
          <cell r="Z380">
            <v>1</v>
          </cell>
          <cell r="AA380">
            <v>9.1169849864143893E-2</v>
          </cell>
          <cell r="AB380">
            <v>5.4916328092254671</v>
          </cell>
          <cell r="AC380">
            <v>0.91252144082332765</v>
          </cell>
          <cell r="AD380">
            <v>539</v>
          </cell>
          <cell r="AE380">
            <v>61.877510655154765</v>
          </cell>
          <cell r="AW380">
            <v>-7.3969233788976716E-3</v>
          </cell>
          <cell r="AX380">
            <v>6.0302961420885347E-5</v>
          </cell>
          <cell r="AY380">
            <v>-7.3992056810801721E-3</v>
          </cell>
          <cell r="AZ380">
            <v>6.0575164889356362E-5</v>
          </cell>
          <cell r="BA380">
            <v>-7.399219587055062E-3</v>
          </cell>
          <cell r="BB380">
            <v>6.0579997415296484E-5</v>
          </cell>
          <cell r="BC380">
            <v>-7.4014834990063219E-3</v>
          </cell>
        </row>
        <row r="381">
          <cell r="A381">
            <v>44284</v>
          </cell>
          <cell r="B381">
            <v>377</v>
          </cell>
          <cell r="C381">
            <v>0.15352162270624542</v>
          </cell>
          <cell r="D381">
            <v>0.15352162270624542</v>
          </cell>
          <cell r="E381">
            <v>0.15352162270624542</v>
          </cell>
          <cell r="F381">
            <v>0.15352162270624542</v>
          </cell>
          <cell r="G381">
            <v>2.3028243405936815</v>
          </cell>
          <cell r="H381">
            <v>0.70807845088853105</v>
          </cell>
          <cell r="I381">
            <v>0.20309968418593088</v>
          </cell>
          <cell r="J381">
            <v>114433.24725169582</v>
          </cell>
          <cell r="K381">
            <v>1.6462181253187799E-3</v>
          </cell>
          <cell r="L381">
            <v>645.31750512496171</v>
          </cell>
          <cell r="M381">
            <v>37733.307911020842</v>
          </cell>
          <cell r="N381">
            <v>0.17512036521626287</v>
          </cell>
          <cell r="O381">
            <v>3265</v>
          </cell>
          <cell r="P381">
            <v>18</v>
          </cell>
          <cell r="Q381">
            <v>0.1314996420204379</v>
          </cell>
          <cell r="R381">
            <v>71.58840558171201</v>
          </cell>
          <cell r="S381">
            <v>0.12270092260776437</v>
          </cell>
          <cell r="T381">
            <v>593</v>
          </cell>
          <cell r="U381">
            <v>2</v>
          </cell>
          <cell r="V381">
            <v>6.6380389838224155E-2</v>
          </cell>
          <cell r="W381">
            <v>12.405583342741608</v>
          </cell>
          <cell r="X381">
            <v>0.51037384091546178</v>
          </cell>
          <cell r="Y381">
            <v>297</v>
          </cell>
          <cell r="Z381">
            <v>0</v>
          </cell>
          <cell r="AA381">
            <v>9.7273371319358329E-2</v>
          </cell>
          <cell r="AB381">
            <v>4.9574431718241074</v>
          </cell>
          <cell r="AC381">
            <v>0.91252144082332765</v>
          </cell>
          <cell r="AD381">
            <v>541</v>
          </cell>
          <cell r="AE381">
            <v>65.97314131884923</v>
          </cell>
          <cell r="AW381">
            <v>-7.6155263450562788E-3</v>
          </cell>
          <cell r="AX381">
            <v>6.9204847050499576E-5</v>
          </cell>
          <cell r="AY381">
            <v>-7.6183052497529637E-3</v>
          </cell>
          <cell r="AZ381">
            <v>6.9676923512168446E-5</v>
          </cell>
          <cell r="BA381">
            <v>-7.6183304118024823E-3</v>
          </cell>
          <cell r="BB381">
            <v>6.9686349679631195E-5</v>
          </cell>
          <cell r="BC381">
            <v>-7.621094739391117E-3</v>
          </cell>
        </row>
        <row r="382">
          <cell r="A382">
            <v>44285</v>
          </cell>
          <cell r="B382">
            <v>378</v>
          </cell>
          <cell r="C382">
            <v>0.15352162270624542</v>
          </cell>
          <cell r="D382">
            <v>0.16076963359773133</v>
          </cell>
          <cell r="E382">
            <v>0.16076963359773133</v>
          </cell>
          <cell r="F382">
            <v>0.16076963359773133</v>
          </cell>
          <cell r="G382">
            <v>2.3028243405936815</v>
          </cell>
          <cell r="H382">
            <v>0.70046013548727137</v>
          </cell>
          <cell r="I382">
            <v>0.21074502679531892</v>
          </cell>
          <cell r="J382">
            <v>117419.62688898962</v>
          </cell>
          <cell r="K382">
            <v>1.7158946050144681E-3</v>
          </cell>
          <cell r="L382">
            <v>672.63068516567148</v>
          </cell>
          <cell r="M382">
            <v>37804.550688104704</v>
          </cell>
          <cell r="N382">
            <v>0.17454806772310436</v>
          </cell>
          <cell r="O382">
            <v>3278</v>
          </cell>
          <cell r="P382">
            <v>13</v>
          </cell>
          <cell r="Q382">
            <v>0.13068839196067325</v>
          </cell>
          <cell r="R382">
            <v>75.232631973209578</v>
          </cell>
          <cell r="S382">
            <v>0.12488632685418363</v>
          </cell>
          <cell r="T382">
            <v>598</v>
          </cell>
          <cell r="U382">
            <v>5</v>
          </cell>
          <cell r="V382">
            <v>7.1121846255240165E-2</v>
          </cell>
          <cell r="W382">
            <v>16.523275351532568</v>
          </cell>
          <cell r="X382">
            <v>0.50601278873595401</v>
          </cell>
          <cell r="Y382">
            <v>298</v>
          </cell>
          <cell r="Z382">
            <v>1</v>
          </cell>
          <cell r="AA382">
            <v>0.10378550345251147</v>
          </cell>
          <cell r="AB382">
            <v>5.4429324363991274</v>
          </cell>
          <cell r="AC382">
            <v>0.91252144082332765</v>
          </cell>
          <cell r="AD382">
            <v>546</v>
          </cell>
          <cell r="AE382">
            <v>71.242777083862165</v>
          </cell>
          <cell r="AW382">
            <v>-7.8298626683724459E-3</v>
          </cell>
          <cell r="AX382">
            <v>7.0127085316774358E-5</v>
          </cell>
          <cell r="AY382">
            <v>-7.8325808812221391E-3</v>
          </cell>
          <cell r="AZ382">
            <v>7.0507728655908703E-5</v>
          </cell>
          <cell r="BA382">
            <v>-7.8326008678412766E-3</v>
          </cell>
          <cell r="BB382">
            <v>7.0515027163742377E-5</v>
          </cell>
          <cell r="BC382">
            <v>-7.8352974461703834E-3</v>
          </cell>
        </row>
        <row r="383">
          <cell r="A383">
            <v>44286</v>
          </cell>
          <cell r="B383">
            <v>379</v>
          </cell>
          <cell r="C383">
            <v>0.15352162270624542</v>
          </cell>
          <cell r="D383">
            <v>0.16779456011391064</v>
          </cell>
          <cell r="E383">
            <v>0.16779456011391064</v>
          </cell>
          <cell r="F383">
            <v>0.16779456011391064</v>
          </cell>
          <cell r="G383">
            <v>2.3028243405936815</v>
          </cell>
          <cell r="H383">
            <v>0.69262754821849315</v>
          </cell>
          <cell r="I383">
            <v>0.21860224449366353</v>
          </cell>
          <cell r="J383">
            <v>120490.00109835068</v>
          </cell>
          <cell r="K383">
            <v>1.7864001813911136E-3</v>
          </cell>
          <cell r="L383">
            <v>700.26887110531652</v>
          </cell>
          <cell r="M383">
            <v>37877.950594585658</v>
          </cell>
          <cell r="N383">
            <v>0.17337787344693328</v>
          </cell>
          <cell r="O383">
            <v>3284</v>
          </cell>
          <cell r="P383">
            <v>6</v>
          </cell>
          <cell r="Q383">
            <v>0.13322055601228597</v>
          </cell>
          <cell r="R383">
            <v>71.210098911470908</v>
          </cell>
          <cell r="S383">
            <v>0.12398535020091105</v>
          </cell>
          <cell r="T383">
            <v>599</v>
          </cell>
          <cell r="U383">
            <v>1</v>
          </cell>
          <cell r="V383">
            <v>5.8344835273471611E-2</v>
          </cell>
          <cell r="W383">
            <v>16.559227572969188</v>
          </cell>
          <cell r="X383">
            <v>0.52267603987943123</v>
          </cell>
          <cell r="Y383">
            <v>301</v>
          </cell>
          <cell r="Z383">
            <v>3</v>
          </cell>
          <cell r="AA383">
            <v>9.2876458546751348E-2</v>
          </cell>
          <cell r="AB383">
            <v>7.9374121475971355</v>
          </cell>
          <cell r="AC383">
            <v>0.91252144082332765</v>
          </cell>
          <cell r="AD383">
            <v>547</v>
          </cell>
          <cell r="AE383">
            <v>73.399906480954087</v>
          </cell>
          <cell r="AW383">
            <v>-8.0471715339230972E-3</v>
          </cell>
          <cell r="AX383">
            <v>7.0860490152418459E-5</v>
          </cell>
          <cell r="AY383">
            <v>-8.0498135908185428E-3</v>
          </cell>
          <cell r="AZ383">
            <v>7.114053070945029E-5</v>
          </cell>
          <cell r="BA383">
            <v>-8.0498280236386555E-3</v>
          </cell>
          <cell r="BB383">
            <v>7.1145628844328224E-5</v>
          </cell>
          <cell r="BC383">
            <v>-8.0524410865783509E-3</v>
          </cell>
        </row>
        <row r="384">
          <cell r="A384">
            <v>44287</v>
          </cell>
          <cell r="B384">
            <v>380</v>
          </cell>
          <cell r="C384">
            <v>0.15352162270624542</v>
          </cell>
          <cell r="D384">
            <v>0.17478019002146175</v>
          </cell>
          <cell r="E384">
            <v>0.17478019002146175</v>
          </cell>
          <cell r="F384">
            <v>0.17478019002146175</v>
          </cell>
          <cell r="G384">
            <v>2.3028243405936815</v>
          </cell>
          <cell r="H384">
            <v>0.68457773224359053</v>
          </cell>
          <cell r="I384">
            <v>0.22667444338346682</v>
          </cell>
          <cell r="J384">
            <v>123645.52896051251</v>
          </cell>
          <cell r="K384">
            <v>1.857536816415229E-3</v>
          </cell>
          <cell r="L384">
            <v>728.1544320347698</v>
          </cell>
          <cell r="M384">
            <v>37953.449118996403</v>
          </cell>
          <cell r="N384">
            <v>0.17346105979573531</v>
          </cell>
          <cell r="O384">
            <v>3291</v>
          </cell>
          <cell r="P384">
            <v>7</v>
          </cell>
          <cell r="Q384">
            <v>0.13232747976366485</v>
          </cell>
          <cell r="R384">
            <v>68.787045988794659</v>
          </cell>
          <cell r="S384">
            <v>0.1236063709524282</v>
          </cell>
          <cell r="T384">
            <v>600</v>
          </cell>
          <cell r="U384">
            <v>1</v>
          </cell>
          <cell r="V384">
            <v>5.8594685023325987E-2</v>
          </cell>
          <cell r="W384">
            <v>16.588944849101484</v>
          </cell>
          <cell r="X384">
            <v>0.5196608511032601</v>
          </cell>
          <cell r="Y384">
            <v>302</v>
          </cell>
          <cell r="Z384">
            <v>1</v>
          </cell>
          <cell r="AA384">
            <v>7.6480184983835492E-2</v>
          </cell>
          <cell r="AB384">
            <v>8.3303573982559627</v>
          </cell>
          <cell r="AC384">
            <v>0.91252144082332765</v>
          </cell>
          <cell r="AD384">
            <v>548</v>
          </cell>
          <cell r="AE384">
            <v>75.498524410744722</v>
          </cell>
          <cell r="AW384">
            <v>-8.2674213362451364E-3</v>
          </cell>
          <cell r="AX384">
            <v>7.1386658680832137E-5</v>
          </cell>
          <cell r="AY384">
            <v>-8.2699711450678077E-3</v>
          </cell>
          <cell r="AZ384">
            <v>7.1556912214142403E-5</v>
          </cell>
          <cell r="BA384">
            <v>-8.2699796670843186E-3</v>
          </cell>
          <cell r="BB384">
            <v>7.1559759112876315E-5</v>
          </cell>
          <cell r="BC384">
            <v>-8.2724928659654393E-3</v>
          </cell>
        </row>
        <row r="385">
          <cell r="A385">
            <v>44288</v>
          </cell>
          <cell r="B385">
            <v>381</v>
          </cell>
          <cell r="C385">
            <v>0.15352162270624542</v>
          </cell>
          <cell r="D385">
            <v>0.18192495929195809</v>
          </cell>
          <cell r="E385">
            <v>0.18192495929195809</v>
          </cell>
          <cell r="F385">
            <v>0.18192495929195809</v>
          </cell>
          <cell r="G385">
            <v>2.3028243405936815</v>
          </cell>
          <cell r="H385">
            <v>0.67630776293917139</v>
          </cell>
          <cell r="I385">
            <v>0.23496472956727674</v>
          </cell>
          <cell r="J385">
            <v>126887.35692784481</v>
          </cell>
          <cell r="K385">
            <v>1.9290880729366422E-3</v>
          </cell>
          <cell r="L385">
            <v>756.20252459116375</v>
          </cell>
          <cell r="M385">
            <v>38030.975121525815</v>
          </cell>
          <cell r="N385">
            <v>0.17353969722812071</v>
          </cell>
          <cell r="O385">
            <v>3308</v>
          </cell>
          <cell r="P385">
            <v>17</v>
          </cell>
          <cell r="Q385">
            <v>0.13180451851400063</v>
          </cell>
          <cell r="R385">
            <v>76.720602512241157</v>
          </cell>
          <cell r="S385">
            <v>0.12332560285031129</v>
          </cell>
          <cell r="T385">
            <v>600</v>
          </cell>
          <cell r="U385">
            <v>0</v>
          </cell>
          <cell r="V385">
            <v>5.8582549863601049E-2</v>
          </cell>
          <cell r="W385">
            <v>15.617122160294469</v>
          </cell>
          <cell r="X385">
            <v>0.51711963515559822</v>
          </cell>
          <cell r="Y385">
            <v>302</v>
          </cell>
          <cell r="Z385">
            <v>0</v>
          </cell>
          <cell r="AA385">
            <v>7.5886326580712302E-2</v>
          </cell>
          <cell r="AB385">
            <v>7.6981971761978585</v>
          </cell>
          <cell r="AC385">
            <v>0.91252144082332765</v>
          </cell>
          <cell r="AD385">
            <v>548</v>
          </cell>
          <cell r="AE385">
            <v>77.526002529411926</v>
          </cell>
          <cell r="AW385">
            <v>-8.4905792802351353E-3</v>
          </cell>
          <cell r="AX385">
            <v>7.1687224896107074E-5</v>
          </cell>
          <cell r="AY385">
            <v>-8.493020214043431E-3</v>
          </cell>
          <cell r="AZ385">
            <v>7.1738584541198184E-5</v>
          </cell>
          <cell r="BA385">
            <v>-8.4930224954176715E-3</v>
          </cell>
          <cell r="BB385">
            <v>7.1739153927269868E-5</v>
          </cell>
          <cell r="BC385">
            <v>-8.4954189996592332E-3</v>
          </cell>
        </row>
        <row r="386">
          <cell r="A386">
            <v>44289</v>
          </cell>
          <cell r="B386">
            <v>382</v>
          </cell>
          <cell r="C386">
            <v>0.15352162270624542</v>
          </cell>
          <cell r="D386">
            <v>0.18944161702664214</v>
          </cell>
          <cell r="E386">
            <v>0.18944161702664214</v>
          </cell>
          <cell r="F386">
            <v>0.18944161702664214</v>
          </cell>
          <cell r="G386">
            <v>2.3028243405936815</v>
          </cell>
          <cell r="H386">
            <v>0.66781474898936866</v>
          </cell>
          <cell r="I386">
            <v>0.24347620914762086</v>
          </cell>
          <cell r="J386">
            <v>130216.61839616748</v>
          </cell>
          <cell r="K386">
            <v>2.0008192455852137E-3</v>
          </cell>
          <cell r="L386">
            <v>784.3211442694037</v>
          </cell>
          <cell r="M386">
            <v>38110.444405794995</v>
          </cell>
          <cell r="N386">
            <v>0.17352440878930056</v>
          </cell>
          <cell r="O386">
            <v>3323</v>
          </cell>
          <cell r="P386">
            <v>15</v>
          </cell>
          <cell r="Q386">
            <v>0.13164084761940562</v>
          </cell>
          <cell r="R386">
            <v>81.621037367658232</v>
          </cell>
          <cell r="S386">
            <v>0.12315235768222324</v>
          </cell>
          <cell r="T386">
            <v>602</v>
          </cell>
          <cell r="U386">
            <v>2</v>
          </cell>
          <cell r="V386">
            <v>5.9545238839102503E-2</v>
          </cell>
          <cell r="W386">
            <v>16.687196891280294</v>
          </cell>
          <cell r="X386">
            <v>0.5155323114535485</v>
          </cell>
          <cell r="Y386">
            <v>302</v>
          </cell>
          <cell r="Z386">
            <v>0</v>
          </cell>
          <cell r="AA386">
            <v>7.5821986052346815E-2</v>
          </cell>
          <cell r="AB386">
            <v>7.1145045772759685</v>
          </cell>
          <cell r="AC386">
            <v>0.91252144082332765</v>
          </cell>
          <cell r="AD386">
            <v>549</v>
          </cell>
          <cell r="AE386">
            <v>79.469284269180207</v>
          </cell>
          <cell r="AW386">
            <v>-8.716611580545746E-3</v>
          </cell>
          <cell r="AX386">
            <v>7.1744050495942507E-5</v>
          </cell>
          <cell r="AY386">
            <v>-8.7189265859333055E-3</v>
          </cell>
          <cell r="AZ386">
            <v>7.1667587533637021E-5</v>
          </cell>
          <cell r="BA386">
            <v>-8.7189223299525519E-3</v>
          </cell>
          <cell r="BB386">
            <v>7.1665880318293819E-5</v>
          </cell>
          <cell r="BC386">
            <v>-8.7211849428671558E-3</v>
          </cell>
        </row>
        <row r="387">
          <cell r="A387">
            <v>44290</v>
          </cell>
          <cell r="B387">
            <v>383</v>
          </cell>
          <cell r="C387">
            <v>0.15352162270624542</v>
          </cell>
          <cell r="D387">
            <v>0.19748068103652433</v>
          </cell>
          <cell r="E387">
            <v>0.19748068103652433</v>
          </cell>
          <cell r="F387">
            <v>0.19748068103652433</v>
          </cell>
          <cell r="G387">
            <v>2.3028243405936815</v>
          </cell>
          <cell r="H387">
            <v>0.65909583326350452</v>
          </cell>
          <cell r="I387">
            <v>0.25221198822703184</v>
          </cell>
          <cell r="J387">
            <v>133634.43336070623</v>
          </cell>
          <cell r="K387">
            <v>2.0724776911956477E-3</v>
          </cell>
          <cell r="L387">
            <v>812.41125494869391</v>
          </cell>
          <cell r="M387">
            <v>38191.759374838846</v>
          </cell>
          <cell r="N387">
            <v>0.17352110002373849</v>
          </cell>
          <cell r="O387">
            <v>3338</v>
          </cell>
          <cell r="P387">
            <v>15</v>
          </cell>
          <cell r="Q387">
            <v>0.13180173129847048</v>
          </cell>
          <cell r="R387">
            <v>85.863243332223718</v>
          </cell>
          <cell r="S387">
            <v>0.12293434984840992</v>
          </cell>
          <cell r="T387">
            <v>604</v>
          </cell>
          <cell r="U387">
            <v>2</v>
          </cell>
          <cell r="V387">
            <v>6.0346564250575593E-2</v>
          </cell>
          <cell r="W387">
            <v>17.680181891918643</v>
          </cell>
          <cell r="X387">
            <v>0.51490639234939162</v>
          </cell>
          <cell r="Y387">
            <v>303</v>
          </cell>
          <cell r="Z387">
            <v>1</v>
          </cell>
          <cell r="AA387">
            <v>7.7749969535031327E-2</v>
          </cell>
          <cell r="AB387">
            <v>7.5613520631359208</v>
          </cell>
          <cell r="AC387">
            <v>0.91252144082332765</v>
          </cell>
          <cell r="AD387">
            <v>551</v>
          </cell>
          <cell r="AE387">
            <v>81.314969043851306</v>
          </cell>
          <cell r="AW387">
            <v>-8.9454836917508933E-3</v>
          </cell>
          <cell r="AX387">
            <v>7.1539432926873178E-5</v>
          </cell>
          <cell r="AY387">
            <v>-8.9476554124140531E-3</v>
          </cell>
          <cell r="AZ387">
            <v>7.1326505825803431E-5</v>
          </cell>
          <cell r="BA387">
            <v>-8.9476443615215551E-3</v>
          </cell>
          <cell r="BB387">
            <v>7.132255250334141E-5</v>
          </cell>
          <cell r="BC387">
            <v>-8.9497556512077442E-3</v>
          </cell>
        </row>
        <row r="388">
          <cell r="A388">
            <v>44291</v>
          </cell>
          <cell r="B388">
            <v>384</v>
          </cell>
          <cell r="C388">
            <v>0.15352162270624542</v>
          </cell>
          <cell r="D388">
            <v>0.20612793982041921</v>
          </cell>
          <cell r="E388">
            <v>0.20612793982041921</v>
          </cell>
          <cell r="F388">
            <v>0.20612793982041921</v>
          </cell>
          <cell r="G388">
            <v>2.3028243405936815</v>
          </cell>
          <cell r="H388">
            <v>0.65014819344836616</v>
          </cell>
          <cell r="I388">
            <v>0.26117517290805253</v>
          </cell>
          <cell r="J388">
            <v>137141.90816824045</v>
          </cell>
          <cell r="K388">
            <v>2.1437933753848696E-3</v>
          </cell>
          <cell r="L388">
            <v>840.36700315086887</v>
          </cell>
          <cell r="M388">
            <v>38274.808783243978</v>
          </cell>
          <cell r="N388">
            <v>0.17354674980444121</v>
          </cell>
          <cell r="O388">
            <v>3351</v>
          </cell>
          <cell r="P388">
            <v>13</v>
          </cell>
          <cell r="Q388">
            <v>0.13209889073896683</v>
          </cell>
          <cell r="R388">
            <v>87.520804132786978</v>
          </cell>
          <cell r="S388">
            <v>0.12270360725108276</v>
          </cell>
          <cell r="T388">
            <v>607</v>
          </cell>
          <cell r="U388">
            <v>3</v>
          </cell>
          <cell r="V388">
            <v>6.0958562481855542E-2</v>
          </cell>
          <cell r="W388">
            <v>19.602423419369551</v>
          </cell>
          <cell r="X388">
            <v>0.5149621498794017</v>
          </cell>
          <cell r="Y388">
            <v>303</v>
          </cell>
          <cell r="Z388">
            <v>0</v>
          </cell>
          <cell r="AA388">
            <v>7.9278556488235868E-2</v>
          </cell>
          <cell r="AB388">
            <v>6.9618989864711605</v>
          </cell>
          <cell r="AC388">
            <v>0.91252144082332765</v>
          </cell>
          <cell r="AD388">
            <v>554</v>
          </cell>
          <cell r="AE388">
            <v>83.049408405131544</v>
          </cell>
          <cell r="AW388">
            <v>-9.1771605687749353E-3</v>
          </cell>
          <cell r="AX388">
            <v>7.1056329395246151E-5</v>
          </cell>
          <cell r="AY388">
            <v>-9.1791714840689168E-3</v>
          </cell>
          <cell r="AZ388">
            <v>7.0698700376052814E-5</v>
          </cell>
          <cell r="BA388">
            <v>-9.1791534258636957E-3</v>
          </cell>
          <cell r="BB388">
            <v>7.0692563138137962E-5</v>
          </cell>
          <cell r="BC388">
            <v>-9.1810958708212487E-3</v>
          </cell>
        </row>
        <row r="389">
          <cell r="A389">
            <v>44292</v>
          </cell>
          <cell r="B389">
            <v>385</v>
          </cell>
          <cell r="C389">
            <v>0.15352162270624542</v>
          </cell>
          <cell r="D389">
            <v>0.21498122752120707</v>
          </cell>
          <cell r="E389">
            <v>0.21498122752120707</v>
          </cell>
          <cell r="F389">
            <v>0.21498122752120707</v>
          </cell>
          <cell r="G389">
            <v>2.3028243405936815</v>
          </cell>
          <cell r="H389">
            <v>0.64096904240512265</v>
          </cell>
          <cell r="I389">
            <v>0.27036886929320542</v>
          </cell>
          <cell r="J389">
            <v>140740.13537719191</v>
          </cell>
          <cell r="K389">
            <v>2.214479650438644E-3</v>
          </cell>
          <cell r="L389">
            <v>868.07602297194842</v>
          </cell>
          <cell r="M389">
            <v>38359.467597235322</v>
          </cell>
          <cell r="N389">
            <v>0.17359554752041825</v>
          </cell>
          <cell r="O389">
            <v>3366</v>
          </cell>
          <cell r="P389">
            <v>15</v>
          </cell>
          <cell r="Q389">
            <v>0.13213047520223867</v>
          </cell>
          <cell r="R389">
            <v>90.956638692639785</v>
          </cell>
          <cell r="S389">
            <v>0.12252130213495623</v>
          </cell>
          <cell r="T389">
            <v>609</v>
          </cell>
          <cell r="U389">
            <v>2</v>
          </cell>
          <cell r="V389">
            <v>6.1350098397958255E-2</v>
          </cell>
          <cell r="W389">
            <v>20.399812813752789</v>
          </cell>
          <cell r="X389">
            <v>0.51597022791191638</v>
          </cell>
          <cell r="Y389">
            <v>305</v>
          </cell>
          <cell r="Z389">
            <v>2</v>
          </cell>
          <cell r="AA389">
            <v>8.0695394517636618E-2</v>
          </cell>
          <cell r="AB389">
            <v>8.4001058011659353</v>
          </cell>
          <cell r="AC389">
            <v>0.91252144082332765</v>
          </cell>
          <cell r="AD389">
            <v>556</v>
          </cell>
          <cell r="AE389">
            <v>84.658813991343777</v>
          </cell>
          <cell r="AW389">
            <v>-9.4116069569995606E-3</v>
          </cell>
          <cell r="AX389">
            <v>7.0278595150767746E-5</v>
          </cell>
          <cell r="AY389">
            <v>-9.4134395349758353E-3</v>
          </cell>
          <cell r="AZ389">
            <v>6.9768553288683099E-5</v>
          </cell>
          <cell r="BA389">
            <v>-9.4134143080708242E-3</v>
          </cell>
          <cell r="BB389">
            <v>6.9760327779075363E-5</v>
          </cell>
          <cell r="BC389">
            <v>-9.4151704568758779E-3</v>
          </cell>
        </row>
        <row r="390">
          <cell r="A390">
            <v>44293</v>
          </cell>
          <cell r="B390">
            <v>386</v>
          </cell>
          <cell r="C390">
            <v>0.15352162270624542</v>
          </cell>
          <cell r="D390">
            <v>0.22417889810992619</v>
          </cell>
          <cell r="E390">
            <v>0.22417889810992619</v>
          </cell>
          <cell r="F390">
            <v>0.22417889810992619</v>
          </cell>
          <cell r="G390">
            <v>2.3028243405936815</v>
          </cell>
          <cell r="H390">
            <v>0.63155562822179456</v>
          </cell>
          <cell r="I390">
            <v>0.27979618348503854</v>
          </cell>
          <cell r="J390">
            <v>144430.19373705654</v>
          </cell>
          <cell r="K390">
            <v>2.2842342777377716E-3</v>
          </cell>
          <cell r="L390">
            <v>895.41983687320646</v>
          </cell>
          <cell r="M390">
            <v>38445.596974120002</v>
          </cell>
          <cell r="N390">
            <v>0.17363347966325363</v>
          </cell>
          <cell r="O390">
            <v>3382</v>
          </cell>
          <cell r="P390">
            <v>16</v>
          </cell>
          <cell r="Q390">
            <v>0.13228979167690155</v>
          </cell>
          <cell r="R390">
            <v>94.924003908359268</v>
          </cell>
          <cell r="S390">
            <v>0.12244841324760854</v>
          </cell>
          <cell r="T390">
            <v>609</v>
          </cell>
          <cell r="U390">
            <v>0</v>
          </cell>
          <cell r="V390">
            <v>6.1486554942474347E-2</v>
          </cell>
          <cell r="W390">
            <v>19.145498602363787</v>
          </cell>
          <cell r="X390">
            <v>0.51653577551091578</v>
          </cell>
          <cell r="Y390">
            <v>305</v>
          </cell>
          <cell r="Z390">
            <v>0</v>
          </cell>
          <cell r="AA390">
            <v>8.194375524416686E-2</v>
          </cell>
          <cell r="AB390">
            <v>7.711769587370088</v>
          </cell>
          <cell r="AC390">
            <v>0.91252144082332765</v>
          </cell>
          <cell r="AD390">
            <v>556</v>
          </cell>
          <cell r="AE390">
            <v>86.129376884680823</v>
          </cell>
          <cell r="AW390">
            <v>-9.6487877108958932E-3</v>
          </cell>
          <cell r="AX390">
            <v>6.9191233880251045E-5</v>
          </cell>
          <cell r="AY390">
            <v>-9.6504245750013463E-3</v>
          </cell>
          <cell r="AZ390">
            <v>6.852172352302844E-5</v>
          </cell>
          <cell r="BA390">
            <v>-9.6503920746185846E-3</v>
          </cell>
          <cell r="BB390">
            <v>6.8511540152174028E-5</v>
          </cell>
          <cell r="BC390">
            <v>-9.6519447186738522E-3</v>
          </cell>
        </row>
        <row r="391">
          <cell r="A391">
            <v>44294</v>
          </cell>
          <cell r="B391">
            <v>387</v>
          </cell>
          <cell r="C391">
            <v>0.15352162270624542</v>
          </cell>
          <cell r="D391">
            <v>0.23372929154913891</v>
          </cell>
          <cell r="E391">
            <v>0.23372929154913891</v>
          </cell>
          <cell r="F391">
            <v>0.23372929154913891</v>
          </cell>
          <cell r="G391">
            <v>2.3028243405936815</v>
          </cell>
          <cell r="H391">
            <v>0.6219052339336596</v>
          </cell>
          <cell r="I391">
            <v>0.28946022158605383</v>
          </cell>
          <cell r="J391">
            <v>148213.14829800543</v>
          </cell>
          <cell r="K391">
            <v>2.3527407055508914E-3</v>
          </cell>
          <cell r="L391">
            <v>922.27435657594947</v>
          </cell>
          <cell r="M391">
            <v>38533.044371870325</v>
          </cell>
          <cell r="N391">
            <v>0.17367789180061624</v>
          </cell>
          <cell r="O391">
            <v>3395</v>
          </cell>
          <cell r="P391">
            <v>13</v>
          </cell>
          <cell r="Q391">
            <v>0.13179773257038238</v>
          </cell>
          <cell r="R391">
            <v>95.413235426735397</v>
          </cell>
          <cell r="S391">
            <v>0.12247942918297101</v>
          </cell>
          <cell r="T391">
            <v>610</v>
          </cell>
          <cell r="U391">
            <v>1</v>
          </cell>
          <cell r="V391">
            <v>6.1967249674992952E-2</v>
          </cell>
          <cell r="W391">
            <v>18.959104710318879</v>
          </cell>
          <cell r="X391">
            <v>0.51659043078777256</v>
          </cell>
          <cell r="Y391">
            <v>306</v>
          </cell>
          <cell r="Z391">
            <v>1</v>
          </cell>
          <cell r="AA391">
            <v>8.2997837885432774E-2</v>
          </cell>
          <cell r="AB391">
            <v>8.0717093853477344</v>
          </cell>
          <cell r="AC391">
            <v>0.91252144082332765</v>
          </cell>
          <cell r="AD391">
            <v>557</v>
          </cell>
          <cell r="AE391">
            <v>87.447397750322125</v>
          </cell>
          <cell r="AW391">
            <v>-9.8886681389513276E-3</v>
          </cell>
          <cell r="AX391">
            <v>6.7780657565974915E-5</v>
          </cell>
          <cell r="AY391">
            <v>-9.8900922472377629E-3</v>
          </cell>
          <cell r="AZ391">
            <v>6.6945410600210628E-5</v>
          </cell>
          <cell r="BA391">
            <v>-9.8900524304111753E-3</v>
          </cell>
          <cell r="BB391">
            <v>6.6933435339149594E-5</v>
          </cell>
          <cell r="BC391">
            <v>-9.8913847884474545E-3</v>
          </cell>
        </row>
        <row r="392">
          <cell r="A392">
            <v>44295</v>
          </cell>
          <cell r="B392">
            <v>388</v>
          </cell>
          <cell r="C392">
            <v>0.15352162270624542</v>
          </cell>
          <cell r="D392">
            <v>0.24364084444658829</v>
          </cell>
          <cell r="E392">
            <v>0.24364084444658829</v>
          </cell>
          <cell r="F392">
            <v>0.24364084444658829</v>
          </cell>
          <cell r="G392">
            <v>2.3028243405936815</v>
          </cell>
          <cell r="H392">
            <v>0.6120151768865435</v>
          </cell>
          <cell r="I392">
            <v>0.29936408969881467</v>
          </cell>
          <cell r="J392">
            <v>152090.05066047495</v>
          </cell>
          <cell r="K392">
            <v>2.4196696101315895E-3</v>
          </cell>
          <cell r="L392">
            <v>948.51048717158312</v>
          </cell>
          <cell r="M392">
            <v>38621.643798741839</v>
          </cell>
          <cell r="N392">
            <v>0.17375292648890686</v>
          </cell>
          <cell r="O392">
            <v>3411</v>
          </cell>
          <cell r="P392">
            <v>16</v>
          </cell>
          <cell r="Q392">
            <v>0.13143506695758309</v>
          </cell>
          <cell r="R392">
            <v>98.872590439782783</v>
          </cell>
          <cell r="S392">
            <v>0.12260873646203284</v>
          </cell>
          <cell r="T392">
            <v>612</v>
          </cell>
          <cell r="U392">
            <v>2</v>
          </cell>
          <cell r="V392">
            <v>6.2202908170613837E-2</v>
          </cell>
          <cell r="W392">
            <v>19.779793261025862</v>
          </cell>
          <cell r="X392">
            <v>0.51605832367810434</v>
          </cell>
          <cell r="Y392">
            <v>307</v>
          </cell>
          <cell r="Z392">
            <v>1</v>
          </cell>
          <cell r="AA392">
            <v>8.3825775342283415E-2</v>
          </cell>
          <cell r="AB392">
            <v>8.3950920877833752</v>
          </cell>
          <cell r="AC392">
            <v>0.91252144082332765</v>
          </cell>
          <cell r="AD392">
            <v>558</v>
          </cell>
          <cell r="AE392">
            <v>88.599426871514879</v>
          </cell>
          <cell r="AW392">
            <v>-1.0131214372779E-2</v>
          </cell>
          <cell r="AX392">
            <v>6.6034952676055243E-5</v>
          </cell>
          <cell r="AY392">
            <v>-1.0132409208124263E-2</v>
          </cell>
          <cell r="AZ392">
            <v>6.5028622932116739E-5</v>
          </cell>
          <cell r="BA392">
            <v>-1.0132362098374642E-2</v>
          </cell>
          <cell r="BB392">
            <v>6.5015057507293239E-5</v>
          </cell>
          <cell r="BC392">
            <v>-1.0133458011028806E-2</v>
          </cell>
        </row>
        <row r="393">
          <cell r="A393">
            <v>44296</v>
          </cell>
          <cell r="B393">
            <v>389</v>
          </cell>
          <cell r="C393">
            <v>0.15352162270624542</v>
          </cell>
          <cell r="D393">
            <v>0.25392209005480026</v>
          </cell>
          <cell r="E393">
            <v>0.25392209005480026</v>
          </cell>
          <cell r="F393">
            <v>0.25392209005480026</v>
          </cell>
          <cell r="G393">
            <v>2.3028243405936815</v>
          </cell>
          <cell r="H393">
            <v>0.60188280772040925</v>
          </cell>
          <cell r="I393">
            <v>0.30951089392584347</v>
          </cell>
          <cell r="J393">
            <v>156061.93937359957</v>
          </cell>
          <cell r="K393">
            <v>2.4846807046838538E-3</v>
          </cell>
          <cell r="L393">
            <v>973.99483623607068</v>
          </cell>
          <cell r="M393">
            <v>38711.216211664214</v>
          </cell>
          <cell r="N393">
            <v>0.17382208946614866</v>
          </cell>
          <cell r="O393">
            <v>3429</v>
          </cell>
          <cell r="P393">
            <v>18</v>
          </cell>
          <cell r="Q393">
            <v>0.13151433531847201</v>
          </cell>
          <cell r="R393">
            <v>103.86942742687924</v>
          </cell>
          <cell r="S393">
            <v>0.1228068912707234</v>
          </cell>
          <cell r="T393">
            <v>614</v>
          </cell>
          <cell r="U393">
            <v>2</v>
          </cell>
          <cell r="V393">
            <v>6.2156072728491815E-2</v>
          </cell>
          <cell r="W393">
            <v>20.550358992539007</v>
          </cell>
          <cell r="X393">
            <v>0.51564900292403326</v>
          </cell>
          <cell r="Y393">
            <v>308</v>
          </cell>
          <cell r="Z393">
            <v>1</v>
          </cell>
          <cell r="AA393">
            <v>8.4392584837082105E-2</v>
          </cell>
          <cell r="AB393">
            <v>8.6866085665499995</v>
          </cell>
          <cell r="AC393">
            <v>0.91252144082332765</v>
          </cell>
          <cell r="AD393">
            <v>560</v>
          </cell>
          <cell r="AE393">
            <v>89.572412922374497</v>
          </cell>
          <cell r="AW393">
            <v>-1.0376393756415674E-2</v>
          </cell>
          <cell r="AX393">
            <v>6.3944149074623302E-5</v>
          </cell>
          <cell r="AY393">
            <v>-1.0377343525902085E-2</v>
          </cell>
          <cell r="AZ393">
            <v>6.2762446925212814E-5</v>
          </cell>
          <cell r="BA393">
            <v>-1.0377289217245551E-2</v>
          </cell>
          <cell r="BB393">
            <v>6.2747528340326907E-5</v>
          </cell>
          <cell r="BC393">
            <v>-1.037813334968477E-2</v>
          </cell>
        </row>
        <row r="394">
          <cell r="A394">
            <v>44297</v>
          </cell>
          <cell r="B394">
            <v>390</v>
          </cell>
          <cell r="C394">
            <v>0.15352162270624542</v>
          </cell>
          <cell r="D394">
            <v>0.26458165827099833</v>
          </cell>
          <cell r="E394">
            <v>0.26458165827099833</v>
          </cell>
          <cell r="F394">
            <v>0.26458165827099833</v>
          </cell>
          <cell r="G394">
            <v>2.3028243405936815</v>
          </cell>
          <cell r="H394">
            <v>0.59150550895500997</v>
          </cell>
          <cell r="I394">
            <v>0.319903740369678</v>
          </cell>
          <cell r="J394">
            <v>160129.84048963609</v>
          </cell>
          <cell r="K394">
            <v>2.5474248169160872E-3</v>
          </cell>
          <cell r="L394">
            <v>998.59052823110619</v>
          </cell>
          <cell r="M394">
            <v>38801.570070705449</v>
          </cell>
          <cell r="N394">
            <v>0.17382632665749648</v>
          </cell>
          <cell r="O394">
            <v>3444</v>
          </cell>
          <cell r="P394">
            <v>15</v>
          </cell>
          <cell r="Q394">
            <v>0.13175725046368617</v>
          </cell>
          <cell r="R394">
            <v>105.18387726187625</v>
          </cell>
          <cell r="S394">
            <v>0.12297469255539568</v>
          </cell>
          <cell r="T394">
            <v>615</v>
          </cell>
          <cell r="U394">
            <v>1</v>
          </cell>
          <cell r="V394">
            <v>6.1785184732543123E-2</v>
          </cell>
          <cell r="W394">
            <v>20.280651265864904</v>
          </cell>
          <cell r="X394">
            <v>0.51546370904055661</v>
          </cell>
          <cell r="Y394">
            <v>309</v>
          </cell>
          <cell r="Z394">
            <v>1</v>
          </cell>
          <cell r="AA394">
            <v>8.4659590727532041E-2</v>
          </cell>
          <cell r="AB394">
            <v>8.9512038404956016</v>
          </cell>
          <cell r="AC394">
            <v>0.91252144082332765</v>
          </cell>
          <cell r="AD394">
            <v>561</v>
          </cell>
          <cell r="AE394">
            <v>90.35385904123541</v>
          </cell>
          <cell r="AW394">
            <v>-1.0624175252543401E-2</v>
          </cell>
          <cell r="AX394">
            <v>6.1500487581125151E-5</v>
          </cell>
          <cell r="AY394">
            <v>-1.0624865093782382E-2</v>
          </cell>
          <cell r="AZ394">
            <v>6.0140312567402452E-5</v>
          </cell>
          <cell r="BA394">
            <v>-1.0624803753933459E-2</v>
          </cell>
          <cell r="BB394">
            <v>6.0124311885604571E-5</v>
          </cell>
          <cell r="BC394">
            <v>-1.062538180414308E-2</v>
          </cell>
        </row>
        <row r="395">
          <cell r="A395">
            <v>44298</v>
          </cell>
          <cell r="B395">
            <v>391</v>
          </cell>
          <cell r="C395">
            <v>0.15352162270624542</v>
          </cell>
          <cell r="D395">
            <v>0.27562827563733094</v>
          </cell>
          <cell r="E395">
            <v>0.27562827563733094</v>
          </cell>
          <cell r="F395">
            <v>0.27562827563733094</v>
          </cell>
          <cell r="G395">
            <v>2.3028243405936815</v>
          </cell>
          <cell r="H395">
            <v>0.58088069316299029</v>
          </cell>
          <cell r="I395">
            <v>0.33054573513283053</v>
          </cell>
          <cell r="J395">
            <v>164294.76828010782</v>
          </cell>
          <cell r="K395">
            <v>2.6075462316175711E-3</v>
          </cell>
          <cell r="L395">
            <v>1022.1581227940878</v>
          </cell>
          <cell r="M395">
            <v>38892.502055194025</v>
          </cell>
          <cell r="N395">
            <v>0.17378197025889122</v>
          </cell>
          <cell r="O395">
            <v>3466</v>
          </cell>
          <cell r="P395">
            <v>22</v>
          </cell>
          <cell r="Q395">
            <v>0.13185762215122637</v>
          </cell>
          <cell r="R395">
            <v>113.3145813174788</v>
          </cell>
          <cell r="S395">
            <v>0.12308102522150012</v>
          </cell>
          <cell r="T395">
            <v>618</v>
          </cell>
          <cell r="U395">
            <v>3</v>
          </cell>
          <cell r="V395">
            <v>6.177305289089078E-2</v>
          </cell>
          <cell r="W395">
            <v>22.027853522556921</v>
          </cell>
          <cell r="X395">
            <v>0.51553653423752466</v>
          </cell>
          <cell r="Y395">
            <v>310</v>
          </cell>
          <cell r="Z395">
            <v>1</v>
          </cell>
          <cell r="AA395">
            <v>8.4584111046394891E-2</v>
          </cell>
          <cell r="AB395">
            <v>9.1940742208522064</v>
          </cell>
          <cell r="AC395">
            <v>0.91252144082332765</v>
          </cell>
          <cell r="AD395">
            <v>564</v>
          </cell>
          <cell r="AE395">
            <v>90.931984488575836</v>
          </cell>
          <cell r="AW395">
            <v>-1.0874529860277694E-2</v>
          </cell>
          <cell r="AX395">
            <v>5.8698681683992565E-5</v>
          </cell>
          <cell r="AY395">
            <v>-1.0874946052120558E-2</v>
          </cell>
          <cell r="AZ395">
            <v>5.7158250804057322E-5</v>
          </cell>
          <cell r="BA395">
            <v>-1.0874877924754221E-2</v>
          </cell>
          <cell r="BB395">
            <v>5.714147113371816E-5</v>
          </cell>
          <cell r="BC395">
            <v>-1.0875176834767042E-2</v>
          </cell>
        </row>
        <row r="396">
          <cell r="A396">
            <v>44299</v>
          </cell>
          <cell r="B396">
            <v>392</v>
          </cell>
          <cell r="C396">
            <v>0.15352162270624542</v>
          </cell>
          <cell r="D396">
            <v>0.28707076534055886</v>
          </cell>
          <cell r="E396">
            <v>0.28707076534055886</v>
          </cell>
          <cell r="F396">
            <v>0.28707076534055886</v>
          </cell>
          <cell r="G396">
            <v>2.3028243405936815</v>
          </cell>
          <cell r="H396">
            <v>0.57000580072152462</v>
          </cell>
          <cell r="I396">
            <v>0.34143998431787453</v>
          </cell>
          <cell r="J396">
            <v>168557.72611716235</v>
          </cell>
          <cell r="K396">
            <v>2.6646852900048994E-3</v>
          </cell>
          <cell r="L396">
            <v>1044.5566336819206</v>
          </cell>
          <cell r="M396">
            <v>38983.797945092774</v>
          </cell>
          <cell r="N396">
            <v>0.17368637061907899</v>
          </cell>
          <cell r="O396">
            <v>3483</v>
          </cell>
          <cell r="P396">
            <v>17</v>
          </cell>
          <cell r="Q396">
            <v>0.1318831921605684</v>
          </cell>
          <cell r="R396">
            <v>115.37029261499138</v>
          </cell>
          <cell r="S396">
            <v>0.12310817540819555</v>
          </cell>
          <cell r="T396">
            <v>623</v>
          </cell>
          <cell r="U396">
            <v>5</v>
          </cell>
          <cell r="V396">
            <v>6.1443957394652686E-2</v>
          </cell>
          <cell r="W396">
            <v>25.674375029221284</v>
          </cell>
          <cell r="X396">
            <v>0.51590529804624341</v>
          </cell>
          <cell r="Y396">
            <v>311</v>
          </cell>
          <cell r="Z396">
            <v>1</v>
          </cell>
          <cell r="AA396">
            <v>8.4119092536636922E-2</v>
          </cell>
          <cell r="AB396">
            <v>9.4206770406796316</v>
          </cell>
          <cell r="AC396">
            <v>0.91252144082332765</v>
          </cell>
          <cell r="AD396">
            <v>569</v>
          </cell>
          <cell r="AE396">
            <v>91.29588989874901</v>
          </cell>
          <cell r="AW396">
            <v>-1.1127431039584783E-2</v>
          </cell>
          <cell r="AX396">
            <v>5.5536168540454133E-5</v>
          </cell>
          <cell r="AY396">
            <v>-1.1127561214327527E-2</v>
          </cell>
          <cell r="AZ396">
            <v>5.3815137665182936E-5</v>
          </cell>
          <cell r="BA396">
            <v>-1.1127486620271741E-2</v>
          </cell>
          <cell r="BB396">
            <v>5.3797911305239157E-5</v>
          </cell>
          <cell r="BC396">
            <v>-1.1127494787298624E-2</v>
          </cell>
        </row>
        <row r="397">
          <cell r="A397">
            <v>44300</v>
          </cell>
          <cell r="B397">
            <v>393</v>
          </cell>
          <cell r="C397">
            <v>0.15352162270624542</v>
          </cell>
          <cell r="D397">
            <v>0.29891804721253834</v>
          </cell>
          <cell r="E397">
            <v>0.29891804721253834</v>
          </cell>
          <cell r="F397">
            <v>0.29891804721253834</v>
          </cell>
          <cell r="G397">
            <v>2.3028243405936815</v>
          </cell>
          <cell r="H397">
            <v>0.55887829713884429</v>
          </cell>
          <cell r="I397">
            <v>0.35258959402730194</v>
          </cell>
          <cell r="J397">
            <v>172919.70752157303</v>
          </cell>
          <cell r="K397">
            <v>2.7184812325574403E-3</v>
          </cell>
          <cell r="L397">
            <v>1065.6446431625166</v>
          </cell>
          <cell r="M397">
            <v>39075.233668966219</v>
          </cell>
          <cell r="N397">
            <v>0.17362482082593431</v>
          </cell>
          <cell r="O397">
            <v>3492</v>
          </cell>
          <cell r="P397">
            <v>9</v>
          </cell>
          <cell r="Q397">
            <v>0.13196853503198949</v>
          </cell>
          <cell r="R397">
            <v>109.14504411237903</v>
          </cell>
          <cell r="S397">
            <v>0.12298116459062498</v>
          </cell>
          <cell r="T397">
            <v>625</v>
          </cell>
          <cell r="U397">
            <v>2</v>
          </cell>
          <cell r="V397">
            <v>6.0752679618896424E-2</v>
          </cell>
          <cell r="W397">
            <v>26.114587948655611</v>
          </cell>
          <cell r="X397">
            <v>0.51661190585412131</v>
          </cell>
          <cell r="Y397">
            <v>314</v>
          </cell>
          <cell r="Z397">
            <v>3</v>
          </cell>
          <cell r="AA397">
            <v>8.3212716802853817E-2</v>
          </cell>
          <cell r="AB397">
            <v>11.636756910002411</v>
          </cell>
          <cell r="AC397">
            <v>0.91252144082332765</v>
          </cell>
          <cell r="AD397">
            <v>570</v>
          </cell>
          <cell r="AE397">
            <v>91.435723873444658</v>
          </cell>
          <cell r="AW397">
            <v>-1.138285513568405E-2</v>
          </cell>
          <cell r="AX397">
            <v>5.2013344086142694E-5</v>
          </cell>
          <cell r="AY397">
            <v>-1.1382688489569333E-2</v>
          </cell>
          <cell r="AZ397">
            <v>5.0112919835221159E-5</v>
          </cell>
          <cell r="BA397">
            <v>-1.1382607826810788E-2</v>
          </cell>
          <cell r="BB397">
            <v>5.0095604551706588E-5</v>
          </cell>
          <cell r="BC397">
            <v>-1.1382315310947485E-2</v>
          </cell>
        </row>
        <row r="398">
          <cell r="A398">
            <v>44301</v>
          </cell>
          <cell r="B398">
            <v>394</v>
          </cell>
          <cell r="C398">
            <v>0.15352162270624542</v>
          </cell>
          <cell r="D398">
            <v>0.31117913772979477</v>
          </cell>
          <cell r="E398">
            <v>0.31117913772979477</v>
          </cell>
          <cell r="F398">
            <v>0.31117913772979477</v>
          </cell>
          <cell r="G398">
            <v>2.3028243405936815</v>
          </cell>
          <cell r="H398">
            <v>0.54749566995894572</v>
          </cell>
          <cell r="I398">
            <v>0.36399767036367081</v>
          </cell>
          <cell r="J398">
            <v>177381.69737609327</v>
          </cell>
          <cell r="K398">
            <v>2.7685752667640177E-3</v>
          </cell>
          <cell r="L398">
            <v>1085.2815045714949</v>
          </cell>
          <cell r="M398">
            <v>39166.576517390917</v>
          </cell>
          <cell r="N398">
            <v>0.17364245992443436</v>
          </cell>
          <cell r="O398">
            <v>3502</v>
          </cell>
          <cell r="P398">
            <v>10</v>
          </cell>
          <cell r="Q398">
            <v>0.13187910496196831</v>
          </cell>
          <cell r="R398">
            <v>104.75109338380393</v>
          </cell>
          <cell r="S398">
            <v>0.12290943704703314</v>
          </cell>
          <cell r="T398">
            <v>626</v>
          </cell>
          <cell r="U398">
            <v>1</v>
          </cell>
          <cell r="V398">
            <v>6.0924668500712487E-2</v>
          </cell>
          <cell r="W398">
            <v>25.523565334851064</v>
          </cell>
          <cell r="X398">
            <v>0.51617875342374198</v>
          </cell>
          <cell r="Y398">
            <v>315</v>
          </cell>
          <cell r="Z398">
            <v>1</v>
          </cell>
          <cell r="AA398">
            <v>8.1807973166005632E-2</v>
          </cell>
          <cell r="AB398">
            <v>11.684777412969604</v>
          </cell>
          <cell r="AC398">
            <v>0.91252144082332765</v>
          </cell>
          <cell r="AD398">
            <v>571</v>
          </cell>
          <cell r="AE398">
            <v>91.342848424697877</v>
          </cell>
          <cell r="AW398">
            <v>-1.164078179767186E-2</v>
          </cell>
          <cell r="AX398">
            <v>4.8133776852059089E-5</v>
          </cell>
          <cell r="AY398">
            <v>-1.1640309296224133E-2</v>
          </cell>
          <cell r="AZ398">
            <v>4.6056816175929874E-5</v>
          </cell>
          <cell r="BA398">
            <v>-1.1640223038625297E-2</v>
          </cell>
          <cell r="BB398">
            <v>4.6039790599632796E-5</v>
          </cell>
          <cell r="BC398">
            <v>-1.1639621763568111E-2</v>
          </cell>
        </row>
        <row r="399">
          <cell r="A399">
            <v>44302</v>
          </cell>
          <cell r="B399">
            <v>395</v>
          </cell>
          <cell r="C399">
            <v>0.15352162270624542</v>
          </cell>
          <cell r="D399">
            <v>0.32386315001360799</v>
          </cell>
          <cell r="E399">
            <v>0.32386315001360799</v>
          </cell>
          <cell r="F399">
            <v>0.32386315001360799</v>
          </cell>
          <cell r="G399">
            <v>2.3028243405936815</v>
          </cell>
          <cell r="H399">
            <v>0.53585542525378926</v>
          </cell>
          <cell r="I399">
            <v>0.37566731942951898</v>
          </cell>
          <cell r="J399">
            <v>181944.67330051461</v>
          </cell>
          <cell r="K399">
            <v>2.8146138357270489E-3</v>
          </cell>
          <cell r="L399">
            <v>1103.3286236050033</v>
          </cell>
          <cell r="M399">
            <v>39257.586517955649</v>
          </cell>
          <cell r="N399">
            <v>0.17365541707648427</v>
          </cell>
          <cell r="O399">
            <v>3521</v>
          </cell>
          <cell r="P399">
            <v>19</v>
          </cell>
          <cell r="Q399">
            <v>0.13184707819041858</v>
          </cell>
          <cell r="R399">
            <v>109.93996778389769</v>
          </cell>
          <cell r="S399">
            <v>0.12285965605379064</v>
          </cell>
          <cell r="T399">
            <v>626</v>
          </cell>
          <cell r="U399">
            <v>0</v>
          </cell>
          <cell r="V399">
            <v>6.1091095891954383E-2</v>
          </cell>
          <cell r="W399">
            <v>23.964302757475114</v>
          </cell>
          <cell r="X399">
            <v>0.51593003216091937</v>
          </cell>
          <cell r="Y399">
            <v>315</v>
          </cell>
          <cell r="Z399">
            <v>0</v>
          </cell>
          <cell r="AA399">
            <v>8.1117705898584372E-2</v>
          </cell>
          <cell r="AB399">
            <v>10.736935075293914</v>
          </cell>
          <cell r="AC399">
            <v>0.91252144082332765</v>
          </cell>
          <cell r="AD399">
            <v>571</v>
          </cell>
          <cell r="AE399">
            <v>91.010000564732763</v>
          </cell>
          <cell r="AW399">
            <v>-1.1901194383186792E-2</v>
          </cell>
          <cell r="AX399">
            <v>4.3904394956824155E-5</v>
          </cell>
          <cell r="AY399">
            <v>-1.1900408957698245E-2</v>
          </cell>
          <cell r="AZ399">
            <v>4.1655489636383542E-5</v>
          </cell>
          <cell r="BA399">
            <v>-1.1900317652343612E-2</v>
          </cell>
          <cell r="BB399">
            <v>4.1639147792431592E-5</v>
          </cell>
          <cell r="BC399">
            <v>-1.1899401595358431E-2</v>
          </cell>
        </row>
        <row r="400">
          <cell r="A400">
            <v>44303</v>
          </cell>
          <cell r="B400">
            <v>396</v>
          </cell>
          <cell r="C400">
            <v>0.15352162270624542</v>
          </cell>
          <cell r="D400">
            <v>0.33697929383029646</v>
          </cell>
          <cell r="E400">
            <v>0.33697929383029646</v>
          </cell>
          <cell r="F400">
            <v>0.33697929383029646</v>
          </cell>
          <cell r="G400">
            <v>2.3028243405936815</v>
          </cell>
          <cell r="H400">
            <v>0.52395508372068444</v>
          </cell>
          <cell r="I400">
            <v>0.38760164732733826</v>
          </cell>
          <cell r="J400">
            <v>186609.60718149171</v>
          </cell>
          <cell r="K400">
            <v>2.8562520580198416E-3</v>
          </cell>
          <cell r="L400">
            <v>1119.6508067437778</v>
          </cell>
          <cell r="M400">
            <v>39348.017965120263</v>
          </cell>
          <cell r="N400">
            <v>0.17366368277993877</v>
          </cell>
          <cell r="O400">
            <v>3538</v>
          </cell>
          <cell r="P400">
            <v>17</v>
          </cell>
          <cell r="Q400">
            <v>0.13185011816730557</v>
          </cell>
          <cell r="R400">
            <v>112.44437004028102</v>
          </cell>
          <cell r="S400">
            <v>0.12282637413975343</v>
          </cell>
          <cell r="T400">
            <v>628</v>
          </cell>
          <cell r="U400">
            <v>2</v>
          </cell>
          <cell r="V400">
            <v>6.1270277751122482E-2</v>
          </cell>
          <cell r="W400">
            <v>24.496003271412622</v>
          </cell>
          <cell r="X400">
            <v>0.51584506051844226</v>
          </cell>
          <cell r="Y400">
            <v>315</v>
          </cell>
          <cell r="Z400">
            <v>0</v>
          </cell>
          <cell r="AA400">
            <v>8.1498262197310822E-2</v>
          </cell>
          <cell r="AB400">
            <v>9.8618935253321069</v>
          </cell>
          <cell r="AC400">
            <v>0.91252144082332765</v>
          </cell>
          <cell r="AD400">
            <v>573</v>
          </cell>
          <cell r="AE400">
            <v>90.431447164613928</v>
          </cell>
          <cell r="AW400">
            <v>-1.2164080342412177E-2</v>
          </cell>
          <cell r="AX400">
            <v>3.9335640724903074E-5</v>
          </cell>
          <cell r="AY400">
            <v>-1.2162977073737728E-2</v>
          </cell>
          <cell r="AZ400">
            <v>3.6921184026289854E-5</v>
          </cell>
          <cell r="BA400">
            <v>-1.2162881336850997E-2</v>
          </cell>
          <cell r="BB400">
            <v>3.6905929029512282E-5</v>
          </cell>
          <cell r="BC400">
            <v>-1.2161646704115986E-2</v>
          </cell>
        </row>
        <row r="401">
          <cell r="A401">
            <v>44304</v>
          </cell>
          <cell r="B401">
            <v>397</v>
          </cell>
          <cell r="C401">
            <v>0.15352162270624542</v>
          </cell>
          <cell r="D401">
            <v>0.35053687559059199</v>
          </cell>
          <cell r="E401">
            <v>0.35053687559059199</v>
          </cell>
          <cell r="F401">
            <v>0.35053687559059199</v>
          </cell>
          <cell r="G401">
            <v>2.3028243405936815</v>
          </cell>
          <cell r="H401">
            <v>0.51179217640940022</v>
          </cell>
          <cell r="I401">
            <v>0.39980376015971242</v>
          </cell>
          <cell r="J401">
            <v>191377.46684751511</v>
          </cell>
          <cell r="K401">
            <v>2.8931573036859387E-3</v>
          </cell>
          <cell r="L401">
            <v>1134.1176630448879</v>
          </cell>
          <cell r="M401">
            <v>39437.621095198519</v>
          </cell>
          <cell r="N401">
            <v>0.17367363092212723</v>
          </cell>
          <cell r="O401">
            <v>3554</v>
          </cell>
          <cell r="P401">
            <v>16</v>
          </cell>
          <cell r="Q401">
            <v>0.13186506606358414</v>
          </cell>
          <cell r="R401">
            <v>113.61688575644125</v>
          </cell>
          <cell r="S401">
            <v>0.1228030896010056</v>
          </cell>
          <cell r="T401">
            <v>631</v>
          </cell>
          <cell r="U401">
            <v>3</v>
          </cell>
          <cell r="V401">
            <v>6.1393494816266769E-2</v>
          </cell>
          <cell r="W401">
            <v>25.992108021549896</v>
          </cell>
          <cell r="X401">
            <v>0.51586739973736329</v>
          </cell>
          <cell r="Y401">
            <v>317</v>
          </cell>
          <cell r="Z401">
            <v>2</v>
          </cell>
          <cell r="AA401">
            <v>8.1871932148587387E-2</v>
          </cell>
          <cell r="AB401">
            <v>11.054481247769523</v>
          </cell>
          <cell r="AC401">
            <v>0.91252144082332765</v>
          </cell>
          <cell r="AD401">
            <v>576</v>
          </cell>
          <cell r="AE401">
            <v>89.603130078256072</v>
          </cell>
          <cell r="AW401">
            <v>-1.2429431573441332E-2</v>
          </cell>
          <cell r="AX401">
            <v>3.4441587488113114E-5</v>
          </cell>
          <cell r="AY401">
            <v>-1.2428007859170889E-2</v>
          </cell>
          <cell r="AZ401">
            <v>3.1869820301399177E-5</v>
          </cell>
          <cell r="BA401">
            <v>-1.2427908370572723E-2</v>
          </cell>
          <cell r="BB401">
            <v>3.1856057276124708E-5</v>
          </cell>
          <cell r="BC401">
            <v>-1.2426353753964633E-2</v>
          </cell>
        </row>
        <row r="402">
          <cell r="A402">
            <v>44305</v>
          </cell>
          <cell r="B402">
            <v>398</v>
          </cell>
          <cell r="C402">
            <v>0.15352162270624542</v>
          </cell>
          <cell r="D402">
            <v>0.3645452983505777</v>
          </cell>
          <cell r="E402">
            <v>0.3645452983505777</v>
          </cell>
          <cell r="F402">
            <v>0.3645452983505777</v>
          </cell>
          <cell r="G402">
            <v>2.3028243405936815</v>
          </cell>
          <cell r="H402">
            <v>0.4993642401115847</v>
          </cell>
          <cell r="I402">
            <v>0.41227676402914853</v>
          </cell>
          <cell r="J402">
            <v>196249.21787625877</v>
          </cell>
          <cell r="K402">
            <v>2.925012865936411E-3</v>
          </cell>
          <cell r="L402">
            <v>1146.6050434470731</v>
          </cell>
          <cell r="M402">
            <v>39526.143893651533</v>
          </cell>
          <cell r="N402">
            <v>0.17368452598629788</v>
          </cell>
          <cell r="O402">
            <v>3568</v>
          </cell>
          <cell r="P402">
            <v>14</v>
          </cell>
          <cell r="Q402">
            <v>0.13186958997537795</v>
          </cell>
          <cell r="R402">
            <v>112.63427361745998</v>
          </cell>
          <cell r="S402">
            <v>0.12279371386904814</v>
          </cell>
          <cell r="T402">
            <v>634</v>
          </cell>
          <cell r="U402">
            <v>3</v>
          </cell>
          <cell r="V402">
            <v>6.1468275570958998E-2</v>
          </cell>
          <cell r="W402">
            <v>27.394417963011133</v>
          </cell>
          <cell r="X402">
            <v>0.51593604312221841</v>
          </cell>
          <cell r="Y402">
            <v>317</v>
          </cell>
          <cell r="Z402">
            <v>0</v>
          </cell>
          <cell r="AA402">
            <v>8.2277380444656253E-2</v>
          </cell>
          <cell r="AB402">
            <v>10.144947488528471</v>
          </cell>
          <cell r="AC402">
            <v>0.91252144082332765</v>
          </cell>
          <cell r="AD402">
            <v>579</v>
          </cell>
          <cell r="AE402">
            <v>88.52279845301382</v>
          </cell>
          <cell r="AW402">
            <v>-1.2697244740535532E-2</v>
          </cell>
          <cell r="AX402">
            <v>2.9240013370320907E-5</v>
          </cell>
          <cell r="AY402">
            <v>-1.2695500441600565E-2</v>
          </cell>
          <cell r="AZ402">
            <v>2.6521047323009683E-5</v>
          </cell>
          <cell r="BA402">
            <v>-1.2695397937707941E-2</v>
          </cell>
          <cell r="BB402">
            <v>2.6509175631963491E-5</v>
          </cell>
          <cell r="BC402">
            <v>-1.2693524449134363E-2</v>
          </cell>
        </row>
        <row r="403">
          <cell r="A403">
            <v>44306</v>
          </cell>
          <cell r="B403">
            <v>399</v>
          </cell>
          <cell r="C403">
            <v>0.15352162270624542</v>
          </cell>
          <cell r="D403">
            <v>0.37901406181066477</v>
          </cell>
          <cell r="E403">
            <v>0.37901406181066477</v>
          </cell>
          <cell r="F403">
            <v>0.37901406181066477</v>
          </cell>
          <cell r="G403">
            <v>2.3028243405936815</v>
          </cell>
          <cell r="H403">
            <v>0.48666881245353688</v>
          </cell>
          <cell r="I403">
            <v>0.42502376503818445</v>
          </cell>
          <cell r="J403">
            <v>201225.82551821353</v>
          </cell>
          <cell r="K403">
            <v>2.9515216830820704E-3</v>
          </cell>
          <cell r="L403">
            <v>1156.9964997681716</v>
          </cell>
          <cell r="M403">
            <v>39613.334018787325</v>
          </cell>
          <cell r="N403">
            <v>0.17369436714214478</v>
          </cell>
          <cell r="O403">
            <v>3584</v>
          </cell>
          <cell r="P403">
            <v>16</v>
          </cell>
          <cell r="Q403">
            <v>0.13185321134940733</v>
          </cell>
          <cell r="R403">
            <v>113.78308293299006</v>
          </cell>
          <cell r="S403">
            <v>0.12280015005604568</v>
          </cell>
          <cell r="T403">
            <v>636</v>
          </cell>
          <cell r="U403">
            <v>2</v>
          </cell>
          <cell r="V403">
            <v>6.1504683648752098E-2</v>
          </cell>
          <cell r="W403">
            <v>27.709532952454442</v>
          </cell>
          <cell r="X403">
            <v>0.51600560692527675</v>
          </cell>
          <cell r="Y403">
            <v>319</v>
          </cell>
          <cell r="Z403">
            <v>2</v>
          </cell>
          <cell r="AA403">
            <v>8.257180634562454E-2</v>
          </cell>
          <cell r="AB403">
            <v>11.307260849119167</v>
          </cell>
          <cell r="AC403">
            <v>0.91252144082332765</v>
          </cell>
          <cell r="AD403">
            <v>580</v>
          </cell>
          <cell r="AE403">
            <v>87.190125135792186</v>
          </cell>
          <cell r="AW403">
            <v>-1.2967521548483199E-2</v>
          </cell>
          <cell r="AX403">
            <v>2.3752427241809713E-5</v>
          </cell>
          <cell r="AY403">
            <v>-1.2965459111329682E-2</v>
          </cell>
          <cell r="AZ403">
            <v>2.0898242513565669E-5</v>
          </cell>
          <cell r="BA403">
            <v>-1.2965354376732241E-2</v>
          </cell>
          <cell r="BB403">
            <v>2.0888647407065102E-5</v>
          </cell>
          <cell r="BC403">
            <v>-1.296316575623368E-2</v>
          </cell>
        </row>
        <row r="404">
          <cell r="A404">
            <v>44307</v>
          </cell>
          <cell r="B404">
            <v>400</v>
          </cell>
          <cell r="C404">
            <v>0.15352162270624542</v>
          </cell>
          <cell r="D404">
            <v>0.39395276231633147</v>
          </cell>
          <cell r="E404">
            <v>0.39395276231633147</v>
          </cell>
          <cell r="F404">
            <v>0.39395276231633147</v>
          </cell>
          <cell r="G404">
            <v>2.3028243405936815</v>
          </cell>
          <cell r="H404">
            <v>0.47370342674006344</v>
          </cell>
          <cell r="I404">
            <v>0.43804786928935785</v>
          </cell>
          <cell r="J404">
            <v>206308.2567178951</v>
          </cell>
          <cell r="K404">
            <v>2.9724100606789965E-3</v>
          </cell>
          <cell r="L404">
            <v>1165.1847437861666</v>
          </cell>
          <cell r="M404">
            <v>39698.94082292683</v>
          </cell>
          <cell r="N404">
            <v>0.17370142568655386</v>
          </cell>
          <cell r="O404">
            <v>3600</v>
          </cell>
          <cell r="P404">
            <v>16</v>
          </cell>
          <cell r="Q404">
            <v>0.13183340678849081</v>
          </cell>
          <cell r="R404">
            <v>114.78267147503659</v>
          </cell>
          <cell r="S404">
            <v>0.1228200677646949</v>
          </cell>
          <cell r="T404">
            <v>636</v>
          </cell>
          <cell r="U404">
            <v>0</v>
          </cell>
          <cell r="V404">
            <v>6.1515725452380224E-2</v>
          </cell>
          <cell r="W404">
            <v>26.004960930937571</v>
          </cell>
          <cell r="X404">
            <v>0.51600813399765955</v>
          </cell>
          <cell r="Y404">
            <v>319</v>
          </cell>
          <cell r="Z404">
            <v>0</v>
          </cell>
          <cell r="AA404">
            <v>8.2786008056797408E-2</v>
          </cell>
          <cell r="AB404">
            <v>10.371177861363678</v>
          </cell>
          <cell r="AC404">
            <v>0.91252144082332765</v>
          </cell>
          <cell r="AD404">
            <v>580</v>
          </cell>
          <cell r="AE404">
            <v>85.606804139504675</v>
          </cell>
          <cell r="AW404">
            <v>-1.3240268964449688E-2</v>
          </cell>
          <cell r="AX404">
            <v>1.8004042564359334E-5</v>
          </cell>
          <cell r="AY404">
            <v>-1.3237893515078059E-2</v>
          </cell>
          <cell r="AZ404">
            <v>1.5028458440584328E-5</v>
          </cell>
          <cell r="BA404">
            <v>-1.3237787372763557E-2</v>
          </cell>
          <cell r="BB404">
            <v>1.502150226354157E-5</v>
          </cell>
          <cell r="BC404">
            <v>-1.323529006682625E-2</v>
          </cell>
        </row>
        <row r="405">
          <cell r="A405">
            <v>44308</v>
          </cell>
          <cell r="B405">
            <v>401</v>
          </cell>
          <cell r="C405">
            <v>0.15352162270624542</v>
          </cell>
          <cell r="D405">
            <v>0.40937109285789575</v>
          </cell>
          <cell r="E405">
            <v>0.40937109285789575</v>
          </cell>
          <cell r="F405">
            <v>0.40937109285789575</v>
          </cell>
          <cell r="G405">
            <v>2.3028243405936815</v>
          </cell>
          <cell r="H405">
            <v>0.46046560660557023</v>
          </cell>
          <cell r="I405">
            <v>0.45135218288517592</v>
          </cell>
          <cell r="J405">
            <v>211497.48221061646</v>
          </cell>
          <cell r="K405">
            <v>2.9874313399172125E-3</v>
          </cell>
          <cell r="L405">
            <v>1171.0730852475474</v>
          </cell>
          <cell r="M405">
            <v>39782.717449188196</v>
          </cell>
          <cell r="N405">
            <v>0.17370627897393245</v>
          </cell>
          <cell r="O405">
            <v>3612</v>
          </cell>
          <cell r="P405">
            <v>12</v>
          </cell>
          <cell r="Q405">
            <v>0.13180080786789003</v>
          </cell>
          <cell r="R405">
            <v>111.65422264539215</v>
          </cell>
          <cell r="S405">
            <v>0.12284661451591536</v>
          </cell>
          <cell r="T405">
            <v>637</v>
          </cell>
          <cell r="U405">
            <v>1</v>
          </cell>
          <cell r="V405">
            <v>6.1517809060230647E-2</v>
          </cell>
          <cell r="W405">
            <v>25.405192709769395</v>
          </cell>
          <cell r="X405">
            <v>0.51597044531814129</v>
          </cell>
          <cell r="Y405">
            <v>320</v>
          </cell>
          <cell r="Z405">
            <v>1</v>
          </cell>
          <cell r="AA405">
            <v>8.292003747308227E-2</v>
          </cell>
          <cell r="AB405">
            <v>10.511199404459401</v>
          </cell>
          <cell r="AC405">
            <v>0.91252144082332765</v>
          </cell>
          <cell r="AD405">
            <v>581</v>
          </cell>
          <cell r="AE405">
            <v>83.776626261365891</v>
          </cell>
          <cell r="AW405">
            <v>-1.3515499380679261E-2</v>
          </cell>
          <cell r="AX405">
            <v>1.2023695533374024E-5</v>
          </cell>
          <cell r="AY405">
            <v>-1.351281878711773E-2</v>
          </cell>
          <cell r="AZ405">
            <v>8.9423121207293308E-6</v>
          </cell>
          <cell r="BA405">
            <v>-1.3512712087456772E-2</v>
          </cell>
          <cell r="BB405">
            <v>8.938325240193379E-6</v>
          </cell>
          <cell r="BC405">
            <v>-1.3509915294292112E-2</v>
          </cell>
        </row>
        <row r="406">
          <cell r="A406">
            <v>44309</v>
          </cell>
          <cell r="B406">
            <v>402</v>
          </cell>
          <cell r="C406">
            <v>0.15352162270624542</v>
          </cell>
          <cell r="D406">
            <v>0.4252788430704868</v>
          </cell>
          <cell r="E406">
            <v>0.4252788430704868</v>
          </cell>
          <cell r="F406">
            <v>0.4252788430704868</v>
          </cell>
          <cell r="G406">
            <v>2.3028243405936815</v>
          </cell>
          <cell r="H406">
            <v>0.44695286053488348</v>
          </cell>
          <cell r="I406">
            <v>0.46493981192821732</v>
          </cell>
          <cell r="J406">
            <v>216794.47867032568</v>
          </cell>
          <cell r="K406">
            <v>2.9963694550925622E-3</v>
          </cell>
          <cell r="L406">
            <v>1174.5768263962843</v>
          </cell>
          <cell r="M406">
            <v>39864.422979336719</v>
          </cell>
          <cell r="N406">
            <v>0.17370830662916931</v>
          </cell>
          <cell r="O406">
            <v>3627</v>
          </cell>
          <cell r="P406">
            <v>15</v>
          </cell>
          <cell r="Q406">
            <v>0.13180102753199771</v>
          </cell>
          <cell r="R406">
            <v>111.93808137244302</v>
          </cell>
          <cell r="S406">
            <v>0.1228728420396971</v>
          </cell>
          <cell r="T406">
            <v>639</v>
          </cell>
          <cell r="U406">
            <v>2</v>
          </cell>
          <cell r="V406">
            <v>6.1485706159176194E-2</v>
          </cell>
          <cell r="W406">
            <v>25.84313649589927</v>
          </cell>
          <cell r="X406">
            <v>0.51592616064173913</v>
          </cell>
          <cell r="Y406">
            <v>321</v>
          </cell>
          <cell r="Z406">
            <v>1</v>
          </cell>
          <cell r="AA406">
            <v>8.2980198388270171E-2</v>
          </cell>
          <cell r="AB406">
            <v>10.638977992578692</v>
          </cell>
          <cell r="AC406">
            <v>0.91252144082332765</v>
          </cell>
          <cell r="AD406">
            <v>583</v>
          </cell>
          <cell r="AE406">
            <v>81.705530148523394</v>
          </cell>
          <cell r="AW406">
            <v>-1.3793230711468886E-2</v>
          </cell>
          <cell r="AX406">
            <v>5.8437047546546545E-6</v>
          </cell>
          <cell r="AY406">
            <v>-1.3790255611611723E-2</v>
          </cell>
          <cell r="AZ406">
            <v>2.6738147390027278E-6</v>
          </cell>
          <cell r="BA406">
            <v>-1.3790149220250413E-2</v>
          </cell>
          <cell r="BB406">
            <v>2.6730863782156989E-6</v>
          </cell>
          <cell r="BC406">
            <v>-1.3787064899210735E-2</v>
          </cell>
        </row>
        <row r="407">
          <cell r="A407">
            <v>44310</v>
          </cell>
          <cell r="B407">
            <v>403</v>
          </cell>
          <cell r="C407">
            <v>0.15352162270624542</v>
          </cell>
          <cell r="D407">
            <v>0.44168589923376089</v>
          </cell>
          <cell r="E407">
            <v>0.44168589923376089</v>
          </cell>
          <cell r="F407">
            <v>0.44168589923376089</v>
          </cell>
          <cell r="G407">
            <v>2.3028243405936815</v>
          </cell>
          <cell r="H407">
            <v>0.43316267632248284</v>
          </cell>
          <cell r="I407">
            <v>0.47881386252098906</v>
          </cell>
          <cell r="J407">
            <v>222200.23088158673</v>
          </cell>
          <cell r="K407">
            <v>2.9990423207137368E-3</v>
          </cell>
          <cell r="L407">
            <v>1175.6245897197848</v>
          </cell>
          <cell r="M407">
            <v>39943.824605725546</v>
          </cell>
          <cell r="N407">
            <v>0.17370511949633086</v>
          </cell>
          <cell r="O407">
            <v>3643</v>
          </cell>
          <cell r="P407">
            <v>16</v>
          </cell>
          <cell r="Q407">
            <v>0.13182716757302732</v>
          </cell>
          <cell r="R407">
            <v>113.18160116155481</v>
          </cell>
          <cell r="S407">
            <v>0.12289170672381597</v>
          </cell>
          <cell r="T407">
            <v>640</v>
          </cell>
          <cell r="U407">
            <v>1</v>
          </cell>
          <cell r="V407">
            <v>6.1434477444073501E-2</v>
          </cell>
          <cell r="W407">
            <v>25.255476909757835</v>
          </cell>
          <cell r="X407">
            <v>0.51591672042485581</v>
          </cell>
          <cell r="Y407">
            <v>321</v>
          </cell>
          <cell r="Z407">
            <v>0</v>
          </cell>
          <cell r="AA407">
            <v>8.2974641215959419E-2</v>
          </cell>
          <cell r="AB407">
            <v>9.7562126107399862</v>
          </cell>
          <cell r="AC407">
            <v>0.91252144082332765</v>
          </cell>
          <cell r="AD407">
            <v>584</v>
          </cell>
          <cell r="AE407">
            <v>79.401626388826116</v>
          </cell>
          <cell r="AW407">
            <v>-1.407348641814977E-2</v>
          </cell>
          <cell r="AX407">
            <v>-5.0032933622705577E-7</v>
          </cell>
          <cell r="AY407">
            <v>-1.4070230210356499E-2</v>
          </cell>
          <cell r="AZ407">
            <v>-3.7398594849567817E-6</v>
          </cell>
          <cell r="BA407">
            <v>-1.4070124995203465E-2</v>
          </cell>
          <cell r="BB407">
            <v>-3.7370902997003843E-6</v>
          </cell>
          <cell r="BC407">
            <v>-1.4066767838014813E-2</v>
          </cell>
        </row>
        <row r="408">
          <cell r="A408">
            <v>44311</v>
          </cell>
          <cell r="B408">
            <v>404</v>
          </cell>
          <cell r="C408">
            <v>0.15352162270624542</v>
          </cell>
          <cell r="D408">
            <v>0.45860224427255503</v>
          </cell>
          <cell r="E408">
            <v>0.45860224427255503</v>
          </cell>
          <cell r="F408">
            <v>0.45860224427255503</v>
          </cell>
          <cell r="G408">
            <v>2.3028243405936815</v>
          </cell>
          <cell r="H408">
            <v>0.41909251554460208</v>
          </cell>
          <cell r="I408">
            <v>0.49297744076602906</v>
          </cell>
          <cell r="J408">
            <v>227715.73390651596</v>
          </cell>
          <cell r="K408">
            <v>2.9953049875431682E-3</v>
          </cell>
          <cell r="L408">
            <v>1174.1595551169219</v>
          </cell>
          <cell r="M408">
            <v>40020.699798288275</v>
          </cell>
          <cell r="N408">
            <v>0.17369676449848676</v>
          </cell>
          <cell r="O408">
            <v>3656</v>
          </cell>
          <cell r="P408">
            <v>13</v>
          </cell>
          <cell r="Q408">
            <v>0.131849512734067</v>
          </cell>
          <cell r="R408">
            <v>111.2586621979423</v>
          </cell>
          <cell r="S408">
            <v>0.12289776497046545</v>
          </cell>
          <cell r="T408">
            <v>641</v>
          </cell>
          <cell r="U408">
            <v>1</v>
          </cell>
          <cell r="V408">
            <v>6.1382934923757911E-2</v>
          </cell>
          <cell r="W408">
            <v>24.705221614137699</v>
          </cell>
          <cell r="X408">
            <v>0.51593584310348606</v>
          </cell>
          <cell r="Y408">
            <v>322</v>
          </cell>
          <cell r="Z408">
            <v>1</v>
          </cell>
          <cell r="AA408">
            <v>8.291424286210132E-2</v>
          </cell>
          <cell r="AB408">
            <v>9.9472836289187949</v>
          </cell>
          <cell r="AC408">
            <v>0.91252144082332765</v>
          </cell>
          <cell r="AD408">
            <v>585</v>
          </cell>
          <cell r="AE408">
            <v>76.875192562729353</v>
          </cell>
          <cell r="AW408">
            <v>-1.4356295458202356E-2</v>
          </cell>
          <cell r="AX408">
            <v>-6.9697860071869286E-6</v>
          </cell>
          <cell r="AY408">
            <v>-1.4352774252613134E-2</v>
          </cell>
          <cell r="AZ408">
            <v>-1.0258665396168805E-5</v>
          </cell>
          <cell r="BA408">
            <v>-1.4352671070143208E-2</v>
          </cell>
          <cell r="BB408">
            <v>-1.0252218553128694E-5</v>
          </cell>
          <cell r="BC408">
            <v>-1.4349058432238042E-2</v>
          </cell>
        </row>
        <row r="409">
          <cell r="A409">
            <v>44312</v>
          </cell>
          <cell r="B409">
            <v>405</v>
          </cell>
          <cell r="C409">
            <v>0.15352162270624542</v>
          </cell>
          <cell r="D409">
            <v>0.47603795775637536</v>
          </cell>
          <cell r="E409">
            <v>0.47603795775637536</v>
          </cell>
          <cell r="F409">
            <v>0.47603795775637536</v>
          </cell>
          <cell r="G409">
            <v>2.3028243405936815</v>
          </cell>
          <cell r="H409">
            <v>0.40473980812194321</v>
          </cell>
          <cell r="I409">
            <v>0.5074336527658444</v>
          </cell>
          <cell r="J409">
            <v>233341.99521619827</v>
          </cell>
          <cell r="K409">
            <v>2.985052506769767E-3</v>
          </cell>
          <cell r="L409">
            <v>1170.1405826537487</v>
          </cell>
          <cell r="M409">
            <v>40094.838435914869</v>
          </cell>
          <cell r="N409">
            <v>0.17368751005855751</v>
          </cell>
          <cell r="O409">
            <v>3675</v>
          </cell>
          <cell r="P409">
            <v>19</v>
          </cell>
          <cell r="Q409">
            <v>0.13185610289623709</v>
          </cell>
          <cell r="R409">
            <v>115.58852858707274</v>
          </cell>
          <cell r="S409">
            <v>0.12289227014297044</v>
          </cell>
          <cell r="T409">
            <v>644</v>
          </cell>
          <cell r="U409">
            <v>3</v>
          </cell>
          <cell r="V409">
            <v>6.1354202794558964E-2</v>
          </cell>
          <cell r="W409">
            <v>26.189452437139373</v>
          </cell>
          <cell r="X409">
            <v>0.51596956696512386</v>
          </cell>
          <cell r="Y409">
            <v>323</v>
          </cell>
          <cell r="Z409">
            <v>1</v>
          </cell>
          <cell r="AA409">
            <v>8.2812961174878269E-2</v>
          </cell>
          <cell r="AB409">
            <v>10.123519615961641</v>
          </cell>
          <cell r="AC409">
            <v>0.91252144082332765</v>
          </cell>
          <cell r="AD409">
            <v>588</v>
          </cell>
          <cell r="AE409">
            <v>74.138637626594573</v>
          </cell>
          <cell r="AW409">
            <v>-1.4641692154060708E-2</v>
          </cell>
          <cell r="AX409">
            <v>-1.3523346205948347E-5</v>
          </cell>
          <cell r="AY409">
            <v>-1.4637924683231756E-2</v>
          </cell>
          <cell r="AZ409">
            <v>-1.6840038828034739E-5</v>
          </cell>
          <cell r="BA409">
            <v>-1.4637824364361347E-2</v>
          </cell>
          <cell r="BB409">
            <v>-1.6829801277706964E-5</v>
          </cell>
          <cell r="BC409">
            <v>-1.4633976155280511E-2</v>
          </cell>
        </row>
        <row r="410">
          <cell r="A410">
            <v>44313</v>
          </cell>
          <cell r="B410">
            <v>406</v>
          </cell>
          <cell r="C410">
            <v>0.15352162270624542</v>
          </cell>
          <cell r="D410">
            <v>0.49400321589956775</v>
          </cell>
          <cell r="E410">
            <v>0.49400321589956775</v>
          </cell>
          <cell r="F410">
            <v>0.49400321589956775</v>
          </cell>
          <cell r="G410">
            <v>2.3028243405936815</v>
          </cell>
          <cell r="H410">
            <v>0.39010194705452195</v>
          </cell>
          <cell r="I410">
            <v>0.52218560462300345</v>
          </cell>
          <cell r="J410">
            <v>239080.03675462739</v>
          </cell>
          <cell r="K410">
            <v>2.9682224426611455E-3</v>
          </cell>
          <cell r="L410">
            <v>1163.5431975231691</v>
          </cell>
          <cell r="M410">
            <v>40166.044870416394</v>
          </cell>
          <cell r="N410">
            <v>0.17368076290139081</v>
          </cell>
          <cell r="O410">
            <v>3688</v>
          </cell>
          <cell r="P410">
            <v>13</v>
          </cell>
          <cell r="Q410">
            <v>0.13185599437802356</v>
          </cell>
          <cell r="R410">
            <v>113.34748821153167</v>
          </cell>
          <cell r="S410">
            <v>0.12287878763736118</v>
          </cell>
          <cell r="T410">
            <v>648</v>
          </cell>
          <cell r="U410">
            <v>4</v>
          </cell>
          <cell r="V410">
            <v>6.1324284930535267E-2</v>
          </cell>
          <cell r="W410">
            <v>28.583402993709534</v>
          </cell>
          <cell r="X410">
            <v>0.51600049787423807</v>
          </cell>
          <cell r="Y410">
            <v>324</v>
          </cell>
          <cell r="Z410">
            <v>1</v>
          </cell>
          <cell r="AA410">
            <v>8.2688293470204649E-2</v>
          </cell>
          <cell r="AB410">
            <v>10.286423055005631</v>
          </cell>
          <cell r="AC410">
            <v>0.91252144082332765</v>
          </cell>
          <cell r="AD410">
            <v>591</v>
          </cell>
          <cell r="AE410">
            <v>71.2064345015242</v>
          </cell>
          <cell r="AW410">
            <v>-1.4929715980158437E-2</v>
          </cell>
          <cell r="AX410">
            <v>-2.011737317802365E-5</v>
          </cell>
          <cell r="AY410">
            <v>-1.492572346834877E-2</v>
          </cell>
          <cell r="AZ410">
            <v>-2.3439305881757949E-5</v>
          </cell>
          <cell r="BA410">
            <v>-1.4925626804166189E-2</v>
          </cell>
          <cell r="BB410">
            <v>-2.3425238974213133E-5</v>
          </cell>
          <cell r="BC410">
            <v>-1.4921565336758076E-2</v>
          </cell>
        </row>
        <row r="411">
          <cell r="A411">
            <v>44314</v>
          </cell>
          <cell r="B411">
            <v>407</v>
          </cell>
          <cell r="C411">
            <v>0.15352162270624542</v>
          </cell>
          <cell r="D411">
            <v>0.51250829156123245</v>
          </cell>
          <cell r="E411">
            <v>0.51250829156123245</v>
          </cell>
          <cell r="F411">
            <v>0.51250829156123245</v>
          </cell>
          <cell r="G411">
            <v>2.3028243405936815</v>
          </cell>
          <cell r="H411">
            <v>0.37517628341086423</v>
          </cell>
          <cell r="I411">
            <v>0.5372364024400339</v>
          </cell>
          <cell r="J411">
            <v>244930.8969029412</v>
          </cell>
          <cell r="K411">
            <v>2.944796976516134E-3</v>
          </cell>
          <cell r="L411">
            <v>1154.3604147943245</v>
          </cell>
          <cell r="M411">
            <v>40234.139890723869</v>
          </cell>
          <cell r="N411">
            <v>0.17368036235012735</v>
          </cell>
          <cell r="O411">
            <v>3693</v>
          </cell>
          <cell r="P411">
            <v>5</v>
          </cell>
          <cell r="Q411">
            <v>0.13185405167927036</v>
          </cell>
          <cell r="R411">
            <v>103.40216264317289</v>
          </cell>
          <cell r="S411">
            <v>0.12286240279658729</v>
          </cell>
          <cell r="T411">
            <v>650</v>
          </cell>
          <cell r="U411">
            <v>2</v>
          </cell>
          <cell r="V411">
            <v>6.1315736897384024E-2</v>
          </cell>
          <cell r="W411">
            <v>28.830790576115341</v>
          </cell>
          <cell r="X411">
            <v>0.51600729786195199</v>
          </cell>
          <cell r="Y411">
            <v>327</v>
          </cell>
          <cell r="Z411">
            <v>3</v>
          </cell>
          <cell r="AA411">
            <v>8.256178276509632E-2</v>
          </cell>
          <cell r="AB411">
            <v>12.437157629308379</v>
          </cell>
          <cell r="AC411">
            <v>0.91252144082332765</v>
          </cell>
          <cell r="AD411">
            <v>593</v>
          </cell>
          <cell r="AE411">
            <v>68.095020307475352</v>
          </cell>
          <cell r="AW411">
            <v>-1.5220411266890195E-2</v>
          </cell>
          <cell r="AX411">
            <v>-2.6706348574661521E-5</v>
          </cell>
          <cell r="AY411">
            <v>-1.5216217258124965E-2</v>
          </cell>
          <cell r="AZ411">
            <v>-3.0010145720736404E-5</v>
          </cell>
          <cell r="BA411">
            <v>-1.5216124985781633E-2</v>
          </cell>
          <cell r="BB411">
            <v>-2.9992291492533189E-5</v>
          </cell>
          <cell r="BC411">
            <v>-1.521187478474355E-2</v>
          </cell>
        </row>
        <row r="412">
          <cell r="A412">
            <v>44315</v>
          </cell>
          <cell r="B412">
            <v>408</v>
          </cell>
          <cell r="C412">
            <v>0.15352162270624542</v>
          </cell>
          <cell r="D412">
            <v>0.53156355424536628</v>
          </cell>
          <cell r="E412">
            <v>0.53156355424536628</v>
          </cell>
          <cell r="F412">
            <v>0.53156355424536628</v>
          </cell>
          <cell r="G412">
            <v>2.3028243405936815</v>
          </cell>
          <cell r="H412">
            <v>0.35996012165428976</v>
          </cell>
          <cell r="I412">
            <v>0.55258915231946315</v>
          </cell>
          <cell r="J412">
            <v>250895.63231151839</v>
          </cell>
          <cell r="K412">
            <v>2.9148045485789665E-3</v>
          </cell>
          <cell r="L412">
            <v>1142.6033830429549</v>
          </cell>
          <cell r="M412">
            <v>40298.962555025129</v>
          </cell>
          <cell r="N412">
            <v>0.17368432960185548</v>
          </cell>
          <cell r="O412">
            <v>3699</v>
          </cell>
          <cell r="P412">
            <v>6</v>
          </cell>
          <cell r="Q412">
            <v>0.13184587429693326</v>
          </cell>
          <cell r="R412">
            <v>95.769014105290069</v>
          </cell>
          <cell r="S412">
            <v>0.12285391981129888</v>
          </cell>
          <cell r="T412">
            <v>650</v>
          </cell>
          <cell r="U412">
            <v>0</v>
          </cell>
          <cell r="V412">
            <v>6.1355955274418852E-2</v>
          </cell>
          <cell r="W412">
            <v>27.061849879001073</v>
          </cell>
          <cell r="X412">
            <v>0.515964111576797</v>
          </cell>
          <cell r="Y412">
            <v>327</v>
          </cell>
          <cell r="Z412">
            <v>0</v>
          </cell>
          <cell r="AA412">
            <v>8.2459582831779746E-2</v>
          </cell>
          <cell r="AB412">
            <v>11.411594799582522</v>
          </cell>
          <cell r="AC412">
            <v>0.91252144082332765</v>
          </cell>
          <cell r="AD412">
            <v>593</v>
          </cell>
          <cell r="AE412">
            <v>64.822664301260374</v>
          </cell>
          <cell r="AW412">
            <v>-1.5513826823147798E-2</v>
          </cell>
          <cell r="AX412">
            <v>-3.3243359520051215E-5</v>
          </cell>
          <cell r="AY412">
            <v>-1.550945696902808E-2</v>
          </cell>
          <cell r="AZ412">
            <v>-3.6505101655766504E-5</v>
          </cell>
          <cell r="BA412">
            <v>-1.5509369758112325E-2</v>
          </cell>
          <cell r="BB412">
            <v>-3.6483587833663849E-5</v>
          </cell>
          <cell r="BC412">
            <v>-1.5504957329277253E-2</v>
          </cell>
        </row>
        <row r="413">
          <cell r="A413">
            <v>44316</v>
          </cell>
          <cell r="B413">
            <v>409</v>
          </cell>
          <cell r="C413">
            <v>0.15352162270624542</v>
          </cell>
          <cell r="D413">
            <v>0.55117947010066359</v>
          </cell>
          <cell r="E413">
            <v>0.55117947010066359</v>
          </cell>
          <cell r="F413">
            <v>0.55117947010066359</v>
          </cell>
          <cell r="G413">
            <v>2.3028243405936815</v>
          </cell>
          <cell r="H413">
            <v>0.34445071538650546</v>
          </cell>
          <cell r="I413">
            <v>0.56824696036381883</v>
          </cell>
          <cell r="J413">
            <v>256975.31956848985</v>
          </cell>
          <cell r="K413">
            <v>2.8783209897955335E-3</v>
          </cell>
          <cell r="L413">
            <v>1128.3018279998491</v>
          </cell>
          <cell r="M413">
            <v>40360.371859260311</v>
          </cell>
          <cell r="N413">
            <v>0.1736873202930998</v>
          </cell>
          <cell r="O413">
            <v>3713</v>
          </cell>
          <cell r="P413">
            <v>14</v>
          </cell>
          <cell r="Q413">
            <v>0.13184350067800218</v>
          </cell>
          <cell r="R413">
            <v>97.142492029167656</v>
          </cell>
          <cell r="S413">
            <v>0.1228499542944607</v>
          </cell>
          <cell r="T413">
            <v>650</v>
          </cell>
          <cell r="U413">
            <v>0</v>
          </cell>
          <cell r="V413">
            <v>6.1386761472540734E-2</v>
          </cell>
          <cell r="W413">
            <v>25.400610555473129</v>
          </cell>
          <cell r="X413">
            <v>0.51594878001630096</v>
          </cell>
          <cell r="Y413">
            <v>327</v>
          </cell>
          <cell r="Z413">
            <v>0</v>
          </cell>
          <cell r="AA413">
            <v>8.2413087543368499E-2</v>
          </cell>
          <cell r="AB413">
            <v>10.47113003835508</v>
          </cell>
          <cell r="AC413">
            <v>0.91252144082332765</v>
          </cell>
          <cell r="AD413">
            <v>593</v>
          </cell>
          <cell r="AE413">
            <v>61.40930423518148</v>
          </cell>
          <cell r="AW413">
            <v>-1.581001547960682E-2</v>
          </cell>
          <cell r="AX413">
            <v>-3.9680630735231161E-5</v>
          </cell>
          <cell r="AY413">
            <v>-1.5805497288712632E-2</v>
          </cell>
          <cell r="AZ413">
            <v>-4.2876133938244326E-5</v>
          </cell>
          <cell r="BA413">
            <v>-1.5805415728435822E-2</v>
          </cell>
          <cell r="BB413">
            <v>-4.2851177441620845E-5</v>
          </cell>
          <cell r="BC413">
            <v>-1.5800869291087857E-2</v>
          </cell>
        </row>
        <row r="414">
          <cell r="A414">
            <v>44317</v>
          </cell>
          <cell r="B414">
            <v>410</v>
          </cell>
          <cell r="C414">
            <v>0.15352162270624542</v>
          </cell>
          <cell r="D414">
            <v>0.57136660192091426</v>
          </cell>
          <cell r="E414">
            <v>0.57136660192091426</v>
          </cell>
          <cell r="F414">
            <v>0.57136660192091426</v>
          </cell>
          <cell r="G414">
            <v>2.3028243405936815</v>
          </cell>
          <cell r="H414">
            <v>0.32864526358567353</v>
          </cell>
          <cell r="I414">
            <v>0.58421293267562857</v>
          </cell>
          <cell r="J414">
            <v>263171.05667441594</v>
          </cell>
          <cell r="K414">
            <v>2.8354701018644705E-3</v>
          </cell>
          <cell r="L414">
            <v>1111.5042799308724</v>
          </cell>
          <cell r="M414">
            <v>40418.248211799</v>
          </cell>
          <cell r="N414">
            <v>0.17368959909428663</v>
          </cell>
          <cell r="O414">
            <v>3724</v>
          </cell>
          <cell r="P414">
            <v>11</v>
          </cell>
          <cell r="Q414">
            <v>0.13184324514140103</v>
          </cell>
          <cell r="R414">
            <v>95.33491063891951</v>
          </cell>
          <cell r="S414">
            <v>0.12284926131165143</v>
          </cell>
          <cell r="T414">
            <v>651</v>
          </cell>
          <cell r="U414">
            <v>1</v>
          </cell>
          <cell r="V414">
            <v>6.1407880442582614E-2</v>
          </cell>
          <cell r="W414">
            <v>24.840812899314034</v>
          </cell>
          <cell r="X414">
            <v>0.51595011914882816</v>
          </cell>
          <cell r="Y414">
            <v>327</v>
          </cell>
          <cell r="Z414">
            <v>0</v>
          </cell>
          <cell r="AA414">
            <v>8.2459631090923802E-2</v>
          </cell>
          <cell r="AB414">
            <v>9.607684518287229</v>
          </cell>
          <cell r="AC414">
            <v>0.91252144082332765</v>
          </cell>
          <cell r="AD414">
            <v>594</v>
          </cell>
          <cell r="AE414">
            <v>57.876352538689389</v>
          </cell>
          <cell r="AW414">
            <v>-1.61090335574464E-2</v>
          </cell>
          <cell r="AX414">
            <v>-4.5970094487638961E-5</v>
          </cell>
          <cell r="AY414">
            <v>-1.610439610906814E-2</v>
          </cell>
          <cell r="AZ414">
            <v>-4.9075206382975509E-5</v>
          </cell>
          <cell r="BA414">
            <v>-1.6104320696592133E-2</v>
          </cell>
          <cell r="BB414">
            <v>-4.9047115129137174E-5</v>
          </cell>
          <cell r="BC414">
            <v>-1.6099669881974112E-2</v>
          </cell>
        </row>
        <row r="415">
          <cell r="A415">
            <v>44318</v>
          </cell>
          <cell r="B415">
            <v>411</v>
          </cell>
          <cell r="C415">
            <v>0.15352162270624542</v>
          </cell>
          <cell r="D415">
            <v>0.59213560914429308</v>
          </cell>
          <cell r="E415">
            <v>0.59213560914429308</v>
          </cell>
          <cell r="F415">
            <v>0.59213560914429308</v>
          </cell>
          <cell r="G415">
            <v>2.3028243405936815</v>
          </cell>
          <cell r="H415">
            <v>0.31254090741055002</v>
          </cell>
          <cell r="I415">
            <v>0.60049017535745042</v>
          </cell>
          <cell r="J415">
            <v>269483.96429506439</v>
          </cell>
          <cell r="K415">
            <v>2.7864236518983852E-3</v>
          </cell>
          <cell r="L415">
            <v>1092.278071544167</v>
          </cell>
          <cell r="M415">
            <v>40472.494686218</v>
          </cell>
          <cell r="N415">
            <v>0.17369145025959717</v>
          </cell>
          <cell r="O415">
            <v>3734</v>
          </cell>
          <cell r="P415">
            <v>10</v>
          </cell>
          <cell r="Q415">
            <v>0.13184275421097927</v>
          </cell>
          <cell r="R415">
            <v>92.765693447826777</v>
          </cell>
          <cell r="S415">
            <v>0.12285089610964414</v>
          </cell>
          <cell r="T415">
            <v>653</v>
          </cell>
          <cell r="U415">
            <v>2</v>
          </cell>
          <cell r="V415">
            <v>6.1417709206258338E-2</v>
          </cell>
          <cell r="W415">
            <v>25.315147076216896</v>
          </cell>
          <cell r="X415">
            <v>0.51595762333671291</v>
          </cell>
          <cell r="Y415">
            <v>328</v>
          </cell>
          <cell r="Z415">
            <v>1</v>
          </cell>
          <cell r="AA415">
            <v>8.2552158351265503E-2</v>
          </cell>
          <cell r="AB415">
            <v>9.8145494245445803</v>
          </cell>
          <cell r="AC415">
            <v>0.91252144082332765</v>
          </cell>
          <cell r="AD415">
            <v>596</v>
          </cell>
          <cell r="AE415">
            <v>54.246474419000151</v>
          </cell>
          <cell r="AW415">
            <v>-1.6410940268725062E-2</v>
          </cell>
          <cell r="AX415">
            <v>-5.2063989890010164E-5</v>
          </cell>
          <cell r="AY415">
            <v>-1.6406213894535837E-2</v>
          </cell>
          <cell r="AZ415">
            <v>-5.5054897749569269E-5</v>
          </cell>
          <cell r="BA415">
            <v>-1.6406145024760798E-2</v>
          </cell>
          <cell r="BB415">
            <v>-5.5024070595953454E-5</v>
          </cell>
          <cell r="BC415">
            <v>-1.6401420544794588E-2</v>
          </cell>
        </row>
        <row r="416">
          <cell r="A416">
            <v>44319</v>
          </cell>
          <cell r="B416">
            <v>412</v>
          </cell>
          <cell r="C416">
            <v>0.15352162270624542</v>
          </cell>
          <cell r="D416">
            <v>0.6134972478541556</v>
          </cell>
          <cell r="E416">
            <v>0.6134972478541556</v>
          </cell>
          <cell r="F416">
            <v>0.6134972478541556</v>
          </cell>
          <cell r="G416">
            <v>2.3028243405936815</v>
          </cell>
          <cell r="H416">
            <v>0.29613472763519788</v>
          </cell>
          <cell r="I416">
            <v>0.61708179451179157</v>
          </cell>
          <cell r="J416">
            <v>275915.18676700245</v>
          </cell>
          <cell r="K416">
            <v>2.7314007570603061E-3</v>
          </cell>
          <cell r="L416">
            <v>1070.7090967676399</v>
          </cell>
          <cell r="M416">
            <v>40523.038026881877</v>
          </cell>
          <cell r="N416">
            <v>0.17369272306941647</v>
          </cell>
          <cell r="O416">
            <v>3741</v>
          </cell>
          <cell r="P416">
            <v>7</v>
          </cell>
          <cell r="Q416">
            <v>0.13184116050722178</v>
          </cell>
          <cell r="R416">
            <v>87.535356768408107</v>
          </cell>
          <cell r="S416">
            <v>0.12285431086026119</v>
          </cell>
          <cell r="T416">
            <v>655</v>
          </cell>
          <cell r="U416">
            <v>2</v>
          </cell>
          <cell r="V416">
            <v>6.1419438805543451E-2</v>
          </cell>
          <cell r="W416">
            <v>25.760304949515859</v>
          </cell>
          <cell r="X416">
            <v>0.51596406787952354</v>
          </cell>
          <cell r="Y416">
            <v>328</v>
          </cell>
          <cell r="Z416">
            <v>0</v>
          </cell>
          <cell r="AA416">
            <v>8.2620827557952151E-2</v>
          </cell>
          <cell r="AB416">
            <v>9.0036632289802832</v>
          </cell>
          <cell r="AC416">
            <v>0.91252144082332765</v>
          </cell>
          <cell r="AD416">
            <v>598</v>
          </cell>
          <cell r="AE416">
            <v>50.543340663876734</v>
          </cell>
          <cell r="AW416">
            <v>-1.6715797056195546E-2</v>
          </cell>
          <cell r="AX416">
            <v>-5.7915481949626113E-5</v>
          </cell>
          <cell r="AY416">
            <v>-1.671101299431902E-2</v>
          </cell>
          <cell r="AZ416">
            <v>-6.0769027761165735E-5</v>
          </cell>
          <cell r="BA416">
            <v>-1.6710950951430929E-2</v>
          </cell>
          <cell r="BB416">
            <v>-6.0735952455537359E-5</v>
          </cell>
          <cell r="BC416">
            <v>-1.6706184242480857E-2</v>
          </cell>
        </row>
        <row r="417">
          <cell r="A417">
            <v>44320</v>
          </cell>
          <cell r="B417">
            <v>413</v>
          </cell>
          <cell r="C417">
            <v>0.15352162270624542</v>
          </cell>
          <cell r="D417">
            <v>0.63546237077852652</v>
          </cell>
          <cell r="E417">
            <v>0.63546237077852652</v>
          </cell>
          <cell r="F417">
            <v>0.63546237077852652</v>
          </cell>
          <cell r="G417">
            <v>2.3028243405936815</v>
          </cell>
          <cell r="H417">
            <v>0.27942374277016852</v>
          </cell>
          <cell r="I417">
            <v>0.6339908962412103</v>
          </cell>
          <cell r="J417">
            <v>282465.89283409395</v>
          </cell>
          <cell r="K417">
            <v>2.670666644635254E-3</v>
          </cell>
          <cell r="L417">
            <v>1046.9013246970196</v>
          </cell>
          <cell r="M417">
            <v>40569.829385471654</v>
          </cell>
          <cell r="N417">
            <v>0.17369330857535351</v>
          </cell>
          <cell r="O417">
            <v>3750</v>
          </cell>
          <cell r="P417">
            <v>9</v>
          </cell>
          <cell r="Q417">
            <v>0.13183912983092491</v>
          </cell>
          <cell r="R417">
            <v>84.994771502621617</v>
          </cell>
          <cell r="S417">
            <v>0.12285863921677639</v>
          </cell>
          <cell r="T417">
            <v>656</v>
          </cell>
          <cell r="U417">
            <v>1</v>
          </cell>
          <cell r="V417">
            <v>6.1415950465156625E-2</v>
          </cell>
          <cell r="W417">
            <v>25.178211336769067</v>
          </cell>
          <cell r="X417">
            <v>0.51596606964790248</v>
          </cell>
          <cell r="Y417">
            <v>329</v>
          </cell>
          <cell r="Z417">
            <v>1</v>
          </cell>
          <cell r="AA417">
            <v>8.2669415143857741E-2</v>
          </cell>
          <cell r="AB417">
            <v>9.2593356556882256</v>
          </cell>
          <cell r="AC417">
            <v>0.91252144082332765</v>
          </cell>
          <cell r="AD417">
            <v>599</v>
          </cell>
          <cell r="AE417">
            <v>46.791358589776792</v>
          </cell>
          <cell r="AW417">
            <v>-1.7023666882586563E-2</v>
          </cell>
          <cell r="AX417">
            <v>-6.3479289807850359E-5</v>
          </cell>
          <cell r="AY417">
            <v>-1.7018856909297428E-2</v>
          </cell>
          <cell r="AZ417">
            <v>-6.6173286770056437E-5</v>
          </cell>
          <cell r="BA417">
            <v>-1.701880186034517E-2</v>
          </cell>
          <cell r="BB417">
            <v>-6.6138535823574349E-5</v>
          </cell>
          <cell r="BC417">
            <v>-1.7014024707592994E-2</v>
          </cell>
        </row>
        <row r="418">
          <cell r="A418">
            <v>44321</v>
          </cell>
          <cell r="B418">
            <v>414</v>
          </cell>
          <cell r="C418">
            <v>0.15352162270624542</v>
          </cell>
          <cell r="D418">
            <v>0.6580419272902418</v>
          </cell>
          <cell r="E418">
            <v>0.6580419272902418</v>
          </cell>
          <cell r="F418">
            <v>0.6580419272902418</v>
          </cell>
          <cell r="G418">
            <v>2.3028243405936815</v>
          </cell>
          <cell r="H418">
            <v>0.26240490791525772</v>
          </cell>
          <cell r="I418">
            <v>0.65122058664822391</v>
          </cell>
          <cell r="J418">
            <v>289137.27609721897</v>
          </cell>
          <cell r="K418">
            <v>2.6045307839560939E-3</v>
          </cell>
          <cell r="L418">
            <v>1020.9760673107888</v>
          </cell>
          <cell r="M418">
            <v>40612.844770664546</v>
          </cell>
          <cell r="N418">
            <v>0.1736932329634398</v>
          </cell>
          <cell r="O418">
            <v>3759</v>
          </cell>
          <cell r="P418">
            <v>9</v>
          </cell>
          <cell r="Q418">
            <v>0.13183812400817616</v>
          </cell>
          <cell r="R418">
            <v>82.789220277212394</v>
          </cell>
          <cell r="S418">
            <v>0.12286281701397146</v>
          </cell>
          <cell r="T418">
            <v>656</v>
          </cell>
          <cell r="U418">
            <v>0</v>
          </cell>
          <cell r="V418">
            <v>6.1409612380614091E-2</v>
          </cell>
          <cell r="W418">
            <v>23.632027138140895</v>
          </cell>
          <cell r="X418">
            <v>0.51596324555666151</v>
          </cell>
          <cell r="Y418">
            <v>329</v>
          </cell>
          <cell r="Z418">
            <v>0</v>
          </cell>
          <cell r="AA418">
            <v>8.2693947080521718E-2</v>
          </cell>
          <cell r="AB418">
            <v>8.4936446429759567</v>
          </cell>
          <cell r="AC418">
            <v>0.91252144082332765</v>
          </cell>
          <cell r="AD418">
            <v>599</v>
          </cell>
          <cell r="AE418">
            <v>43.015385192891699</v>
          </cell>
          <cell r="AW418">
            <v>-1.733461347976268E-2</v>
          </cell>
          <cell r="AX418">
            <v>-6.8712312848000966E-5</v>
          </cell>
          <cell r="AY418">
            <v>-1.7329809524755133E-2</v>
          </cell>
          <cell r="AZ418">
            <v>-7.1225857427283535E-5</v>
          </cell>
          <cell r="BA418">
            <v>-1.7329761515488155E-2</v>
          </cell>
          <cell r="BB418">
            <v>-7.119008187495056E-5</v>
          </cell>
          <cell r="BC418">
            <v>-1.7325005664130505E-2</v>
          </cell>
        </row>
        <row r="419">
          <cell r="A419">
            <v>44322</v>
          </cell>
          <cell r="B419">
            <v>415</v>
          </cell>
          <cell r="C419">
            <v>0.15352162270624542</v>
          </cell>
          <cell r="D419">
            <v>0.6812469634069771</v>
          </cell>
          <cell r="E419">
            <v>0.6812469634069771</v>
          </cell>
          <cell r="F419">
            <v>0.6812469634069771</v>
          </cell>
          <cell r="G419">
            <v>2.3028243405936815</v>
          </cell>
          <cell r="H419">
            <v>0.24507511437786109</v>
          </cell>
          <cell r="I419">
            <v>0.6687739718353396</v>
          </cell>
          <cell r="J419">
            <v>295930.55516387842</v>
          </cell>
          <cell r="K419">
            <v>2.5333443982103747E-3</v>
          </cell>
          <cell r="L419">
            <v>993.07100409846691</v>
          </cell>
          <cell r="M419">
            <v>40652.085197774693</v>
          </cell>
          <cell r="N419">
            <v>0.1736926477689317</v>
          </cell>
          <cell r="O419">
            <v>3763</v>
          </cell>
          <cell r="P419">
            <v>4</v>
          </cell>
          <cell r="Q419">
            <v>0.1318384609524394</v>
          </cell>
          <cell r="R419">
            <v>75.874416892412214</v>
          </cell>
          <cell r="S419">
            <v>0.12286587053177692</v>
          </cell>
          <cell r="T419">
            <v>656</v>
          </cell>
          <cell r="U419">
            <v>0</v>
          </cell>
          <cell r="V419">
            <v>6.1402032875487934E-2</v>
          </cell>
          <cell r="W419">
            <v>22.180972630890345</v>
          </cell>
          <cell r="X419">
            <v>0.51596003923944733</v>
          </cell>
          <cell r="Y419">
            <v>330</v>
          </cell>
          <cell r="Z419">
            <v>1</v>
          </cell>
          <cell r="AA419">
            <v>8.2700919137538381E-2</v>
          </cell>
          <cell r="AB419">
            <v>8.7912124241742156</v>
          </cell>
          <cell r="AC419">
            <v>0.91252144082332765</v>
          </cell>
          <cell r="AD419">
            <v>599</v>
          </cell>
          <cell r="AE419">
            <v>39.240427110147721</v>
          </cell>
          <cell r="AW419">
            <v>-1.7648700570842925E-2</v>
          </cell>
          <cell r="AX419">
            <v>-7.3574242820121375E-5</v>
          </cell>
          <cell r="AY419">
            <v>-1.7643934322592675E-2</v>
          </cell>
          <cell r="AZ419">
            <v>-7.5888016309700053E-5</v>
          </cell>
          <cell r="BA419">
            <v>-1.7643893275742312E-2</v>
          </cell>
          <cell r="BB419">
            <v>-7.585193737707821E-5</v>
          </cell>
          <cell r="BC419">
            <v>-1.7639190035745232E-2</v>
          </cell>
        </row>
        <row r="420">
          <cell r="A420">
            <v>44323</v>
          </cell>
          <cell r="B420">
            <v>416</v>
          </cell>
          <cell r="C420">
            <v>0.15352162270624542</v>
          </cell>
          <cell r="D420">
            <v>0.70508862179124776</v>
          </cell>
          <cell r="E420">
            <v>0.70508862179124776</v>
          </cell>
          <cell r="F420">
            <v>0.70508862179124776</v>
          </cell>
          <cell r="G420">
            <v>2.3028243405936815</v>
          </cell>
          <cell r="H420">
            <v>0.22743119007731807</v>
          </cell>
          <cell r="I420">
            <v>0.68665415790514606</v>
          </cell>
          <cell r="J420">
            <v>302846.97348969133</v>
          </cell>
          <cell r="K420">
            <v>2.4574973761626491E-3</v>
          </cell>
          <cell r="L420">
            <v>963.3389714557585</v>
          </cell>
          <cell r="M420">
            <v>40687.576530238206</v>
          </cell>
          <cell r="N420">
            <v>0.17369167411143166</v>
          </cell>
          <cell r="O420">
            <v>3770</v>
          </cell>
          <cell r="P420">
            <v>7</v>
          </cell>
          <cell r="Q420">
            <v>0.13184115045847863</v>
          </cell>
          <cell r="R420">
            <v>72.871046478950362</v>
          </cell>
          <cell r="S420">
            <v>0.12286724596148131</v>
          </cell>
          <cell r="T420">
            <v>657</v>
          </cell>
          <cell r="U420">
            <v>1</v>
          </cell>
          <cell r="V420">
            <v>6.1393763148006313E-2</v>
          </cell>
          <cell r="W420">
            <v>21.819199250797055</v>
          </cell>
          <cell r="X420">
            <v>0.51595929594811207</v>
          </cell>
          <cell r="Y420">
            <v>330</v>
          </cell>
          <cell r="Z420">
            <v>0</v>
          </cell>
          <cell r="AA420">
            <v>8.269434335351869E-2</v>
          </cell>
          <cell r="AB420">
            <v>8.0642288854758331</v>
          </cell>
          <cell r="AC420">
            <v>0.91252144082332765</v>
          </cell>
          <cell r="AD420">
            <v>600</v>
          </cell>
          <cell r="AE420">
            <v>35.491332463512663</v>
          </cell>
          <cell r="AW420">
            <v>-1.7965991078352721E-2</v>
          </cell>
          <cell r="AX420">
            <v>-7.8028149864580712E-5</v>
          </cell>
          <cell r="AY420">
            <v>-1.7961293586558503E-2</v>
          </cell>
          <cell r="AZ420">
            <v>-8.012470332997871E-5</v>
          </cell>
          <cell r="BA420">
            <v>-1.7961259302690179E-2</v>
          </cell>
          <cell r="BB420">
            <v>-8.0089102082788957E-5</v>
          </cell>
          <cell r="BC420">
            <v>-1.7956639154220137E-2</v>
          </cell>
        </row>
        <row r="421">
          <cell r="A421">
            <v>44324</v>
          </cell>
          <cell r="B421">
            <v>417</v>
          </cell>
          <cell r="C421">
            <v>0.15352162270624542</v>
          </cell>
          <cell r="D421">
            <v>0.72957814175029512</v>
          </cell>
          <cell r="E421">
            <v>0.72957814175029512</v>
          </cell>
          <cell r="F421">
            <v>0.72957814175029512</v>
          </cell>
          <cell r="G421">
            <v>2.3028243405936815</v>
          </cell>
          <cell r="H421">
            <v>0.2094699007421397</v>
          </cell>
          <cell r="I421">
            <v>0.70486425096014027</v>
          </cell>
          <cell r="J421">
            <v>309887.79890908126</v>
          </cell>
          <cell r="K421">
            <v>2.3774146159601332E-3</v>
          </cell>
          <cell r="L421">
            <v>931.94652945637222</v>
          </cell>
          <cell r="M421">
            <v>40719.369010264003</v>
          </cell>
          <cell r="N421">
            <v>0.17369048607445042</v>
          </cell>
          <cell r="O421">
            <v>3778</v>
          </cell>
          <cell r="P421">
            <v>8</v>
          </cell>
          <cell r="Q421">
            <v>0.13184401638179871</v>
          </cell>
          <cell r="R421">
            <v>71.263435033220816</v>
          </cell>
          <cell r="S421">
            <v>0.12286684624160873</v>
          </cell>
          <cell r="T421">
            <v>657</v>
          </cell>
          <cell r="U421">
            <v>0</v>
          </cell>
          <cell r="V421">
            <v>6.1387195790065609E-2</v>
          </cell>
          <cell r="W421">
            <v>20.479779794405925</v>
          </cell>
          <cell r="X421">
            <v>0.51596166275571009</v>
          </cell>
          <cell r="Y421">
            <v>330</v>
          </cell>
          <cell r="Z421">
            <v>0</v>
          </cell>
          <cell r="AA421">
            <v>8.2678692043836974E-2</v>
          </cell>
          <cell r="AB421">
            <v>7.3974889888825626</v>
          </cell>
          <cell r="AC421">
            <v>0.91252144082332765</v>
          </cell>
          <cell r="AD421">
            <v>600</v>
          </cell>
          <cell r="AE421">
            <v>31.792480025796976</v>
          </cell>
          <cell r="AW421">
            <v>-1.8286546332389721E-2</v>
          </cell>
          <cell r="AX421">
            <v>-8.2041030335169052E-5</v>
          </cell>
          <cell r="AY421">
            <v>-1.8281947614790996E-2</v>
          </cell>
          <cell r="AZ421">
            <v>-8.390504692272252E-5</v>
          </cell>
          <cell r="BA421">
            <v>-1.8281919775792015E-2</v>
          </cell>
          <cell r="BB421">
            <v>-8.3870752035449601E-5</v>
          </cell>
          <cell r="BC421">
            <v>-1.8277411982670435E-2</v>
          </cell>
        </row>
        <row r="422">
          <cell r="A422">
            <v>44325</v>
          </cell>
          <cell r="B422">
            <v>418</v>
          </cell>
          <cell r="C422">
            <v>0.15352162270624542</v>
          </cell>
          <cell r="D422">
            <v>0.75472685923634231</v>
          </cell>
          <cell r="E422">
            <v>0.75472685923634231</v>
          </cell>
          <cell r="F422">
            <v>0.75472685923634231</v>
          </cell>
          <cell r="G422">
            <v>2.3028243405936815</v>
          </cell>
          <cell r="H422">
            <v>0.19118795189276866</v>
          </cell>
          <cell r="I422">
            <v>0.7234073571028703</v>
          </cell>
          <cell r="J422">
            <v>317054.32285803469</v>
          </cell>
          <cell r="K422">
            <v>2.2935518451539768E-3</v>
          </cell>
          <cell r="L422">
            <v>899.0723233003589</v>
          </cell>
          <cell r="M422">
            <v>40747.536481659721</v>
          </cell>
          <cell r="N422">
            <v>0.17368944083003041</v>
          </cell>
          <cell r="O422">
            <v>3782</v>
          </cell>
          <cell r="P422">
            <v>4</v>
          </cell>
          <cell r="Q422">
            <v>0.13184521986813952</v>
          </cell>
          <cell r="R422">
            <v>65.867691772706948</v>
          </cell>
          <cell r="S422">
            <v>0.12286507049287965</v>
          </cell>
          <cell r="T422">
            <v>657</v>
          </cell>
          <cell r="U422">
            <v>0</v>
          </cell>
          <cell r="V422">
            <v>6.1383818529065041E-2</v>
          </cell>
          <cell r="W422">
            <v>19.2226527079909</v>
          </cell>
          <cell r="X422">
            <v>0.51596487292219961</v>
          </cell>
          <cell r="Y422">
            <v>330</v>
          </cell>
          <cell r="Z422">
            <v>0</v>
          </cell>
          <cell r="AA422">
            <v>8.2658273827069015E-2</v>
          </cell>
          <cell r="AB422">
            <v>6.7860253184067796</v>
          </cell>
          <cell r="AC422">
            <v>0.91252144082332765</v>
          </cell>
          <cell r="AD422">
            <v>600</v>
          </cell>
          <cell r="AE422">
            <v>28.167471395718167</v>
          </cell>
          <cell r="AW422">
            <v>-1.8610425294430119E-2</v>
          </cell>
          <cell r="AX422">
            <v>-8.5584304643504758E-5</v>
          </cell>
          <cell r="AY422">
            <v>-1.8605953955442563E-2</v>
          </cell>
          <cell r="AZ422">
            <v>-8.7202833476276965E-5</v>
          </cell>
          <cell r="BA422">
            <v>-1.8605932130642371E-2</v>
          </cell>
          <cell r="BB422">
            <v>-8.7170707315377039E-5</v>
          </cell>
          <cell r="BC422">
            <v>-1.8601564369227105E-2</v>
          </cell>
        </row>
        <row r="423">
          <cell r="A423">
            <v>44326</v>
          </cell>
          <cell r="B423">
            <v>419</v>
          </cell>
          <cell r="C423">
            <v>0.15352162270624542</v>
          </cell>
          <cell r="D423">
            <v>0.78054620684628162</v>
          </cell>
          <cell r="E423">
            <v>0.78054620684628162</v>
          </cell>
          <cell r="F423">
            <v>0.78054620684628162</v>
          </cell>
          <cell r="G423">
            <v>2.3028243405936815</v>
          </cell>
          <cell r="H423">
            <v>0.17258199158679749</v>
          </cell>
          <cell r="I423">
            <v>0.74228658243585344</v>
          </cell>
          <cell r="J423">
            <v>324347.85929797543</v>
          </cell>
          <cell r="K423">
            <v>2.20639097255637E-3</v>
          </cell>
          <cell r="L423">
            <v>864.90526124209703</v>
          </cell>
          <cell r="M423">
            <v>40772.175313650252</v>
          </cell>
          <cell r="N423">
            <v>0.17368891771085493</v>
          </cell>
          <cell r="O423">
            <v>3793</v>
          </cell>
          <cell r="P423">
            <v>11</v>
          </cell>
          <cell r="Q423">
            <v>0.13184491323485897</v>
          </cell>
          <cell r="R423">
            <v>68.18337166595397</v>
          </cell>
          <cell r="S423">
            <v>0.12286273517305212</v>
          </cell>
          <cell r="T423">
            <v>658</v>
          </cell>
          <cell r="U423">
            <v>1</v>
          </cell>
          <cell r="V423">
            <v>6.1383881643729835E-2</v>
          </cell>
          <cell r="W423">
            <v>19.042691669285063</v>
          </cell>
          <cell r="X423">
            <v>0.5159669464806792</v>
          </cell>
          <cell r="Y423">
            <v>330</v>
          </cell>
          <cell r="Z423">
            <v>0</v>
          </cell>
          <cell r="AA423">
            <v>8.263713460048884E-2</v>
          </cell>
          <cell r="AB423">
            <v>6.2252476307672735</v>
          </cell>
          <cell r="AC423">
            <v>0.91252144082332765</v>
          </cell>
          <cell r="AD423">
            <v>600</v>
          </cell>
          <cell r="AE423">
            <v>24.638831990530889</v>
          </cell>
          <cell r="AW423">
            <v>-1.893768381050798E-2</v>
          </cell>
          <cell r="AX423">
            <v>-8.8634253978918766E-5</v>
          </cell>
          <cell r="AY423">
            <v>-1.8933366679085517E-2</v>
          </cell>
          <cell r="AZ423">
            <v>-8.9996910268749927E-5</v>
          </cell>
          <cell r="BA423">
            <v>-1.8933350333934354E-2</v>
          </cell>
          <cell r="BB423">
            <v>-8.9967833543587805E-5</v>
          </cell>
          <cell r="BC423">
            <v>-1.8929148344707044E-2</v>
          </cell>
        </row>
        <row r="424">
          <cell r="A424">
            <v>44327</v>
          </cell>
          <cell r="B424">
            <v>420</v>
          </cell>
          <cell r="C424">
            <v>0.15352162270624542</v>
          </cell>
          <cell r="D424">
            <v>0.80704771382175977</v>
          </cell>
          <cell r="E424">
            <v>0.80704771382175977</v>
          </cell>
          <cell r="F424">
            <v>0.80704771382175977</v>
          </cell>
          <cell r="G424">
            <v>2.3028243405936815</v>
          </cell>
          <cell r="H424">
            <v>0.15364861388992168</v>
          </cell>
          <cell r="I424">
            <v>0.76150503306163764</v>
          </cell>
          <cell r="J424">
            <v>331769.74335515068</v>
          </cell>
          <cell r="K424">
            <v>2.1164350382540573E-3</v>
          </cell>
          <cell r="L424">
            <v>829.64253499559049</v>
          </cell>
          <cell r="M424">
            <v>40793.40304029618</v>
          </cell>
          <cell r="N424">
            <v>0.17368901825744759</v>
          </cell>
          <cell r="O424">
            <v>3797</v>
          </cell>
          <cell r="P424">
            <v>4</v>
          </cell>
          <cell r="Q424">
            <v>0.13184411397333198</v>
          </cell>
          <cell r="R424">
            <v>63.193795440941884</v>
          </cell>
          <cell r="S424">
            <v>0.12286062553234366</v>
          </cell>
          <cell r="T424">
            <v>661</v>
          </cell>
          <cell r="U424">
            <v>3</v>
          </cell>
          <cell r="V424">
            <v>6.1386001561527771E-2</v>
          </cell>
          <cell r="W424">
            <v>20.873736968738637</v>
          </cell>
          <cell r="X424">
            <v>0.51596675930321889</v>
          </cell>
          <cell r="Y424">
            <v>331</v>
          </cell>
          <cell r="Z424">
            <v>1</v>
          </cell>
          <cell r="AA424">
            <v>8.2618851097986529E-2</v>
          </cell>
          <cell r="AB424">
            <v>6.7109248237128192</v>
          </cell>
          <cell r="AC424">
            <v>0.91252144082332765</v>
          </cell>
          <cell r="AD424">
            <v>603</v>
          </cell>
          <cell r="AE424">
            <v>21.22772664592776</v>
          </cell>
          <cell r="AW424">
            <v>-1.9268373909301306E-2</v>
          </cell>
          <cell r="AX424">
            <v>-9.117238569983275E-5</v>
          </cell>
          <cell r="AY424">
            <v>-1.9264235703214661E-2</v>
          </cell>
          <cell r="AZ424">
            <v>-9.2271512263149215E-5</v>
          </cell>
          <cell r="BA424">
            <v>-1.926422421037435E-2</v>
          </cell>
          <cell r="BB424">
            <v>-9.2246367551348228E-5</v>
          </cell>
          <cell r="BC424">
            <v>-1.926021147920207E-2</v>
          </cell>
        </row>
        <row r="425">
          <cell r="A425">
            <v>44328</v>
          </cell>
          <cell r="B425">
            <v>421</v>
          </cell>
          <cell r="C425">
            <v>0.15352162270624542</v>
          </cell>
          <cell r="D425">
            <v>0.83424300604951895</v>
          </cell>
          <cell r="E425">
            <v>0.83424300604951895</v>
          </cell>
          <cell r="F425">
            <v>0.83424300604951895</v>
          </cell>
          <cell r="G425">
            <v>2.3028243405936815</v>
          </cell>
          <cell r="H425">
            <v>0.13438436302064144</v>
          </cell>
          <cell r="I425">
            <v>0.78106581508274031</v>
          </cell>
          <cell r="J425">
            <v>339321.32969590859</v>
          </cell>
          <cell r="K425">
            <v>2.0242028377055344E-3</v>
          </cell>
          <cell r="L425">
            <v>793.48751238056946</v>
          </cell>
          <cell r="M425">
            <v>40811.356735746631</v>
          </cell>
          <cell r="N425">
            <v>0.17368960792573734</v>
          </cell>
          <cell r="O425">
            <v>3797</v>
          </cell>
          <cell r="P425">
            <v>0</v>
          </cell>
          <cell r="Q425">
            <v>0.13184326537299687</v>
          </cell>
          <cell r="R425">
            <v>54.862119098694905</v>
          </cell>
          <cell r="S425">
            <v>0.12285932823912812</v>
          </cell>
          <cell r="T425">
            <v>663</v>
          </cell>
          <cell r="U425">
            <v>2</v>
          </cell>
          <cell r="V425">
            <v>6.1390409892312939E-2</v>
          </cell>
          <cell r="W425">
            <v>21.592289700243448</v>
          </cell>
          <cell r="X425">
            <v>0.5159643494052889</v>
          </cell>
          <cell r="Y425">
            <v>334</v>
          </cell>
          <cell r="Z425">
            <v>3</v>
          </cell>
          <cell r="AA425">
            <v>8.2606292056958699E-2</v>
          </cell>
          <cell r="AB425">
            <v>9.1565602077529036</v>
          </cell>
          <cell r="AC425">
            <v>0.91252144082332765</v>
          </cell>
          <cell r="AD425">
            <v>605</v>
          </cell>
          <cell r="AE425">
            <v>17.95369545045105</v>
          </cell>
          <cell r="AW425">
            <v>-1.9602543158514205E-2</v>
          </cell>
          <cell r="AX425">
            <v>-9.3185718435502885E-5</v>
          </cell>
          <cell r="AY425">
            <v>-1.9598606181829632E-2</v>
          </cell>
          <cell r="AZ425">
            <v>-9.40165045055589E-5</v>
          </cell>
          <cell r="BA425">
            <v>-1.9598598834459177E-2</v>
          </cell>
          <cell r="BB425">
            <v>-9.3996159007015372E-5</v>
          </cell>
          <cell r="BC425">
            <v>-1.9594796310002879E-2</v>
          </cell>
        </row>
        <row r="426">
          <cell r="A426">
            <v>44329</v>
          </cell>
          <cell r="B426">
            <v>422</v>
          </cell>
          <cell r="C426">
            <v>0.15352162270624542</v>
          </cell>
          <cell r="D426">
            <v>0.86214380606085683</v>
          </cell>
          <cell r="E426">
            <v>0.86214380606085683</v>
          </cell>
          <cell r="F426">
            <v>0.86214380606085683</v>
          </cell>
          <cell r="G426">
            <v>2.3028243405936815</v>
          </cell>
          <cell r="H426">
            <v>0.11478573810379232</v>
          </cell>
          <cell r="I426">
            <v>0.80097203460171962</v>
          </cell>
          <cell r="J426">
            <v>347003.99066331342</v>
          </cell>
          <cell r="K426">
            <v>1.930223304071032E-3</v>
          </cell>
          <cell r="L426">
            <v>756.64753519584451</v>
          </cell>
          <cell r="M426">
            <v>40826.191150879233</v>
          </cell>
          <cell r="N426">
            <v>0.1736902683239952</v>
          </cell>
          <cell r="O426">
            <v>3797</v>
          </cell>
          <cell r="P426">
            <v>0</v>
          </cell>
          <cell r="Q426">
            <v>0.13184249492254876</v>
          </cell>
          <cell r="R426">
            <v>47.628960439984958</v>
          </cell>
          <cell r="S426">
            <v>0.12285910862788105</v>
          </cell>
          <cell r="T426">
            <v>663</v>
          </cell>
          <cell r="U426">
            <v>0</v>
          </cell>
          <cell r="V426">
            <v>6.1395743677665003E-2</v>
          </cell>
          <cell r="W426">
            <v>20.266615016393416</v>
          </cell>
          <cell r="X426">
            <v>0.5159612816583844</v>
          </cell>
          <cell r="Y426">
            <v>334</v>
          </cell>
          <cell r="Z426">
            <v>0</v>
          </cell>
          <cell r="AA426">
            <v>8.2601331887514576E-2</v>
          </cell>
          <cell r="AB426">
            <v>8.4002161390842964</v>
          </cell>
          <cell r="AC426">
            <v>0.91252144082332765</v>
          </cell>
          <cell r="AD426">
            <v>605</v>
          </cell>
          <cell r="AE426">
            <v>14.834415132601862</v>
          </cell>
          <cell r="AW426">
            <v>-1.9940234093124416E-2</v>
          </cell>
          <cell r="AX426">
            <v>-9.4666979459627585E-5</v>
          </cell>
          <cell r="AY426">
            <v>-1.9936517973075187E-2</v>
          </cell>
          <cell r="AZ426">
            <v>-9.5227533526868303E-5</v>
          </cell>
          <cell r="BA426">
            <v>-1.9936514000026197E-2</v>
          </cell>
          <cell r="BB426">
            <v>-9.5212821440284441E-5</v>
          </cell>
          <cell r="BC426">
            <v>-1.9932939853093357E-2</v>
          </cell>
        </row>
        <row r="427">
          <cell r="A427">
            <v>44330</v>
          </cell>
          <cell r="B427">
            <v>423</v>
          </cell>
          <cell r="C427">
            <v>0.15352162270624542</v>
          </cell>
          <cell r="D427">
            <v>0.89076193303199602</v>
          </cell>
          <cell r="E427">
            <v>0.89076193303199602</v>
          </cell>
          <cell r="F427">
            <v>0.89076193303199602</v>
          </cell>
          <cell r="G427">
            <v>2.3028243405936815</v>
          </cell>
          <cell r="H427">
            <v>9.4849198455055558E-2</v>
          </cell>
          <cell r="I427">
            <v>0.82122679772109286</v>
          </cell>
          <cell r="J427">
            <v>354819.11420561821</v>
          </cell>
          <cell r="K427">
            <v>1.8350297394951541E-3</v>
          </cell>
          <cell r="L427">
            <v>719.33165788210044</v>
          </cell>
          <cell r="M427">
            <v>40838.076641744155</v>
          </cell>
          <cell r="N427">
            <v>0.17369069251843378</v>
          </cell>
          <cell r="O427">
            <v>3797</v>
          </cell>
          <cell r="P427">
            <v>0</v>
          </cell>
          <cell r="Q427">
            <v>0.13184225353866413</v>
          </cell>
          <cell r="R427">
            <v>41.349450961873458</v>
          </cell>
          <cell r="S427">
            <v>0.12285947925763692</v>
          </cell>
          <cell r="T427">
            <v>663</v>
          </cell>
          <cell r="U427">
            <v>0</v>
          </cell>
          <cell r="V427">
            <v>6.1398585706468313E-2</v>
          </cell>
          <cell r="W427">
            <v>19.022273517329388</v>
          </cell>
          <cell r="X427">
            <v>0.51596107952135506</v>
          </cell>
          <cell r="Y427">
            <v>334</v>
          </cell>
          <cell r="Z427">
            <v>0</v>
          </cell>
          <cell r="AA427">
            <v>8.2604511122647592E-2</v>
          </cell>
          <cell r="AB427">
            <v>7.7063203915906646</v>
          </cell>
          <cell r="AC427">
            <v>0.91252144082332765</v>
          </cell>
          <cell r="AD427">
            <v>605</v>
          </cell>
          <cell r="AE427">
            <v>11.885490864922758</v>
          </cell>
          <cell r="AW427">
            <v>-2.0281483726668655E-2</v>
          </cell>
          <cell r="AX427">
            <v>-9.5614708670929295E-5</v>
          </cell>
          <cell r="AY427">
            <v>-2.0278005195345734E-2</v>
          </cell>
          <cell r="AZ427">
            <v>-9.5906083038152878E-5</v>
          </cell>
          <cell r="BA427">
            <v>-2.0278003777921227E-2</v>
          </cell>
          <cell r="BB427">
            <v>-9.5897787983755876E-5</v>
          </cell>
          <cell r="BC427">
            <v>-2.0274673207718023E-2</v>
          </cell>
        </row>
        <row r="428">
          <cell r="A428">
            <v>44331</v>
          </cell>
          <cell r="B428">
            <v>424</v>
          </cell>
          <cell r="C428">
            <v>0.15352162270624542</v>
          </cell>
          <cell r="D428">
            <v>0.9201093027838283</v>
          </cell>
          <cell r="E428">
            <v>0.9201093027838283</v>
          </cell>
          <cell r="F428">
            <v>0.9201093027838283</v>
          </cell>
          <cell r="G428">
            <v>2.3028243405936815</v>
          </cell>
          <cell r="H428">
            <v>7.4571169308235458E-2</v>
          </cell>
          <cell r="I428">
            <v>0.84183321054336735</v>
          </cell>
          <cell r="J428">
            <v>362768.10163117171</v>
          </cell>
          <cell r="K428">
            <v>1.7391539907500332E-3</v>
          </cell>
          <cell r="L428">
            <v>681.74836437401302</v>
          </cell>
          <cell r="M428">
            <v>40847.196924503325</v>
          </cell>
          <cell r="N428">
            <v>0.17369093339167191</v>
          </cell>
          <cell r="O428">
            <v>3799</v>
          </cell>
          <cell r="P428">
            <v>2</v>
          </cell>
          <cell r="Q428">
            <v>0.13184216445728286</v>
          </cell>
          <cell r="R428">
            <v>37.897849847939781</v>
          </cell>
          <cell r="S428">
            <v>0.12286015961214949</v>
          </cell>
          <cell r="T428">
            <v>663</v>
          </cell>
          <cell r="U428">
            <v>0</v>
          </cell>
          <cell r="V428">
            <v>6.139943029460599E-2</v>
          </cell>
          <cell r="W428">
            <v>17.854316760457191</v>
          </cell>
          <cell r="X428">
            <v>0.51596195805743028</v>
          </cell>
          <cell r="Y428">
            <v>334</v>
          </cell>
          <cell r="Z428">
            <v>0</v>
          </cell>
          <cell r="AA428">
            <v>8.2614636055200072E-2</v>
          </cell>
          <cell r="AB428">
            <v>7.0696655371146351</v>
          </cell>
          <cell r="AC428">
            <v>0.91252144082332765</v>
          </cell>
          <cell r="AD428">
            <v>605</v>
          </cell>
          <cell r="AE428">
            <v>9.1202827591696405</v>
          </cell>
          <cell r="AW428">
            <v>-2.0626323156157447E-2</v>
          </cell>
          <cell r="AX428">
            <v>-9.6033265500379257E-5</v>
          </cell>
          <cell r="AY428">
            <v>-2.0623095881519341E-2</v>
          </cell>
          <cell r="AZ428">
            <v>-9.6059431288471418E-5</v>
          </cell>
          <cell r="BA428">
            <v>-2.0623096171395881E-2</v>
          </cell>
          <cell r="BB428">
            <v>-9.6058269218995357E-5</v>
          </cell>
          <cell r="BC428">
            <v>-2.0620021262643076E-2</v>
          </cell>
        </row>
        <row r="429">
          <cell r="A429">
            <v>44332</v>
          </cell>
          <cell r="B429">
            <v>425</v>
          </cell>
          <cell r="C429">
            <v>0.15352162270624542</v>
          </cell>
          <cell r="D429">
            <v>0.95019792778239776</v>
          </cell>
          <cell r="E429">
            <v>0.95019792778239776</v>
          </cell>
          <cell r="F429">
            <v>0.95019792778239776</v>
          </cell>
          <cell r="G429">
            <v>2.3028243405936815</v>
          </cell>
          <cell r="H429">
            <v>5.3948047887463629E-2</v>
          </cell>
          <cell r="I429">
            <v>0.86279437917113178</v>
          </cell>
          <cell r="J429">
            <v>370852.36522811424</v>
          </cell>
          <cell r="K429">
            <v>1.6431206672641229E-3</v>
          </cell>
          <cell r="L429">
            <v>644.10330156753616</v>
          </cell>
          <cell r="M429">
            <v>40853.746695114278</v>
          </cell>
          <cell r="N429">
            <v>0.17369102869862799</v>
          </cell>
          <cell r="O429">
            <v>3800</v>
          </cell>
          <cell r="P429">
            <v>1</v>
          </cell>
          <cell r="Q429">
            <v>0.13184208726556013</v>
          </cell>
          <cell r="R429">
            <v>33.901318221110607</v>
          </cell>
          <cell r="S429">
            <v>0.12286093806218508</v>
          </cell>
          <cell r="T429">
            <v>663</v>
          </cell>
          <cell r="U429">
            <v>0</v>
          </cell>
          <cell r="V429">
            <v>6.1398826712607664E-2</v>
          </cell>
          <cell r="W429">
            <v>16.758082659609872</v>
          </cell>
          <cell r="X429">
            <v>0.51596280369375902</v>
          </cell>
          <cell r="Y429">
            <v>334</v>
          </cell>
          <cell r="Z429">
            <v>0</v>
          </cell>
          <cell r="AA429">
            <v>8.2628309168005717E-2</v>
          </cell>
          <cell r="AB429">
            <v>6.4855110273995322</v>
          </cell>
          <cell r="AC429">
            <v>0.91252144082332765</v>
          </cell>
          <cell r="AD429">
            <v>605</v>
          </cell>
          <cell r="AE429">
            <v>6.5497706109526916</v>
          </cell>
          <cell r="AW429">
            <v>-2.0974777268369188E-2</v>
          </cell>
          <cell r="AX429">
            <v>-9.5932737212846788E-5</v>
          </cell>
          <cell r="AY429">
            <v>-2.0971811738005611E-2</v>
          </cell>
          <cell r="AZ429">
            <v>-9.5700509669328126E-5</v>
          </cell>
          <cell r="BA429">
            <v>-2.097181287587602E-2</v>
          </cell>
          <cell r="BB429">
            <v>-9.5707112717034867E-5</v>
          </cell>
          <cell r="BC429">
            <v>-2.0969002509635987E-2</v>
          </cell>
        </row>
        <row r="430">
          <cell r="A430">
            <v>44333</v>
          </cell>
          <cell r="B430">
            <v>426</v>
          </cell>
          <cell r="C430">
            <v>0.15352162270624542</v>
          </cell>
          <cell r="D430">
            <v>0.98103991713819028</v>
          </cell>
          <cell r="E430">
            <v>0.98103991713819028</v>
          </cell>
          <cell r="F430">
            <v>0.98103991713819028</v>
          </cell>
          <cell r="G430">
            <v>2.3028243405936815</v>
          </cell>
          <cell r="H430">
            <v>3.2976209719835559E-2</v>
          </cell>
          <cell r="I430">
            <v>0.88411340970688301</v>
          </cell>
          <cell r="J430">
            <v>379073.32578982442</v>
          </cell>
          <cell r="K430">
            <v>1.5474414999723754E-3</v>
          </cell>
          <cell r="L430">
            <v>606.59706798917114</v>
          </cell>
          <cell r="M430">
            <v>40857.929154740828</v>
          </cell>
          <cell r="N430">
            <v>0.17369099858713022</v>
          </cell>
          <cell r="O430">
            <v>3800</v>
          </cell>
          <cell r="P430">
            <v>0</v>
          </cell>
          <cell r="Q430">
            <v>0.13184203962660163</v>
          </cell>
          <cell r="R430">
            <v>29.431699280808914</v>
          </cell>
          <cell r="S430">
            <v>0.12286165534450942</v>
          </cell>
          <cell r="T430">
            <v>663</v>
          </cell>
          <cell r="U430">
            <v>0</v>
          </cell>
          <cell r="V430">
            <v>6.1397477963061178E-2</v>
          </cell>
          <cell r="W430">
            <v>15.729178648813319</v>
          </cell>
          <cell r="X430">
            <v>0.51596317371926237</v>
          </cell>
          <cell r="Y430">
            <v>334</v>
          </cell>
          <cell r="Z430">
            <v>0</v>
          </cell>
          <cell r="AA430">
            <v>8.2639380951168309E-2</v>
          </cell>
          <cell r="AB430">
            <v>5.9495524109432596</v>
          </cell>
          <cell r="AC430">
            <v>0.91252144082332765</v>
          </cell>
          <cell r="AD430">
            <v>605</v>
          </cell>
          <cell r="AE430">
            <v>4.1824596265505534</v>
          </cell>
          <cell r="AW430">
            <v>-2.132686455308988E-2</v>
          </cell>
          <cell r="AX430">
            <v>-9.5328749326183425E-5</v>
          </cell>
          <cell r="AY430">
            <v>-2.1324168012995633E-2</v>
          </cell>
          <cell r="AZ430">
            <v>-9.4847664442890907E-5</v>
          </cell>
          <cell r="BA430">
            <v>-2.1324169147458841E-2</v>
          </cell>
          <cell r="BB430">
            <v>-9.486256614245956E-5</v>
          </cell>
          <cell r="BC430">
            <v>-2.1321628967307625E-2</v>
          </cell>
        </row>
        <row r="431">
          <cell r="A431">
            <v>44334</v>
          </cell>
          <cell r="B431">
            <v>427</v>
          </cell>
          <cell r="C431">
            <v>0.15352162270624542</v>
          </cell>
          <cell r="D431">
            <v>1.0126474766068156</v>
          </cell>
          <cell r="E431">
            <v>1.0126474766068156</v>
          </cell>
          <cell r="F431">
            <v>1.0126474766068156</v>
          </cell>
          <cell r="G431">
            <v>2.3028243405936815</v>
          </cell>
          <cell r="H431">
            <v>1.1652015079617814E-2</v>
          </cell>
          <cell r="I431">
            <v>0.9057934082531589</v>
          </cell>
          <cell r="J431">
            <v>387432.41008878982</v>
          </cell>
          <cell r="K431">
            <v>1.4526099375508491E-3</v>
          </cell>
          <cell r="L431">
            <v>569.42309551993287</v>
          </cell>
          <cell r="M431">
            <v>40859.953483691701</v>
          </cell>
          <cell r="N431">
            <v>0.17369087540982406</v>
          </cell>
          <cell r="O431">
            <v>3800</v>
          </cell>
          <cell r="P431">
            <v>0</v>
          </cell>
          <cell r="Q431">
            <v>0.13184210242084302</v>
          </cell>
          <cell r="R431">
            <v>25.551362169809053</v>
          </cell>
          <cell r="S431">
            <v>0.12286217995052716</v>
          </cell>
          <cell r="T431">
            <v>663</v>
          </cell>
          <cell r="U431">
            <v>0</v>
          </cell>
          <cell r="V431">
            <v>6.1395909331455313E-2</v>
          </cell>
          <cell r="W431">
            <v>14.763471422632513</v>
          </cell>
          <cell r="X431">
            <v>0.51596310985067217</v>
          </cell>
          <cell r="Y431">
            <v>334</v>
          </cell>
          <cell r="Z431">
            <v>0</v>
          </cell>
          <cell r="AA431">
            <v>8.2644820295221202E-2</v>
          </cell>
          <cell r="AB431">
            <v>5.4578527211038539</v>
          </cell>
          <cell r="AC431">
            <v>0.91252144082332765</v>
          </cell>
          <cell r="AD431">
            <v>605</v>
          </cell>
          <cell r="AE431">
            <v>2.0243289508725866</v>
          </cell>
          <cell r="AW431">
            <v>-2.1682597027607917E-2</v>
          </cell>
          <cell r="AX431">
            <v>-9.424218117136545E-5</v>
          </cell>
          <cell r="AY431">
            <v>-2.1680173476963466E-2</v>
          </cell>
          <cell r="AZ431">
            <v>-9.3524325776770206E-5</v>
          </cell>
          <cell r="BA431">
            <v>-2.1680173783171594E-2</v>
          </cell>
          <cell r="BB431">
            <v>-9.3547948081794093E-5</v>
          </cell>
          <cell r="BC431">
            <v>-2.1677906217072052E-2</v>
          </cell>
        </row>
        <row r="432">
          <cell r="A432">
            <v>44335</v>
          </cell>
          <cell r="B432">
            <v>428</v>
          </cell>
          <cell r="C432">
            <v>0.15352162270624542</v>
          </cell>
          <cell r="D432">
            <v>1.0450329085883823</v>
          </cell>
          <cell r="E432">
            <v>1.0450329085883823</v>
          </cell>
          <cell r="F432">
            <v>1.0450329085883823</v>
          </cell>
          <cell r="G432">
            <v>2.3028243405936815</v>
          </cell>
          <cell r="H432">
            <v>-1.0028184547873867E-2</v>
          </cell>
          <cell r="I432">
            <v>0.92783748091251772</v>
          </cell>
          <cell r="J432">
            <v>395931.04834276653</v>
          </cell>
          <cell r="K432">
            <v>1.3590960724302486E-3</v>
          </cell>
          <cell r="L432">
            <v>532.76566039265742</v>
          </cell>
          <cell r="M432">
            <v>40860.032307528287</v>
          </cell>
          <cell r="N432">
            <v>0.1736907016122862</v>
          </cell>
          <cell r="O432">
            <v>3802</v>
          </cell>
          <cell r="P432">
            <v>2</v>
          </cell>
          <cell r="Q432">
            <v>0.13184231474869432</v>
          </cell>
          <cell r="R432">
            <v>24.182611436359206</v>
          </cell>
          <cell r="S432">
            <v>0.12286243286008079</v>
          </cell>
          <cell r="T432">
            <v>663</v>
          </cell>
          <cell r="U432">
            <v>0</v>
          </cell>
          <cell r="V432">
            <v>6.1394477821905213E-2</v>
          </cell>
          <cell r="W432">
            <v>13.85707580380137</v>
          </cell>
          <cell r="X432">
            <v>0.51596289843658438</v>
          </cell>
          <cell r="Y432">
            <v>334</v>
          </cell>
          <cell r="Z432">
            <v>0</v>
          </cell>
          <cell r="AA432">
            <v>8.2646145537593765E-2</v>
          </cell>
          <cell r="AB432">
            <v>5.0067822307927523</v>
          </cell>
          <cell r="AC432">
            <v>0.91252144082332765</v>
          </cell>
          <cell r="AD432">
            <v>605</v>
          </cell>
          <cell r="AE432">
            <v>7.8823836585797835E-2</v>
          </cell>
          <cell r="AW432">
            <v>-2.2041980272290488E-2</v>
          </cell>
          <cell r="AX432">
            <v>-9.2698791897010666E-5</v>
          </cell>
          <cell r="AY432">
            <v>-2.2039830513939384E-2</v>
          </cell>
          <cell r="AZ432">
            <v>-9.1758590518215352E-5</v>
          </cell>
          <cell r="BA432">
            <v>-2.2039829211510729E-2</v>
          </cell>
          <cell r="BB432">
            <v>-9.1791232992827454E-5</v>
          </cell>
          <cell r="BC432">
            <v>-2.2037833548437274E-2</v>
          </cell>
        </row>
        <row r="433">
          <cell r="A433">
            <v>44336</v>
          </cell>
          <cell r="B433">
            <v>429</v>
          </cell>
          <cell r="C433">
            <v>0.15352162270624542</v>
          </cell>
          <cell r="D433">
            <v>1.0782086121281225</v>
          </cell>
          <cell r="E433">
            <v>1.0782086121281225</v>
          </cell>
          <cell r="F433">
            <v>1.0782086121281225</v>
          </cell>
          <cell r="G433">
            <v>2.3028243405936815</v>
          </cell>
          <cell r="H433">
            <v>-3.2068040093145206E-2</v>
          </cell>
          <cell r="I433">
            <v>0.95024873378742569</v>
          </cell>
          <cell r="J433">
            <v>404570.67171651294</v>
          </cell>
          <cell r="K433">
            <v>1.2673419825741711E-3</v>
          </cell>
          <cell r="L433">
            <v>496.79805716907504</v>
          </cell>
          <cell r="M433">
            <v>40858.379198805997</v>
          </cell>
          <cell r="N433">
            <v>0.17369052080148953</v>
          </cell>
          <cell r="O433">
            <v>3802</v>
          </cell>
          <cell r="P433">
            <v>0</v>
          </cell>
          <cell r="Q433">
            <v>0.13184261408730275</v>
          </cell>
          <cell r="R433">
            <v>20.994312729132105</v>
          </cell>
          <cell r="S433">
            <v>0.12286240542051717</v>
          </cell>
          <cell r="T433">
            <v>663</v>
          </cell>
          <cell r="U433">
            <v>0</v>
          </cell>
          <cell r="V433">
            <v>6.1393396781997442E-2</v>
          </cell>
          <cell r="W433">
            <v>13.006342850740378</v>
          </cell>
          <cell r="X433">
            <v>0.5159628736422931</v>
          </cell>
          <cell r="Y433">
            <v>334</v>
          </cell>
          <cell r="Z433">
            <v>0</v>
          </cell>
          <cell r="AA433">
            <v>8.2644388762691173E-2</v>
          </cell>
          <cell r="AB433">
            <v>4.5929997736609822</v>
          </cell>
          <cell r="AC433">
            <v>0.91252144082332765</v>
          </cell>
          <cell r="AD433">
            <v>605</v>
          </cell>
          <cell r="AE433">
            <v>-1.6531087222901988</v>
          </cell>
          <cell r="AW433">
            <v>-2.2405013576002199E-2</v>
          </cell>
          <cell r="AX433">
            <v>-9.0728764410719391E-5</v>
          </cell>
          <cell r="AY433">
            <v>-2.2403135321000234E-2</v>
          </cell>
          <cell r="AZ433">
            <v>-8.9582727265657402E-5</v>
          </cell>
          <cell r="BA433">
            <v>-2.2403131690721077E-2</v>
          </cell>
          <cell r="BB433">
            <v>-8.9624558782982878E-5</v>
          </cell>
          <cell r="BC433">
            <v>-2.2401404209791739E-2</v>
          </cell>
        </row>
        <row r="434">
          <cell r="A434">
            <v>44337</v>
          </cell>
          <cell r="B434">
            <v>430</v>
          </cell>
          <cell r="C434">
            <v>0.15352162270624542</v>
          </cell>
          <cell r="D434">
            <v>1.1121870829158809</v>
          </cell>
          <cell r="E434">
            <v>1.1121870829158809</v>
          </cell>
          <cell r="F434">
            <v>1.1121870829158809</v>
          </cell>
          <cell r="G434">
            <v>2.3028243405936815</v>
          </cell>
          <cell r="H434">
            <v>-5.4471198728017964E-2</v>
          </cell>
          <cell r="I434">
            <v>0.97303027298049205</v>
          </cell>
          <cell r="J434">
            <v>413352.70990138303</v>
          </cell>
          <cell r="K434">
            <v>1.1777575664835634E-3</v>
          </cell>
          <cell r="L434">
            <v>461.68096606155683</v>
          </cell>
          <cell r="M434">
            <v>40855.20625671219</v>
          </cell>
          <cell r="N434">
            <v>0.17369036887524364</v>
          </cell>
          <cell r="O434">
            <v>3802</v>
          </cell>
          <cell r="P434">
            <v>0</v>
          </cell>
          <cell r="Q434">
            <v>0.13184291073979301</v>
          </cell>
          <cell r="R434">
            <v>18.226361429941839</v>
          </cell>
          <cell r="S434">
            <v>0.12286215791257005</v>
          </cell>
          <cell r="T434">
            <v>663</v>
          </cell>
          <cell r="U434">
            <v>0</v>
          </cell>
          <cell r="V434">
            <v>6.1392779918176689E-2</v>
          </cell>
          <cell r="W434">
            <v>12.207847306564522</v>
          </cell>
          <cell r="X434">
            <v>0.51596307609963921</v>
          </cell>
          <cell r="Y434">
            <v>334</v>
          </cell>
          <cell r="Z434">
            <v>0</v>
          </cell>
          <cell r="AA434">
            <v>8.2640974366767733E-2</v>
          </cell>
          <cell r="AB434">
            <v>4.2134297970992947</v>
          </cell>
          <cell r="AC434">
            <v>0.91252144082332765</v>
          </cell>
          <cell r="AD434">
            <v>605</v>
          </cell>
          <cell r="AE434">
            <v>-3.1729420938063413</v>
          </cell>
          <cell r="AW434">
            <v>-2.2771690187384945E-2</v>
          </cell>
          <cell r="AX434">
            <v>-8.8366176780316826E-5</v>
          </cell>
          <cell r="AY434">
            <v>-2.2770078210711663E-2</v>
          </cell>
          <cell r="AZ434">
            <v>-8.7032614227588621E-5</v>
          </cell>
          <cell r="BA434">
            <v>-2.2770071609579948E-2</v>
          </cell>
          <cell r="BB434">
            <v>-8.7083667444395372E-5</v>
          </cell>
          <cell r="BC434">
            <v>-2.2768605758206582E-2</v>
          </cell>
        </row>
        <row r="435">
          <cell r="A435">
            <v>44338</v>
          </cell>
          <cell r="B435">
            <v>431</v>
          </cell>
          <cell r="C435">
            <v>0.15352162270624542</v>
          </cell>
          <cell r="D435">
            <v>1.146980913286427</v>
          </cell>
          <cell r="E435">
            <v>1.146980913286427</v>
          </cell>
          <cell r="F435">
            <v>1.146980913286427</v>
          </cell>
          <cell r="G435">
            <v>2.3028243405936815</v>
          </cell>
          <cell r="H435">
            <v>-7.7241297992380414E-2</v>
          </cell>
          <cell r="I435">
            <v>0.99618520459420357</v>
          </cell>
          <cell r="J435">
            <v>422278.58881301311</v>
          </cell>
          <cell r="K435">
            <v>1.0907169384413403E-3</v>
          </cell>
          <cell r="L435">
            <v>427.56103986900541</v>
          </cell>
          <cell r="M435">
            <v>40850.721804660265</v>
          </cell>
          <cell r="N435">
            <v>0.1736902756440874</v>
          </cell>
          <cell r="O435">
            <v>3802</v>
          </cell>
          <cell r="P435">
            <v>0</v>
          </cell>
          <cell r="Q435">
            <v>0.13184303647417259</v>
          </cell>
          <cell r="R435">
            <v>15.823342595142565</v>
          </cell>
          <cell r="S435">
            <v>0.12286179448050495</v>
          </cell>
          <cell r="T435">
            <v>663</v>
          </cell>
          <cell r="U435">
            <v>0</v>
          </cell>
          <cell r="V435">
            <v>6.1392709687474574E-2</v>
          </cell>
          <cell r="W435">
            <v>11.458374480963588</v>
          </cell>
          <cell r="X435">
            <v>0.51596334611046257</v>
          </cell>
          <cell r="Y435">
            <v>334</v>
          </cell>
          <cell r="Z435">
            <v>0</v>
          </cell>
          <cell r="AA435">
            <v>8.2636936482850074E-2</v>
          </cell>
          <cell r="AB435">
            <v>3.8652448665814525</v>
          </cell>
          <cell r="AC435">
            <v>0.91252144082332765</v>
          </cell>
          <cell r="AD435">
            <v>605</v>
          </cell>
          <cell r="AE435">
            <v>-4.4844520519254729</v>
          </cell>
          <cell r="AW435">
            <v>-2.3141997663850923E-2</v>
          </cell>
          <cell r="AX435">
            <v>-8.5648412423348203E-5</v>
          </cell>
          <cell r="AY435">
            <v>-2.3140644007160385E-2</v>
          </cell>
          <cell r="AZ435">
            <v>-8.4147122033109779E-5</v>
          </cell>
          <cell r="BA435">
            <v>-2.3140633881369669E-2</v>
          </cell>
          <cell r="BB435">
            <v>-8.4207290836832267E-5</v>
          </cell>
          <cell r="BC435">
            <v>-2.3139420497781629E-2</v>
          </cell>
        </row>
        <row r="436">
          <cell r="A436">
            <v>44339</v>
          </cell>
          <cell r="B436">
            <v>432</v>
          </cell>
          <cell r="C436">
            <v>0.15352162270624542</v>
          </cell>
          <cell r="D436">
            <v>1.1826027922192566</v>
          </cell>
          <cell r="E436">
            <v>1.1826027922192566</v>
          </cell>
          <cell r="F436">
            <v>1.1826027922192566</v>
          </cell>
          <cell r="G436">
            <v>2.3028243405936815</v>
          </cell>
          <cell r="H436">
            <v>-0.10038196031549586</v>
          </cell>
          <cell r="I436">
            <v>1</v>
          </cell>
          <cell r="J436">
            <v>431349.72844367439</v>
          </cell>
          <cell r="K436">
            <v>1.0065554388968814E-3</v>
          </cell>
          <cell r="L436">
            <v>394.56973204757753</v>
          </cell>
          <cell r="M436">
            <v>40845.128242746599</v>
          </cell>
          <cell r="N436">
            <v>0.17369026061334716</v>
          </cell>
          <cell r="O436">
            <v>3802</v>
          </cell>
          <cell r="P436">
            <v>0</v>
          </cell>
          <cell r="Q436">
            <v>0.13184296648077073</v>
          </cell>
          <cell r="R436">
            <v>13.737146167757432</v>
          </cell>
          <cell r="S436">
            <v>0.12286143364042613</v>
          </cell>
          <cell r="T436">
            <v>663</v>
          </cell>
          <cell r="U436">
            <v>0</v>
          </cell>
          <cell r="V436">
            <v>6.1393103537289495E-2</v>
          </cell>
          <cell r="W436">
            <v>10.754909310084756</v>
          </cell>
          <cell r="X436">
            <v>0.51596346635008772</v>
          </cell>
          <cell r="Y436">
            <v>334</v>
          </cell>
          <cell r="Z436">
            <v>0</v>
          </cell>
          <cell r="AA436">
            <v>8.2633124412367878E-2</v>
          </cell>
          <cell r="AB436">
            <v>3.5458476066369609</v>
          </cell>
          <cell r="AC436">
            <v>0.91252144082332765</v>
          </cell>
          <cell r="AD436">
            <v>605</v>
          </cell>
          <cell r="AE436">
            <v>-5.5935619136653258</v>
          </cell>
          <cell r="AW436">
            <v>-3.7992835797911861E-3</v>
          </cell>
          <cell r="AX436">
            <v>-8.261552193170686E-5</v>
          </cell>
          <cell r="AY436">
            <v>-3.7996386644344681E-3</v>
          </cell>
          <cell r="AZ436">
            <v>-7.9506586557367666E-5</v>
          </cell>
          <cell r="BA436">
            <v>-3.7996142291509957E-3</v>
          </cell>
          <cell r="BB436">
            <v>-7.9634653019984892E-5</v>
          </cell>
          <cell r="BC436">
            <v>-3.7999701194565394E-3</v>
          </cell>
        </row>
        <row r="437">
          <cell r="A437">
            <v>44340</v>
          </cell>
          <cell r="B437">
            <v>433</v>
          </cell>
          <cell r="C437">
            <v>0.15352162270624542</v>
          </cell>
          <cell r="D437">
            <v>1.21906550533879</v>
          </cell>
          <cell r="E437">
            <v>1.21906550533879</v>
          </cell>
          <cell r="F437">
            <v>1.21906550533879</v>
          </cell>
          <cell r="G437">
            <v>2.3028243405936815</v>
          </cell>
          <cell r="H437">
            <v>-0.10418158689656563</v>
          </cell>
          <cell r="I437">
            <v>1</v>
          </cell>
          <cell r="J437">
            <v>432839.18206345371</v>
          </cell>
          <cell r="K437">
            <v>9.2696910448275365E-4</v>
          </cell>
          <cell r="L437">
            <v>363.37188895723943</v>
          </cell>
          <cell r="M437">
            <v>40839.182063453743</v>
          </cell>
          <cell r="N437">
            <v>0.17369031916929836</v>
          </cell>
          <cell r="O437">
            <v>3805</v>
          </cell>
          <cell r="P437">
            <v>3</v>
          </cell>
          <cell r="Q437">
            <v>0.13184280552453012</v>
          </cell>
          <cell r="R437">
            <v>14.926002277099744</v>
          </cell>
          <cell r="S437">
            <v>0.12286117386525086</v>
          </cell>
          <cell r="T437">
            <v>663</v>
          </cell>
          <cell r="U437">
            <v>0</v>
          </cell>
          <cell r="V437">
            <v>6.1393766752162668E-2</v>
          </cell>
          <cell r="W437">
            <v>10.094624916460749</v>
          </cell>
          <cell r="X437">
            <v>0.51596336588065117</v>
          </cell>
          <cell r="Y437">
            <v>334</v>
          </cell>
          <cell r="Z437">
            <v>0</v>
          </cell>
          <cell r="AA437">
            <v>8.2630141872297377E-2</v>
          </cell>
          <cell r="AB437">
            <v>3.2528537158430026</v>
          </cell>
          <cell r="AC437">
            <v>0.91252144082332765</v>
          </cell>
          <cell r="AD437">
            <v>605</v>
          </cell>
          <cell r="AE437">
            <v>-5.9461792928559589</v>
          </cell>
          <cell r="AW437">
            <v>1.4826060911485765E-5</v>
          </cell>
          <cell r="AX437">
            <v>-7.6624001210336007E-5</v>
          </cell>
          <cell r="AY437">
            <v>1.4212282590385786E-5</v>
          </cell>
          <cell r="AZ437">
            <v>-7.345608951555817E-5</v>
          </cell>
          <cell r="BA437">
            <v>1.423765672051358E-5</v>
          </cell>
          <cell r="BB437">
            <v>-7.3587060702178553E-5</v>
          </cell>
          <cell r="BC437">
            <v>1.3647234857930638E-5</v>
          </cell>
        </row>
        <row r="438">
          <cell r="A438">
            <v>44341</v>
          </cell>
          <cell r="B438">
            <v>434</v>
          </cell>
          <cell r="C438">
            <v>0.15352162270624542</v>
          </cell>
          <cell r="D438">
            <v>1.256381934914117</v>
          </cell>
          <cell r="E438">
            <v>1.256381934914117</v>
          </cell>
          <cell r="F438">
            <v>1.256381934914117</v>
          </cell>
          <cell r="G438">
            <v>2.3028243405936815</v>
          </cell>
          <cell r="H438">
            <v>-0.1041673580341671</v>
          </cell>
          <cell r="I438">
            <v>1</v>
          </cell>
          <cell r="J438">
            <v>432833.60434939351</v>
          </cell>
          <cell r="K438">
            <v>8.5342749235679056E-4</v>
          </cell>
          <cell r="L438">
            <v>334.54357700386191</v>
          </cell>
          <cell r="M438">
            <v>40833.604349393521</v>
          </cell>
          <cell r="N438">
            <v>0.17369041927347287</v>
          </cell>
          <cell r="O438">
            <v>3805</v>
          </cell>
          <cell r="P438">
            <v>0</v>
          </cell>
          <cell r="Q438">
            <v>0.13184265497379236</v>
          </cell>
          <cell r="R438">
            <v>12.958118508742045</v>
          </cell>
          <cell r="S438">
            <v>0.12286106234326508</v>
          </cell>
          <cell r="T438">
            <v>663</v>
          </cell>
          <cell r="U438">
            <v>0</v>
          </cell>
          <cell r="V438">
            <v>6.1394472831336443E-2</v>
          </cell>
          <cell r="W438">
            <v>9.4748707412845672</v>
          </cell>
          <cell r="X438">
            <v>0.51596311012350637</v>
          </cell>
          <cell r="Y438">
            <v>334</v>
          </cell>
          <cell r="Z438">
            <v>0</v>
          </cell>
          <cell r="AA438">
            <v>8.2628345485533009E-2</v>
          </cell>
          <cell r="AB438">
            <v>2.9840757951964272</v>
          </cell>
          <cell r="AC438">
            <v>0.91252144082332765</v>
          </cell>
          <cell r="AD438">
            <v>605</v>
          </cell>
          <cell r="AE438">
            <v>-5.5777140602222062</v>
          </cell>
          <cell r="AW438">
            <v>1.3647962821085067E-5</v>
          </cell>
          <cell r="AX438">
            <v>-7.0543128978204438E-5</v>
          </cell>
          <cell r="AY438">
            <v>1.3083044889594319E-5</v>
          </cell>
          <cell r="AZ438">
            <v>-6.762677341410688E-5</v>
          </cell>
          <cell r="BA438">
            <v>1.3106397997630476E-5</v>
          </cell>
          <cell r="BB438">
            <v>-6.7747338374279619E-5</v>
          </cell>
          <cell r="BC438">
            <v>1.2562970446888521E-5</v>
          </cell>
        </row>
        <row r="439">
          <cell r="A439">
            <v>44342</v>
          </cell>
          <cell r="B439">
            <v>435</v>
          </cell>
          <cell r="C439">
            <v>0.15352162270624542</v>
          </cell>
          <cell r="D439">
            <v>1.2945650598593659</v>
          </cell>
          <cell r="E439">
            <v>1.2945650598593659</v>
          </cell>
          <cell r="F439">
            <v>1.2945650598593659</v>
          </cell>
          <cell r="G439">
            <v>2.3028243405936815</v>
          </cell>
          <cell r="H439">
            <v>-0.10415425973099336</v>
          </cell>
          <cell r="I439">
            <v>1</v>
          </cell>
          <cell r="J439">
            <v>432828.46981454943</v>
          </cell>
          <cell r="K439">
            <v>7.8572199236778503E-4</v>
          </cell>
          <cell r="L439">
            <v>308.00302100817174</v>
          </cell>
          <cell r="M439">
            <v>40828.469814549419</v>
          </cell>
          <cell r="N439">
            <v>0.1736905193460461</v>
          </cell>
          <cell r="O439">
            <v>3805</v>
          </cell>
          <cell r="P439">
            <v>0</v>
          </cell>
          <cell r="Q439">
            <v>0.13184255075953952</v>
          </cell>
          <cell r="R439">
            <v>11.249687111505093</v>
          </cell>
          <cell r="S439">
            <v>0.12286109354404516</v>
          </cell>
          <cell r="T439">
            <v>664</v>
          </cell>
          <cell r="U439">
            <v>1</v>
          </cell>
          <cell r="V439">
            <v>6.1395077922037071E-2</v>
          </cell>
          <cell r="W439">
            <v>9.8931603138221718</v>
          </cell>
          <cell r="X439">
            <v>0.51596284946781246</v>
          </cell>
          <cell r="Y439">
            <v>335</v>
          </cell>
          <cell r="Z439">
            <v>1</v>
          </cell>
          <cell r="AA439">
            <v>8.2627846004947922E-2</v>
          </cell>
          <cell r="AB439">
            <v>3.7375080399238443</v>
          </cell>
          <cell r="AC439">
            <v>0.91252144082332765</v>
          </cell>
          <cell r="AD439">
            <v>606</v>
          </cell>
          <cell r="AE439">
            <v>-5.1345348441027454</v>
          </cell>
          <cell r="AW439">
            <v>1.2563640416169458E-5</v>
          </cell>
          <cell r="AX439">
            <v>-6.4945106574021793E-5</v>
          </cell>
          <cell r="AY439">
            <v>1.2043680100663643E-5</v>
          </cell>
          <cell r="AZ439">
            <v>-6.2260309372715248E-5</v>
          </cell>
          <cell r="BA439">
            <v>1.2065173784717527E-5</v>
          </cell>
          <cell r="BB439">
            <v>-6.2371296296812677E-5</v>
          </cell>
          <cell r="BC439">
            <v>1.1564987856925316E-5</v>
          </cell>
        </row>
        <row r="440">
          <cell r="A440">
            <v>44343</v>
          </cell>
          <cell r="B440">
            <v>436</v>
          </cell>
          <cell r="C440">
            <v>0.15352162270624542</v>
          </cell>
          <cell r="D440">
            <v>1.3336279557331352</v>
          </cell>
          <cell r="E440">
            <v>1.3336279557331352</v>
          </cell>
          <cell r="F440">
            <v>1.3336279557331352</v>
          </cell>
          <cell r="G440">
            <v>2.3028243405936815</v>
          </cell>
          <cell r="H440">
            <v>-0.10414220200831939</v>
          </cell>
          <cell r="I440">
            <v>1</v>
          </cell>
          <cell r="J440">
            <v>432823.74318726116</v>
          </cell>
          <cell r="K440">
            <v>7.2338921144977377E-4</v>
          </cell>
          <cell r="L440">
            <v>283.56857088831134</v>
          </cell>
          <cell r="M440">
            <v>40823.743187261221</v>
          </cell>
          <cell r="N440">
            <v>0.17369058444749677</v>
          </cell>
          <cell r="O440">
            <v>3805</v>
          </cell>
          <cell r="P440">
            <v>0</v>
          </cell>
          <cell r="Q440">
            <v>0.13184249971572112</v>
          </cell>
          <cell r="R440">
            <v>9.7665002417045308</v>
          </cell>
          <cell r="S440">
            <v>0.12286121963725352</v>
          </cell>
          <cell r="T440">
            <v>664</v>
          </cell>
          <cell r="U440">
            <v>0</v>
          </cell>
          <cell r="V440">
            <v>6.1395411352731639E-2</v>
          </cell>
          <cell r="W440">
            <v>9.2857656667765394</v>
          </cell>
          <cell r="X440">
            <v>0.51596274232942141</v>
          </cell>
          <cell r="Y440">
            <v>335</v>
          </cell>
          <cell r="Z440">
            <v>0</v>
          </cell>
          <cell r="AA440">
            <v>8.2628524175486953E-2</v>
          </cell>
          <cell r="AB440">
            <v>3.4286832664909199</v>
          </cell>
          <cell r="AC440">
            <v>0.91252144082332765</v>
          </cell>
          <cell r="AD440">
            <v>606</v>
          </cell>
          <cell r="AE440">
            <v>-4.7266272881970508</v>
          </cell>
          <cell r="AW440">
            <v>1.156560447132248E-5</v>
          </cell>
          <cell r="AX440">
            <v>-5.9791551901307394E-5</v>
          </cell>
          <cell r="AY440">
            <v>1.1087012745213031E-5</v>
          </cell>
          <cell r="AZ440">
            <v>-5.7319908445154372E-5</v>
          </cell>
          <cell r="BA440">
            <v>1.1106795586861588E-5</v>
          </cell>
          <cell r="BB440">
            <v>-5.7422079402008033E-5</v>
          </cell>
          <cell r="BC440">
            <v>1.0646400118283596E-5</v>
          </cell>
        </row>
        <row r="441">
          <cell r="A441">
            <v>44344</v>
          </cell>
          <cell r="B441">
            <v>437</v>
          </cell>
          <cell r="C441">
            <v>0.15352162270624542</v>
          </cell>
          <cell r="D441">
            <v>1.3735837947392042</v>
          </cell>
          <cell r="E441">
            <v>1.3735837947392042</v>
          </cell>
          <cell r="F441">
            <v>1.3735837947392042</v>
          </cell>
          <cell r="G441">
            <v>2.3028243405936815</v>
          </cell>
          <cell r="H441">
            <v>-0.10413110207144377</v>
          </cell>
          <cell r="I441">
            <v>1</v>
          </cell>
          <cell r="J441">
            <v>432819.39201200596</v>
          </cell>
          <cell r="K441">
            <v>6.6600258869692374E-4</v>
          </cell>
          <cell r="L441">
            <v>261.07301476919412</v>
          </cell>
          <cell r="M441">
            <v>40819.392012005977</v>
          </cell>
          <cell r="N441">
            <v>0.17369060702774688</v>
          </cell>
          <cell r="O441">
            <v>3805</v>
          </cell>
          <cell r="P441">
            <v>0</v>
          </cell>
          <cell r="Q441">
            <v>0.13184250005809059</v>
          </cell>
          <cell r="R441">
            <v>8.4788604330202588</v>
          </cell>
          <cell r="S441">
            <v>0.12286137042363729</v>
          </cell>
          <cell r="T441">
            <v>664</v>
          </cell>
          <cell r="U441">
            <v>0</v>
          </cell>
          <cell r="V441">
            <v>6.1395387615236406E-2</v>
          </cell>
          <cell r="W441">
            <v>8.7156624843605393</v>
          </cell>
          <cell r="X441">
            <v>0.51596284666306691</v>
          </cell>
          <cell r="Y441">
            <v>335</v>
          </cell>
          <cell r="Z441">
            <v>0</v>
          </cell>
          <cell r="AA441">
            <v>8.2630063743200463E-2</v>
          </cell>
          <cell r="AB441">
            <v>3.1453709496255304</v>
          </cell>
          <cell r="AC441">
            <v>0.91252144082332765</v>
          </cell>
          <cell r="AD441">
            <v>606</v>
          </cell>
          <cell r="AE441">
            <v>-4.3511752552440157</v>
          </cell>
          <cell r="AW441">
            <v>1.0646967642837445E-5</v>
          </cell>
          <cell r="AX441">
            <v>-5.5047140222632357E-5</v>
          </cell>
          <cell r="AY441">
            <v>1.0206443698998175E-5</v>
          </cell>
          <cell r="AZ441">
            <v>-5.2771711604705344E-5</v>
          </cell>
          <cell r="BA441">
            <v>1.0224652326257995E-5</v>
          </cell>
          <cell r="BB441">
            <v>-5.2865767852562732E-5</v>
          </cell>
          <cell r="BC441">
            <v>9.8008731688172823E-6</v>
          </cell>
        </row>
        <row r="442">
          <cell r="A442">
            <v>44345</v>
          </cell>
          <cell r="B442">
            <v>438</v>
          </cell>
          <cell r="C442">
            <v>0.15352162270624542</v>
          </cell>
          <cell r="D442">
            <v>1.4144458457260214</v>
          </cell>
          <cell r="E442">
            <v>1.4144458457260214</v>
          </cell>
          <cell r="F442">
            <v>1.4144458457260214</v>
          </cell>
          <cell r="G442">
            <v>2.3028243405936815</v>
          </cell>
          <cell r="H442">
            <v>-0.10412088373263341</v>
          </cell>
          <cell r="I442">
            <v>1</v>
          </cell>
          <cell r="J442">
            <v>432815.38642319234</v>
          </cell>
          <cell r="K442">
            <v>6.1316946196987761E-4</v>
          </cell>
          <cell r="L442">
            <v>240.36242909219203</v>
          </cell>
          <cell r="M442">
            <v>40815.386423192314</v>
          </cell>
          <cell r="N442">
            <v>0.17369060092126926</v>
          </cell>
          <cell r="O442">
            <v>3805</v>
          </cell>
          <cell r="P442">
            <v>0</v>
          </cell>
          <cell r="Q442">
            <v>0.13184251766662106</v>
          </cell>
          <cell r="R442">
            <v>7.3609861265869716</v>
          </cell>
          <cell r="S442">
            <v>0.122861505506923</v>
          </cell>
          <cell r="T442">
            <v>664</v>
          </cell>
          <cell r="U442">
            <v>0</v>
          </cell>
          <cell r="V442">
            <v>6.1395159180148422E-2</v>
          </cell>
          <cell r="W442">
            <v>8.1805629987727766</v>
          </cell>
          <cell r="X442">
            <v>0.51596297288747484</v>
          </cell>
          <cell r="Y442">
            <v>335</v>
          </cell>
          <cell r="Z442">
            <v>0</v>
          </cell>
          <cell r="AA442">
            <v>8.2632006049484188E-2</v>
          </cell>
          <cell r="AB442">
            <v>2.8854626382882018</v>
          </cell>
          <cell r="AC442">
            <v>0.91252144082332765</v>
          </cell>
          <cell r="AD442">
            <v>606</v>
          </cell>
          <cell r="AE442">
            <v>-4.0055888136630529</v>
          </cell>
          <cell r="AW442">
            <v>9.8013955251995843E-6</v>
          </cell>
          <cell r="AX442">
            <v>-5.0679359656524757E-5</v>
          </cell>
          <cell r="AY442">
            <v>9.3959033715661295E-6</v>
          </cell>
          <cell r="AZ442">
            <v>-4.8584555514340482E-5</v>
          </cell>
          <cell r="BA442">
            <v>9.4126634328631783E-6</v>
          </cell>
          <cell r="BB442">
            <v>-4.8671142380377001E-5</v>
          </cell>
          <cell r="BC442">
            <v>9.022580979596337E-6</v>
          </cell>
        </row>
        <row r="443">
          <cell r="A443">
            <v>44346</v>
          </cell>
          <cell r="B443">
            <v>439</v>
          </cell>
          <cell r="C443">
            <v>0.15352162270624542</v>
          </cell>
          <cell r="D443">
            <v>1.4562274741868464</v>
          </cell>
          <cell r="E443">
            <v>1.4562274741868464</v>
          </cell>
          <cell r="F443">
            <v>1.4562274741868464</v>
          </cell>
          <cell r="G443">
            <v>2.3028243405936815</v>
          </cell>
          <cell r="H443">
            <v>-0.1041114768809478</v>
          </cell>
          <cell r="I443">
            <v>1</v>
          </cell>
          <cell r="J443">
            <v>432811.6989373315</v>
          </cell>
          <cell r="K443">
            <v>5.6452836901462378E-4</v>
          </cell>
          <cell r="L443">
            <v>221.29512065373251</v>
          </cell>
          <cell r="M443">
            <v>40811.698937331552</v>
          </cell>
          <cell r="N443">
            <v>0.17369057717338335</v>
          </cell>
          <cell r="O443">
            <v>3805</v>
          </cell>
          <cell r="P443">
            <v>0</v>
          </cell>
          <cell r="Q443">
            <v>0.1318425428958595</v>
          </cell>
          <cell r="R443">
            <v>6.3904949974366021</v>
          </cell>
          <cell r="S443">
            <v>0.12286160164226398</v>
          </cell>
          <cell r="T443">
            <v>664</v>
          </cell>
          <cell r="U443">
            <v>0</v>
          </cell>
          <cell r="V443">
            <v>6.1394854100544301E-2</v>
          </cell>
          <cell r="W443">
            <v>7.6783185270028103</v>
          </cell>
          <cell r="X443">
            <v>0.51596304537533522</v>
          </cell>
          <cell r="Y443">
            <v>335</v>
          </cell>
          <cell r="Z443">
            <v>0</v>
          </cell>
          <cell r="AA443">
            <v>8.2633831236666552E-2</v>
          </cell>
          <cell r="AB443">
            <v>2.6470258055961877</v>
          </cell>
          <cell r="AC443">
            <v>0.91252144082332765</v>
          </cell>
          <cell r="AD443">
            <v>606</v>
          </cell>
          <cell r="AE443">
            <v>-3.6874858607625356</v>
          </cell>
          <cell r="AW443">
            <v>9.0230617741239053E-6</v>
          </cell>
          <cell r="AX443">
            <v>-4.6658286375098819E-5</v>
          </cell>
          <cell r="AY443">
            <v>8.6498087689607482E-6</v>
          </cell>
          <cell r="AZ443">
            <v>-4.4729757157432372E-5</v>
          </cell>
          <cell r="BA443">
            <v>8.665235825879345E-6</v>
          </cell>
          <cell r="BB443">
            <v>-4.4809468521606519E-5</v>
          </cell>
          <cell r="BC443">
            <v>8.3061643959851212E-6</v>
          </cell>
        </row>
        <row r="444">
          <cell r="A444">
            <v>44347</v>
          </cell>
          <cell r="B444">
            <v>440</v>
          </cell>
          <cell r="C444">
            <v>0.15352162270624542</v>
          </cell>
          <cell r="D444">
            <v>1.4989421422596365</v>
          </cell>
          <cell r="E444">
            <v>1.4989421422596365</v>
          </cell>
          <cell r="F444">
            <v>1.4989421422596365</v>
          </cell>
          <cell r="G444">
            <v>2.3028243405936815</v>
          </cell>
          <cell r="H444">
            <v>-0.1041028169950545</v>
          </cell>
          <cell r="I444">
            <v>1</v>
          </cell>
          <cell r="J444">
            <v>432808.30426206131</v>
          </cell>
          <cell r="K444">
            <v>5.1974656420984103E-4</v>
          </cell>
          <cell r="L444">
            <v>203.74065317025767</v>
          </cell>
          <cell r="M444">
            <v>40808.304262061378</v>
          </cell>
          <cell r="N444">
            <v>0.17369054492158018</v>
          </cell>
          <cell r="O444">
            <v>3805</v>
          </cell>
          <cell r="P444">
            <v>0</v>
          </cell>
          <cell r="Q444">
            <v>0.1318425754408809</v>
          </cell>
          <cell r="R444">
            <v>5.5479556786324942</v>
          </cell>
          <cell r="S444">
            <v>0.12286164904084104</v>
          </cell>
          <cell r="T444">
            <v>664</v>
          </cell>
          <cell r="U444">
            <v>0</v>
          </cell>
          <cell r="V444">
            <v>6.1394570342539777E-2</v>
          </cell>
          <cell r="W444">
            <v>7.2069114600843092</v>
          </cell>
          <cell r="X444">
            <v>0.51596306263830483</v>
          </cell>
          <cell r="Y444">
            <v>335</v>
          </cell>
          <cell r="Z444">
            <v>0</v>
          </cell>
          <cell r="AA444">
            <v>8.2635071950543981E-2</v>
          </cell>
          <cell r="AB444">
            <v>2.4282886376957999</v>
          </cell>
          <cell r="AC444">
            <v>0.91252144082332765</v>
          </cell>
          <cell r="AD444">
            <v>606</v>
          </cell>
          <cell r="AE444">
            <v>-3.3946752701740479</v>
          </cell>
          <cell r="AW444">
            <v>8.3066069452920802E-6</v>
          </cell>
          <cell r="AX444">
            <v>-4.2956377892614817E-5</v>
          </cell>
          <cell r="AY444">
            <v>7.9630241055005206E-6</v>
          </cell>
          <cell r="AZ444">
            <v>-4.1180915789736093E-5</v>
          </cell>
          <cell r="BA444">
            <v>7.9772244513643837E-6</v>
          </cell>
          <cell r="BB444">
            <v>-4.125429820569591E-5</v>
          </cell>
          <cell r="BC444">
            <v>7.6466933755424418E-6</v>
          </cell>
        </row>
        <row r="445">
          <cell r="A445">
            <v>44348</v>
          </cell>
          <cell r="B445">
            <v>441</v>
          </cell>
          <cell r="C445">
            <v>0.15352162270624542</v>
          </cell>
          <cell r="D445">
            <v>1.5426034087274445</v>
          </cell>
          <cell r="E445">
            <v>1.5426034087274445</v>
          </cell>
          <cell r="F445">
            <v>1.5426034087274445</v>
          </cell>
          <cell r="G445">
            <v>2.3028243405936815</v>
          </cell>
          <cell r="H445">
            <v>-0.10409484469548207</v>
          </cell>
          <cell r="I445">
            <v>1</v>
          </cell>
          <cell r="J445">
            <v>432805.17912062898</v>
          </cell>
          <cell r="K445">
            <v>4.785177335999581E-4</v>
          </cell>
          <cell r="L445">
            <v>187.57895157118358</v>
          </cell>
          <cell r="M445">
            <v>40805.179120628985</v>
          </cell>
          <cell r="N445">
            <v>0.17369051251689799</v>
          </cell>
          <cell r="O445">
            <v>3805</v>
          </cell>
          <cell r="P445">
            <v>0</v>
          </cell>
          <cell r="Q445">
            <v>0.13184261371332942</v>
          </cell>
          <cell r="R445">
            <v>4.8164987011958784</v>
          </cell>
          <cell r="S445">
            <v>0.12286164859057901</v>
          </cell>
          <cell r="T445">
            <v>664</v>
          </cell>
          <cell r="U445">
            <v>0</v>
          </cell>
          <cell r="V445">
            <v>6.1394362655359677E-2</v>
          </cell>
          <cell r="W445">
            <v>6.764447724278825</v>
          </cell>
          <cell r="X445">
            <v>0.51596305470395087</v>
          </cell>
          <cell r="Y445">
            <v>335</v>
          </cell>
          <cell r="Z445">
            <v>0</v>
          </cell>
          <cell r="AA445">
            <v>8.2635466384019765E-2</v>
          </cell>
          <cell r="AB445">
            <v>2.2276258736047914</v>
          </cell>
          <cell r="AC445">
            <v>0.91252144082332765</v>
          </cell>
          <cell r="AD445">
            <v>606</v>
          </cell>
          <cell r="AE445">
            <v>-3.1251414323924109</v>
          </cell>
          <cell r="AW445">
            <v>7.6471007301150973E-6</v>
          </cell>
          <cell r="AX445">
            <v>-3.9548282970112302E-5</v>
          </cell>
          <cell r="AY445">
            <v>7.3308246611366456E-6</v>
          </cell>
          <cell r="AZ445">
            <v>-3.7913730802130109E-5</v>
          </cell>
          <cell r="BA445">
            <v>7.3438960718210629E-6</v>
          </cell>
          <cell r="BB445">
            <v>-3.79812872850806E-5</v>
          </cell>
          <cell r="BC445">
            <v>7.039632333047603E-6</v>
          </cell>
        </row>
        <row r="446">
          <cell r="A446">
            <v>44349</v>
          </cell>
          <cell r="B446">
            <v>442</v>
          </cell>
          <cell r="C446">
            <v>0.15352162270624542</v>
          </cell>
          <cell r="D446">
            <v>1.5872249290177365</v>
          </cell>
          <cell r="E446">
            <v>1.5872249290177365</v>
          </cell>
          <cell r="F446">
            <v>1.5872249290177365</v>
          </cell>
          <cell r="G446">
            <v>2.3028243405936815</v>
          </cell>
          <cell r="H446">
            <v>-0.10408750533306055</v>
          </cell>
          <cell r="I446">
            <v>1</v>
          </cell>
          <cell r="J446">
            <v>432802.30209055974</v>
          </cell>
          <cell r="K446">
            <v>4.4055989228352922E-4</v>
          </cell>
          <cell r="L446">
            <v>172.69947777514346</v>
          </cell>
          <cell r="M446">
            <v>40802.302090559751</v>
          </cell>
          <cell r="N446">
            <v>0.17369048659597469</v>
          </cell>
          <cell r="O446">
            <v>3805</v>
          </cell>
          <cell r="P446">
            <v>0</v>
          </cell>
          <cell r="Q446">
            <v>0.13184265023422129</v>
          </cell>
          <cell r="R446">
            <v>4.1814787475805293</v>
          </cell>
          <cell r="S446">
            <v>0.12286161063629698</v>
          </cell>
          <cell r="T446">
            <v>664</v>
          </cell>
          <cell r="U446">
            <v>0</v>
          </cell>
          <cell r="V446">
            <v>6.1394252178495708E-2</v>
          </cell>
          <cell r="W446">
            <v>6.3491495148461992</v>
          </cell>
          <cell r="X446">
            <v>0.51596305076489923</v>
          </cell>
          <cell r="Y446">
            <v>335</v>
          </cell>
          <cell r="Z446">
            <v>0</v>
          </cell>
          <cell r="AA446">
            <v>8.2635158598260872E-2</v>
          </cell>
          <cell r="AB446">
            <v>2.0435456562418701</v>
          </cell>
          <cell r="AC446">
            <v>0.91252144082332765</v>
          </cell>
          <cell r="AD446">
            <v>606</v>
          </cell>
          <cell r="AE446">
            <v>-2.8770300692340243</v>
          </cell>
          <cell r="AW446">
            <v>7.0400072988070203E-6</v>
          </cell>
          <cell r="AX446">
            <v>-3.641066678437563E-5</v>
          </cell>
          <cell r="AY446">
            <v>6.7488636083503066E-6</v>
          </cell>
          <cell r="AZ446">
            <v>-3.4905834201106398E-5</v>
          </cell>
          <cell r="BA446">
            <v>6.7608960311372469E-6</v>
          </cell>
          <cell r="BB446">
            <v>-3.496802771000231E-5</v>
          </cell>
          <cell r="BC446">
            <v>6.4808083290482799E-6</v>
          </cell>
        </row>
        <row r="447">
          <cell r="A447">
            <v>44350</v>
          </cell>
          <cell r="B447">
            <v>443</v>
          </cell>
          <cell r="C447">
            <v>0.15352162270624542</v>
          </cell>
          <cell r="D447">
            <v>1.632820455203273</v>
          </cell>
          <cell r="E447">
            <v>1.632820455203273</v>
          </cell>
          <cell r="F447">
            <v>1.632820455203273</v>
          </cell>
          <cell r="G447">
            <v>2.3028243405936815</v>
          </cell>
          <cell r="H447">
            <v>-0.10408074861057608</v>
          </cell>
          <cell r="I447">
            <v>1</v>
          </cell>
          <cell r="J447">
            <v>432799.65345534583</v>
          </cell>
          <cell r="K447">
            <v>4.0561344952121645E-4</v>
          </cell>
          <cell r="L447">
            <v>159.00047221231685</v>
          </cell>
          <cell r="M447">
            <v>40799.65345534584</v>
          </cell>
          <cell r="N447">
            <v>0.17369047123766673</v>
          </cell>
          <cell r="O447">
            <v>3805</v>
          </cell>
          <cell r="P447">
            <v>0</v>
          </cell>
          <cell r="Q447">
            <v>0.13184267419747323</v>
          </cell>
          <cell r="R447">
            <v>3.6301814073996113</v>
          </cell>
          <cell r="S447">
            <v>0.12286155190602673</v>
          </cell>
          <cell r="T447">
            <v>664</v>
          </cell>
          <cell r="U447">
            <v>0</v>
          </cell>
          <cell r="V447">
            <v>6.139423606110931E-2</v>
          </cell>
          <cell r="W447">
            <v>5.9593483307444544</v>
          </cell>
          <cell r="X447">
            <v>0.51596306164549322</v>
          </cell>
          <cell r="Y447">
            <v>335</v>
          </cell>
          <cell r="Z447">
            <v>0</v>
          </cell>
          <cell r="AA447">
            <v>8.2634490461746507E-2</v>
          </cell>
          <cell r="AB447">
            <v>1.8746783022030078</v>
          </cell>
          <cell r="AC447">
            <v>0.91252144082332765</v>
          </cell>
          <cell r="AD447">
            <v>606</v>
          </cell>
          <cell r="AE447">
            <v>-2.6486352139108931</v>
          </cell>
          <cell r="AW447">
            <v>6.4811534871485376E-6</v>
          </cell>
          <cell r="AX447">
            <v>-3.3522050121896307E-5</v>
          </cell>
          <cell r="AY447">
            <v>6.2131415573008726E-6</v>
          </cell>
          <cell r="AZ447">
            <v>-3.2136636521318759E-5</v>
          </cell>
          <cell r="BA447">
            <v>6.2242177430606901E-6</v>
          </cell>
          <cell r="BB447">
            <v>-3.2193893160431162E-5</v>
          </cell>
          <cell r="BC447">
            <v>5.9663818618682565E-6</v>
          </cell>
        </row>
        <row r="448">
          <cell r="A448">
            <v>44351</v>
          </cell>
          <cell r="B448">
            <v>444</v>
          </cell>
          <cell r="C448">
            <v>0.15352162270624542</v>
          </cell>
          <cell r="D448">
            <v>1.6794038360013417</v>
          </cell>
          <cell r="E448">
            <v>1.6794038360013417</v>
          </cell>
          <cell r="F448">
            <v>1.6794038360013417</v>
          </cell>
          <cell r="G448">
            <v>2.3028243405936815</v>
          </cell>
          <cell r="H448">
            <v>-0.10407452823491779</v>
          </cell>
          <cell r="I448">
            <v>1</v>
          </cell>
          <cell r="J448">
            <v>432797.2150680878</v>
          </cell>
          <cell r="K448">
            <v>3.7343942811488587E-4</v>
          </cell>
          <cell r="L448">
            <v>146.38825582103527</v>
          </cell>
          <cell r="M448">
            <v>40797.215068087797</v>
          </cell>
          <cell r="N448">
            <v>0.17369046769739369</v>
          </cell>
          <cell r="O448">
            <v>3805</v>
          </cell>
          <cell r="P448">
            <v>0</v>
          </cell>
          <cell r="Q448">
            <v>0.13184267849105683</v>
          </cell>
          <cell r="R448">
            <v>3.1515685672396123</v>
          </cell>
          <cell r="S448">
            <v>0.12286149094070598</v>
          </cell>
          <cell r="T448">
            <v>664</v>
          </cell>
          <cell r="U448">
            <v>0</v>
          </cell>
          <cell r="V448">
            <v>6.1394296009617301E-2</v>
          </cell>
          <cell r="W448">
            <v>5.5934783353023105</v>
          </cell>
          <cell r="X448">
            <v>0.51596307507429329</v>
          </cell>
          <cell r="Y448">
            <v>335</v>
          </cell>
          <cell r="Z448">
            <v>0</v>
          </cell>
          <cell r="AA448">
            <v>8.2633705680365557E-2</v>
          </cell>
          <cell r="AB448">
            <v>1.719766687133397</v>
          </cell>
          <cell r="AC448">
            <v>0.91252144082332765</v>
          </cell>
          <cell r="AD448">
            <v>606</v>
          </cell>
          <cell r="AE448">
            <v>-2.4383872580438037</v>
          </cell>
          <cell r="AW448">
            <v>5.9666995868630571E-6</v>
          </cell>
          <cell r="AX448">
            <v>-3.0862661461188784E-5</v>
          </cell>
          <cell r="AY448">
            <v>5.7199785902860811E-6</v>
          </cell>
          <cell r="AZ448">
            <v>-2.9587185082572179E-5</v>
          </cell>
          <cell r="BA448">
            <v>5.7301746737933714E-6</v>
          </cell>
          <cell r="BB448">
            <v>-2.9639897045366691E-5</v>
          </cell>
          <cell r="BC448">
            <v>5.4928200442824377E-6</v>
          </cell>
        </row>
        <row r="449">
          <cell r="A449">
            <v>44352</v>
          </cell>
          <cell r="B449">
            <v>445</v>
          </cell>
          <cell r="C449">
            <v>0.15352162270624542</v>
          </cell>
          <cell r="D449">
            <v>1.7269890167739277</v>
          </cell>
          <cell r="E449">
            <v>1.7269890167739277</v>
          </cell>
          <cell r="F449">
            <v>1.7269890167739277</v>
          </cell>
          <cell r="G449">
            <v>2.3028243405936815</v>
          </cell>
          <cell r="H449">
            <v>-0.10406880159722458</v>
          </cell>
          <cell r="I449">
            <v>1</v>
          </cell>
          <cell r="J449">
            <v>432794.97022611205</v>
          </cell>
          <cell r="K449">
            <v>3.4381782569833306E-4</v>
          </cell>
          <cell r="L449">
            <v>134.77658767374655</v>
          </cell>
          <cell r="M449">
            <v>40794.970226112055</v>
          </cell>
          <cell r="N449">
            <v>0.17369047475611871</v>
          </cell>
          <cell r="O449">
            <v>3805</v>
          </cell>
          <cell r="P449">
            <v>0</v>
          </cell>
          <cell r="Q449">
            <v>0.13184266190186142</v>
          </cell>
          <cell r="R449">
            <v>2.736057378168506</v>
          </cell>
          <cell r="S449">
            <v>0.12286144329985853</v>
          </cell>
          <cell r="T449">
            <v>664</v>
          </cell>
          <cell r="U449">
            <v>0</v>
          </cell>
          <cell r="V449">
            <v>6.1394404301863055E-2</v>
          </cell>
          <cell r="W449">
            <v>5.250070064931049</v>
          </cell>
          <cell r="X449">
            <v>0.51596307500105432</v>
          </cell>
          <cell r="Y449">
            <v>335</v>
          </cell>
          <cell r="Z449">
            <v>0</v>
          </cell>
          <cell r="AA449">
            <v>8.2632998658869514E-2</v>
          </cell>
          <cell r="AB449">
            <v>1.5776572087819345</v>
          </cell>
          <cell r="AC449">
            <v>0.91252144082332765</v>
          </cell>
          <cell r="AD449">
            <v>606</v>
          </cell>
          <cell r="AE449">
            <v>-2.2448419757420197</v>
          </cell>
          <cell r="AW449">
            <v>5.4931125207988737E-6</v>
          </cell>
          <cell r="AX449">
            <v>-2.8414300900687741E-5</v>
          </cell>
          <cell r="AY449">
            <v>5.265988576779622E-6</v>
          </cell>
          <cell r="AZ449">
            <v>-2.7240033593312231E-5</v>
          </cell>
          <cell r="BA449">
            <v>5.2753746095414853E-6</v>
          </cell>
          <cell r="BB449">
            <v>-2.7288561869653279E-5</v>
          </cell>
          <cell r="BC449">
            <v>5.0568719653059835E-6</v>
          </cell>
        </row>
        <row r="450">
          <cell r="A450">
            <v>44353</v>
          </cell>
          <cell r="B450">
            <v>446</v>
          </cell>
          <cell r="C450">
            <v>0.15352162270624542</v>
          </cell>
          <cell r="D450">
            <v>1.7755900395281969</v>
          </cell>
          <cell r="E450">
            <v>1.7755900395281969</v>
          </cell>
          <cell r="F450">
            <v>1.7755900395281969</v>
          </cell>
          <cell r="G450">
            <v>2.3028243405936815</v>
          </cell>
          <cell r="H450">
            <v>-0.10406352947874813</v>
          </cell>
          <cell r="I450">
            <v>1</v>
          </cell>
          <cell r="J450">
            <v>432792.9035556693</v>
          </cell>
          <cell r="K450">
            <v>3.1654610657936026E-4</v>
          </cell>
          <cell r="L450">
            <v>124.08607377910923</v>
          </cell>
          <cell r="M450">
            <v>40792.903555669283</v>
          </cell>
          <cell r="N450">
            <v>0.17369048897840661</v>
          </cell>
          <cell r="O450">
            <v>3805</v>
          </cell>
          <cell r="P450">
            <v>0</v>
          </cell>
          <cell r="Q450">
            <v>0.13184263514669631</v>
          </cell>
          <cell r="R450">
            <v>2.375328363518209</v>
          </cell>
          <cell r="S450">
            <v>0.12286141821552665</v>
          </cell>
          <cell r="T450">
            <v>664</v>
          </cell>
          <cell r="U450">
            <v>0</v>
          </cell>
          <cell r="V450">
            <v>6.139452534574795E-2</v>
          </cell>
          <cell r="W450">
            <v>4.9277445052626874</v>
          </cell>
          <cell r="X450">
            <v>0.51596305563609657</v>
          </cell>
          <cell r="Y450">
            <v>335</v>
          </cell>
          <cell r="Z450">
            <v>0</v>
          </cell>
          <cell r="AA450">
            <v>8.2632479466983641E-2</v>
          </cell>
          <cell r="AB450">
            <v>1.4472914818713227</v>
          </cell>
          <cell r="AC450">
            <v>0.91252144082332765</v>
          </cell>
          <cell r="AD450">
            <v>606</v>
          </cell>
          <cell r="AE450">
            <v>-2.066670442771283</v>
          </cell>
          <cell r="AW450">
            <v>5.0571412033518379E-6</v>
          </cell>
          <cell r="AX450">
            <v>-2.6160214975309191E-5</v>
          </cell>
          <cell r="AY450">
            <v>4.8480555785988733E-6</v>
          </cell>
          <cell r="AZ450">
            <v>-2.5079122184712585E-5</v>
          </cell>
          <cell r="BA450">
            <v>4.8566960181858595E-6</v>
          </cell>
          <cell r="BB450">
            <v>-2.5123799050652793E-5</v>
          </cell>
          <cell r="BC450">
            <v>4.655546054967986E-6</v>
          </cell>
        </row>
        <row r="451">
          <cell r="A451">
            <v>44354</v>
          </cell>
          <cell r="B451">
            <v>447</v>
          </cell>
          <cell r="C451">
            <v>0.15352162270624542</v>
          </cell>
          <cell r="D451">
            <v>1.8252210429157856</v>
          </cell>
          <cell r="E451">
            <v>1.8252210429157856</v>
          </cell>
          <cell r="F451">
            <v>1.8252210429157856</v>
          </cell>
          <cell r="G451">
            <v>2.3028243405936815</v>
          </cell>
          <cell r="H451">
            <v>-0.10405867578033948</v>
          </cell>
          <cell r="I451">
            <v>1</v>
          </cell>
          <cell r="J451">
            <v>432791.00090589304</v>
          </cell>
          <cell r="K451">
            <v>2.9143781368998439E-4</v>
          </cell>
          <cell r="L451">
            <v>114.24362296647388</v>
          </cell>
          <cell r="M451">
            <v>40791.000905893095</v>
          </cell>
          <cell r="N451">
            <v>0.17369050529019661</v>
          </cell>
          <cell r="O451">
            <v>3805</v>
          </cell>
          <cell r="P451">
            <v>0</v>
          </cell>
          <cell r="Q451">
            <v>0.1318426114799767</v>
          </cell>
          <cell r="R451">
            <v>2.0621588689495089</v>
          </cell>
          <cell r="S451">
            <v>0.12286141711374812</v>
          </cell>
          <cell r="T451">
            <v>664</v>
          </cell>
          <cell r="U451">
            <v>0</v>
          </cell>
          <cell r="V451">
            <v>6.1394626903494974E-2</v>
          </cell>
          <cell r="W451">
            <v>4.6252074698863375</v>
          </cell>
          <cell r="X451">
            <v>0.51596302629938295</v>
          </cell>
          <cell r="Y451">
            <v>335</v>
          </cell>
          <cell r="Z451">
            <v>0</v>
          </cell>
          <cell r="AA451">
            <v>8.2632198193842182E-2</v>
          </cell>
          <cell r="AB451">
            <v>1.3276986052970721</v>
          </cell>
          <cell r="AC451">
            <v>0.91252144082332765</v>
          </cell>
          <cell r="AD451">
            <v>606</v>
          </cell>
          <cell r="AE451">
            <v>-1.9026497761879</v>
          </cell>
          <cell r="AW451">
            <v>4.6557939039877124E-6</v>
          </cell>
          <cell r="AX451">
            <v>-2.4084981483320004E-5</v>
          </cell>
          <cell r="AY451">
            <v>4.4633121713262257E-6</v>
          </cell>
          <cell r="AZ451">
            <v>-2.3089667034547851E-5</v>
          </cell>
          <cell r="BA451">
            <v>4.4712663308453841E-6</v>
          </cell>
          <cell r="BB451">
            <v>-2.3130798342359415E-5</v>
          </cell>
          <cell r="BC451">
            <v>4.2860892857366183E-6</v>
          </cell>
        </row>
        <row r="452">
          <cell r="A452">
            <v>44355</v>
          </cell>
          <cell r="B452">
            <v>448</v>
          </cell>
          <cell r="C452">
            <v>0.15352162270624542</v>
          </cell>
          <cell r="D452">
            <v>1.875896262233482</v>
          </cell>
          <cell r="E452">
            <v>1.875896262233482</v>
          </cell>
          <cell r="F452">
            <v>1.875896262233482</v>
          </cell>
          <cell r="G452">
            <v>2.3028243405936815</v>
          </cell>
          <cell r="H452">
            <v>-0.10405420727364047</v>
          </cell>
          <cell r="I452">
            <v>1</v>
          </cell>
          <cell r="J452">
            <v>432789.24925126712</v>
          </cell>
          <cell r="K452">
            <v>2.6832129104342116E-4</v>
          </cell>
          <cell r="L452">
            <v>105.1819460890211</v>
          </cell>
          <cell r="M452">
            <v>40789.249251267087</v>
          </cell>
          <cell r="N452">
            <v>0.17369051858454648</v>
          </cell>
          <cell r="O452">
            <v>3805</v>
          </cell>
          <cell r="P452">
            <v>0</v>
          </cell>
          <cell r="Q452">
            <v>0.13184259761965147</v>
          </cell>
          <cell r="R452">
            <v>1.7902784869628032</v>
          </cell>
          <cell r="S452">
            <v>0.12286143448864081</v>
          </cell>
          <cell r="T452">
            <v>664</v>
          </cell>
          <cell r="U452">
            <v>0</v>
          </cell>
          <cell r="V452">
            <v>6.1394688342875862E-2</v>
          </cell>
          <cell r="W452">
            <v>4.3412442987515245</v>
          </cell>
          <cell r="X452">
            <v>0.51596300204357815</v>
          </cell>
          <cell r="Y452">
            <v>335</v>
          </cell>
          <cell r="Z452">
            <v>0</v>
          </cell>
          <cell r="AA452">
            <v>8.2632152126314737E-2</v>
          </cell>
          <cell r="AB452">
            <v>1.2179880121662685</v>
          </cell>
          <cell r="AC452">
            <v>0.91252144082332765</v>
          </cell>
          <cell r="AD452">
            <v>606</v>
          </cell>
          <cell r="AE452">
            <v>-1.7516546260085306</v>
          </cell>
          <cell r="AW452">
            <v>4.2863174475209187E-6</v>
          </cell>
          <cell r="AX452">
            <v>-2.2174403517082329E-5</v>
          </cell>
          <cell r="AY452">
            <v>4.1091195231388769E-6</v>
          </cell>
          <cell r="AZ452">
            <v>-2.1258058808797542E-5</v>
          </cell>
          <cell r="BA452">
            <v>4.1164419841705763E-6</v>
          </cell>
          <cell r="BB452">
            <v>-2.1295926093438734E-5</v>
          </cell>
          <cell r="BC452">
            <v>3.9459680585987608E-6</v>
          </cell>
        </row>
        <row r="453">
          <cell r="A453">
            <v>44356</v>
          </cell>
          <cell r="B453">
            <v>449</v>
          </cell>
          <cell r="C453">
            <v>0.15352162270624542</v>
          </cell>
          <cell r="D453">
            <v>1.9276300294224598</v>
          </cell>
          <cell r="E453">
            <v>1.9276300294224598</v>
          </cell>
          <cell r="F453">
            <v>1.9276300294224598</v>
          </cell>
          <cell r="G453">
            <v>2.3028243405936815</v>
          </cell>
          <cell r="H453">
            <v>-0.10405009337222035</v>
          </cell>
          <cell r="I453">
            <v>1</v>
          </cell>
          <cell r="J453">
            <v>432787.6366019104</v>
          </cell>
          <cell r="K453">
            <v>2.4703850786950685E-4</v>
          </cell>
          <cell r="L453">
            <v>96.83909508484669</v>
          </cell>
          <cell r="M453">
            <v>40787.636601910403</v>
          </cell>
          <cell r="N453">
            <v>0.17369052567819457</v>
          </cell>
          <cell r="O453">
            <v>3805</v>
          </cell>
          <cell r="P453">
            <v>0</v>
          </cell>
          <cell r="Q453">
            <v>0.1318425935229271</v>
          </cell>
          <cell r="R453">
            <v>1.5542435281133256</v>
          </cell>
          <cell r="S453">
            <v>0.12286146107045333</v>
          </cell>
          <cell r="T453">
            <v>664</v>
          </cell>
          <cell r="U453">
            <v>0</v>
          </cell>
          <cell r="V453">
            <v>6.1394703736557248E-2</v>
          </cell>
          <cell r="W453">
            <v>4.0747148911816566</v>
          </cell>
          <cell r="X453">
            <v>0.51596299432358328</v>
          </cell>
          <cell r="Y453">
            <v>335</v>
          </cell>
          <cell r="Z453">
            <v>0</v>
          </cell>
          <cell r="AA453">
            <v>8.2632299006425089E-2</v>
          </cell>
          <cell r="AB453">
            <v>1.1173428625587041</v>
          </cell>
          <cell r="AC453">
            <v>0.91252144082332765</v>
          </cell>
          <cell r="AD453">
            <v>606</v>
          </cell>
          <cell r="AE453">
            <v>-1.6126493566844147</v>
          </cell>
          <cell r="AW453">
            <v>3.946178099143533E-6</v>
          </cell>
          <cell r="AX453">
            <v>-2.0415411957110657E-5</v>
          </cell>
          <cell r="AY453">
            <v>3.7830490858507202E-6</v>
          </cell>
          <cell r="AZ453">
            <v>-1.9571769211914155E-5</v>
          </cell>
          <cell r="BA453">
            <v>3.7897900778828608E-6</v>
          </cell>
          <cell r="BB453">
            <v>-1.9606631628786178E-5</v>
          </cell>
          <cell r="BC453">
            <v>3.632850634820804E-6</v>
          </cell>
        </row>
        <row r="454">
          <cell r="A454">
            <v>44357</v>
          </cell>
          <cell r="B454">
            <v>450</v>
          </cell>
          <cell r="C454">
            <v>0.15352162270624542</v>
          </cell>
          <cell r="D454">
            <v>1.9804367730690444</v>
          </cell>
          <cell r="E454">
            <v>1.9804367730690444</v>
          </cell>
          <cell r="F454">
            <v>1.9804367730690444</v>
          </cell>
          <cell r="G454">
            <v>2.3028243405936815</v>
          </cell>
          <cell r="H454">
            <v>-0.10404630592104344</v>
          </cell>
          <cell r="I454">
            <v>1</v>
          </cell>
          <cell r="J454">
            <v>432786.15192104905</v>
          </cell>
          <cell r="K454">
            <v>2.2744397631016571E-4</v>
          </cell>
          <cell r="L454">
            <v>89.158038713584958</v>
          </cell>
          <cell r="M454">
            <v>40786.151921049059</v>
          </cell>
          <cell r="N454">
            <v>0.17369052613049088</v>
          </cell>
          <cell r="O454">
            <v>3805</v>
          </cell>
          <cell r="P454">
            <v>0</v>
          </cell>
          <cell r="Q454">
            <v>0.13184259657745478</v>
          </cell>
          <cell r="R454">
            <v>1.3493280256531603</v>
          </cell>
          <cell r="S454">
            <v>0.12286148732233963</v>
          </cell>
          <cell r="T454">
            <v>664</v>
          </cell>
          <cell r="U454">
            <v>0</v>
          </cell>
          <cell r="V454">
            <v>6.1394677009022972E-2</v>
          </cell>
          <cell r="W454">
            <v>3.8245490865337026</v>
          </cell>
          <cell r="X454">
            <v>0.515963004670424</v>
          </cell>
          <cell r="Y454">
            <v>335</v>
          </cell>
          <cell r="Z454">
            <v>0</v>
          </cell>
          <cell r="AA454">
            <v>8.2632570909338066E-2</v>
          </cell>
          <cell r="AB454">
            <v>1.0250139492382793</v>
          </cell>
          <cell r="AC454">
            <v>0.91252144082332765</v>
          </cell>
          <cell r="AD454">
            <v>606</v>
          </cell>
          <cell r="AE454">
            <v>-1.4846808613438043</v>
          </cell>
          <cell r="AW454">
            <v>3.6330439952228961E-6</v>
          </cell>
          <cell r="AX454">
            <v>-1.8795975749233943E-5</v>
          </cell>
          <cell r="AY454">
            <v>3.4828657653752021E-6</v>
          </cell>
          <cell r="AZ454">
            <v>-1.8019264994411785E-5</v>
          </cell>
          <cell r="BA454">
            <v>3.4890715145069628E-6</v>
          </cell>
          <cell r="BB454">
            <v>-1.8051361102037615E-5</v>
          </cell>
          <cell r="BC454">
            <v>3.3445909862595367E-6</v>
          </cell>
        </row>
        <row r="455">
          <cell r="A455">
            <v>44358</v>
          </cell>
          <cell r="B455">
            <v>451</v>
          </cell>
          <cell r="C455">
            <v>0.15352162270624542</v>
          </cell>
          <cell r="D455">
            <v>2.0343310184044583</v>
          </cell>
          <cell r="E455">
            <v>2.0343310184044583</v>
          </cell>
          <cell r="F455">
            <v>2.0343310184044583</v>
          </cell>
          <cell r="G455">
            <v>2.3028243405936815</v>
          </cell>
          <cell r="H455">
            <v>-0.10404281900278657</v>
          </cell>
          <cell r="I455">
            <v>1</v>
          </cell>
          <cell r="J455">
            <v>432784.78504909237</v>
          </cell>
          <cell r="K455">
            <v>2.094037552086767E-4</v>
          </cell>
          <cell r="L455">
            <v>82.086272041801266</v>
          </cell>
          <cell r="M455">
            <v>40784.785049092367</v>
          </cell>
          <cell r="N455">
            <v>0.17369052196499046</v>
          </cell>
          <cell r="O455">
            <v>3805</v>
          </cell>
          <cell r="P455">
            <v>0</v>
          </cell>
          <cell r="Q455">
            <v>0.13184260349615004</v>
          </cell>
          <cell r="R455">
            <v>1.1714291057807278</v>
          </cell>
          <cell r="S455">
            <v>0.12286150644270293</v>
          </cell>
          <cell r="T455">
            <v>664</v>
          </cell>
          <cell r="U455">
            <v>0</v>
          </cell>
          <cell r="V455">
            <v>6.1394624555900931E-2</v>
          </cell>
          <cell r="W455">
            <v>3.5897423312703522</v>
          </cell>
          <cell r="X455">
            <v>0.51596302340906708</v>
          </cell>
          <cell r="Y455">
            <v>335</v>
          </cell>
          <cell r="Z455">
            <v>0</v>
          </cell>
          <cell r="AA455">
            <v>8.2632888980872135E-2</v>
          </cell>
          <cell r="AB455">
            <v>0.94031408536702721</v>
          </cell>
          <cell r="AC455">
            <v>0.91252144082332765</v>
          </cell>
          <cell r="AD455">
            <v>606</v>
          </cell>
          <cell r="AE455">
            <v>-1.3668719566921936</v>
          </cell>
          <cell r="AW455">
            <v>3.344768992729136E-6</v>
          </cell>
          <cell r="AX455">
            <v>-1.7305019339974251E-5</v>
          </cell>
          <cell r="AY455">
            <v>3.2065124501029537E-6</v>
          </cell>
          <cell r="AZ455">
            <v>-1.6589928819348924E-5</v>
          </cell>
          <cell r="BA455">
            <v>3.2122254995527913E-6</v>
          </cell>
          <cell r="BB455">
            <v>-1.6619478219486276E-5</v>
          </cell>
          <cell r="BC455">
            <v>3.0792139478693628E-6</v>
          </cell>
        </row>
        <row r="456">
          <cell r="A456">
            <v>44359</v>
          </cell>
          <cell r="B456">
            <v>452</v>
          </cell>
          <cell r="C456">
            <v>0.15352162270624542</v>
          </cell>
          <cell r="D456">
            <v>2.0893273873043654</v>
          </cell>
          <cell r="E456">
            <v>2.0893273873043654</v>
          </cell>
          <cell r="F456">
            <v>2.0893273873043654</v>
          </cell>
          <cell r="G456">
            <v>2.3028243405936815</v>
          </cell>
          <cell r="H456">
            <v>-0.10403960875964659</v>
          </cell>
          <cell r="I456">
            <v>1</v>
          </cell>
          <cell r="J456">
            <v>432783.5266337815</v>
          </cell>
          <cell r="K456">
            <v>1.9279453312565559E-4</v>
          </cell>
          <cell r="L456">
            <v>75.575456985256992</v>
          </cell>
          <cell r="M456">
            <v>40783.52663378149</v>
          </cell>
          <cell r="N456">
            <v>0.17369051588907933</v>
          </cell>
          <cell r="O456">
            <v>3805</v>
          </cell>
          <cell r="P456">
            <v>0</v>
          </cell>
          <cell r="Q456">
            <v>0.13184261088458285</v>
          </cell>
          <cell r="R456">
            <v>1.0169848340084044</v>
          </cell>
          <cell r="S456">
            <v>0.12286151615835048</v>
          </cell>
          <cell r="T456">
            <v>664</v>
          </cell>
          <cell r="U456">
            <v>0</v>
          </cell>
          <cell r="V456">
            <v>6.1394570051662677E-2</v>
          </cell>
          <cell r="W456">
            <v>3.3693516442457554</v>
          </cell>
          <cell r="X456">
            <v>0.51596303603378124</v>
          </cell>
          <cell r="Y456">
            <v>335</v>
          </cell>
          <cell r="Z456">
            <v>0</v>
          </cell>
          <cell r="AA456">
            <v>8.2633178033290067E-2</v>
          </cell>
          <cell r="AB456">
            <v>0.86261294414368328</v>
          </cell>
          <cell r="AC456">
            <v>0.91252144082332765</v>
          </cell>
          <cell r="AD456">
            <v>606</v>
          </cell>
          <cell r="AE456">
            <v>-1.258415310876444</v>
          </cell>
          <cell r="AW456">
            <v>3.0793778209320362E-6</v>
          </cell>
          <cell r="AX456">
            <v>-1.593234669597574E-5</v>
          </cell>
          <cell r="AY456">
            <v>2.9520957859625902E-6</v>
          </cell>
          <cell r="AZ456">
            <v>-1.5273986437807107E-5</v>
          </cell>
          <cell r="BA456">
            <v>2.9573552906992004E-6</v>
          </cell>
          <cell r="BB456">
            <v>-1.530119128448267E-5</v>
          </cell>
          <cell r="BC456">
            <v>2.8349015658682827E-6</v>
          </cell>
        </row>
        <row r="457">
          <cell r="A457">
            <v>44360</v>
          </cell>
          <cell r="B457">
            <v>453</v>
          </cell>
          <cell r="C457">
            <v>0.15352162270624542</v>
          </cell>
          <cell r="D457">
            <v>2.1454405982894116</v>
          </cell>
          <cell r="E457">
            <v>2.1454405982894116</v>
          </cell>
          <cell r="F457">
            <v>2.1454405982894116</v>
          </cell>
          <cell r="G457">
            <v>2.3028243405936815</v>
          </cell>
          <cell r="H457">
            <v>-0.1040366532293899</v>
          </cell>
          <cell r="I457">
            <v>1</v>
          </cell>
          <cell r="J457">
            <v>432782.36806592083</v>
          </cell>
          <cell r="K457">
            <v>1.7750278426523862E-4</v>
          </cell>
          <cell r="L457">
            <v>69.581091431973533</v>
          </cell>
          <cell r="M457">
            <v>40782.368065920869</v>
          </cell>
          <cell r="N457">
            <v>0.17369050981535145</v>
          </cell>
          <cell r="O457">
            <v>3805</v>
          </cell>
          <cell r="P457">
            <v>0</v>
          </cell>
          <cell r="Q457">
            <v>0.13184261754300869</v>
          </cell>
          <cell r="R457">
            <v>0.88290289149119416</v>
          </cell>
          <cell r="S457">
            <v>0.12286151691916672</v>
          </cell>
          <cell r="T457">
            <v>664</v>
          </cell>
          <cell r="U457">
            <v>0</v>
          </cell>
          <cell r="V457">
            <v>6.1394527971056559E-2</v>
          </cell>
          <cell r="W457">
            <v>3.1624918904787838</v>
          </cell>
          <cell r="X457">
            <v>0.51596304054423181</v>
          </cell>
          <cell r="Y457">
            <v>335</v>
          </cell>
          <cell r="Z457">
            <v>0</v>
          </cell>
          <cell r="AA457">
            <v>8.2633379835980889E-2</v>
          </cell>
          <cell r="AB457">
            <v>0.79133232107882456</v>
          </cell>
          <cell r="AC457">
            <v>0.91252144082332765</v>
          </cell>
          <cell r="AD457">
            <v>606</v>
          </cell>
          <cell r="AE457">
            <v>-1.1585678606206784</v>
          </cell>
          <cell r="AW457">
            <v>2.8350524288234164E-6</v>
          </cell>
          <cell r="AX457">
            <v>-1.4668571379839324E-5</v>
          </cell>
          <cell r="AY457">
            <v>2.7178730962951153E-6</v>
          </cell>
          <cell r="AZ457">
            <v>-1.4062439667983045E-5</v>
          </cell>
          <cell r="BA457">
            <v>2.7227150939135625E-6</v>
          </cell>
          <cell r="BB457">
            <v>-1.4087486055996703E-5</v>
          </cell>
          <cell r="BC457">
            <v>2.6099805439727439E-6</v>
          </cell>
        </row>
        <row r="458">
          <cell r="A458">
            <v>44361</v>
          </cell>
          <cell r="B458">
            <v>454</v>
          </cell>
          <cell r="C458">
            <v>0.15352162270624542</v>
          </cell>
          <cell r="D458">
            <v>2.2026854665252529</v>
          </cell>
          <cell r="E458">
            <v>2.2026854665252529</v>
          </cell>
          <cell r="F458">
            <v>2.2026854665252529</v>
          </cell>
          <cell r="G458">
            <v>2.3028243405936815</v>
          </cell>
          <cell r="H458">
            <v>-0.10403393219449771</v>
          </cell>
          <cell r="I458">
            <v>1</v>
          </cell>
          <cell r="J458">
            <v>432781.30142024305</v>
          </cell>
          <cell r="K458">
            <v>1.6342399150095179E-4</v>
          </cell>
          <cell r="L458">
            <v>64.062204668373099</v>
          </cell>
          <cell r="M458">
            <v>40781.30142024313</v>
          </cell>
          <cell r="N458">
            <v>0.17369050500406344</v>
          </cell>
          <cell r="O458">
            <v>3805</v>
          </cell>
          <cell r="P458">
            <v>0</v>
          </cell>
          <cell r="Q458">
            <v>0.13184262287494794</v>
          </cell>
          <cell r="R458">
            <v>0.76649865853311949</v>
          </cell>
          <cell r="S458">
            <v>0.12286151086751691</v>
          </cell>
          <cell r="T458">
            <v>664</v>
          </cell>
          <cell r="U458">
            <v>0</v>
          </cell>
          <cell r="V458">
            <v>6.1394504676093142E-2</v>
          </cell>
          <cell r="W458">
            <v>2.9683322673206778</v>
          </cell>
          <cell r="X458">
            <v>0.51596304019915296</v>
          </cell>
          <cell r="Y458">
            <v>335</v>
          </cell>
          <cell r="Z458">
            <v>0</v>
          </cell>
          <cell r="AA458">
            <v>8.2633463549109901E-2</v>
          </cell>
          <cell r="AB458">
            <v>0.72594179056972497</v>
          </cell>
          <cell r="AC458">
            <v>0.91252144082332765</v>
          </cell>
          <cell r="AD458">
            <v>606</v>
          </cell>
          <cell r="AE458">
            <v>-1.0666456777398707</v>
          </cell>
          <cell r="AW458">
            <v>2.6101194306694599E-6</v>
          </cell>
          <cell r="AX458">
            <v>-1.3505052197399579E-5</v>
          </cell>
          <cell r="AY458">
            <v>2.5022403532091605E-6</v>
          </cell>
          <cell r="AZ458">
            <v>-1.2947004713359294E-5</v>
          </cell>
          <cell r="BA458">
            <v>2.5066980129953785E-6</v>
          </cell>
          <cell r="BB458">
            <v>-1.2970063955946856E-5</v>
          </cell>
          <cell r="BC458">
            <v>2.4029106982732142E-6</v>
          </cell>
        </row>
        <row r="459">
          <cell r="A459">
            <v>44362</v>
          </cell>
          <cell r="B459">
            <v>455</v>
          </cell>
          <cell r="C459">
            <v>0.15352162270624542</v>
          </cell>
          <cell r="D459">
            <v>2.2610769038221292</v>
          </cell>
          <cell r="E459">
            <v>2.2610769038221292</v>
          </cell>
          <cell r="F459">
            <v>2.2610769038221292</v>
          </cell>
          <cell r="G459">
            <v>2.3028243405936815</v>
          </cell>
          <cell r="H459">
            <v>-0.10403142704335415</v>
          </cell>
          <cell r="I459">
            <v>1</v>
          </cell>
          <cell r="J459">
            <v>432780.31940099486</v>
          </cell>
          <cell r="K459">
            <v>1.5046193115584867E-4</v>
          </cell>
          <cell r="L459">
            <v>58.98107701309268</v>
          </cell>
          <cell r="M459">
            <v>40780.319400994857</v>
          </cell>
          <cell r="N459">
            <v>0.17369050215281229</v>
          </cell>
          <cell r="O459">
            <v>3805</v>
          </cell>
          <cell r="P459">
            <v>0</v>
          </cell>
          <cell r="Q459">
            <v>0.13184262626309556</v>
          </cell>
          <cell r="R459">
            <v>0.66544146236497326</v>
          </cell>
          <cell r="S459">
            <v>0.12286150099799377</v>
          </cell>
          <cell r="T459">
            <v>664</v>
          </cell>
          <cell r="U459">
            <v>0</v>
          </cell>
          <cell r="V459">
            <v>6.1394499985632671E-2</v>
          </cell>
          <cell r="W459">
            <v>2.7860929919773056</v>
          </cell>
          <cell r="X459">
            <v>0.51596303859635639</v>
          </cell>
          <cell r="Y459">
            <v>335</v>
          </cell>
          <cell r="Z459">
            <v>0</v>
          </cell>
          <cell r="AA459">
            <v>8.2633431306203792E-2</v>
          </cell>
          <cell r="AB459">
            <v>0.66595472948637902</v>
          </cell>
          <cell r="AC459">
            <v>0.91252144082332765</v>
          </cell>
          <cell r="AD459">
            <v>606</v>
          </cell>
          <cell r="AE459">
            <v>-0.98201924827299081</v>
          </cell>
          <cell r="AW459">
            <v>2.4030385602596857E-6</v>
          </cell>
          <cell r="AX459">
            <v>-1.2433833970649596E-5</v>
          </cell>
          <cell r="AY459">
            <v>2.3037211148740997E-6</v>
          </cell>
          <cell r="AZ459">
            <v>-1.1920055392909024E-5</v>
          </cell>
          <cell r="BA459">
            <v>2.3078249668377837E-6</v>
          </cell>
          <cell r="BB459">
            <v>-1.194128519746406E-5</v>
          </cell>
          <cell r="BC459">
            <v>2.2122743387722885E-6</v>
          </cell>
        </row>
        <row r="460">
          <cell r="A460">
            <v>44363</v>
          </cell>
          <cell r="B460">
            <v>456</v>
          </cell>
          <cell r="C460">
            <v>0.15352162270624542</v>
          </cell>
          <cell r="D460">
            <v>2.3206299186351487</v>
          </cell>
          <cell r="E460">
            <v>2.3206299186351487</v>
          </cell>
          <cell r="F460">
            <v>2.3206299186351487</v>
          </cell>
          <cell r="G460">
            <v>2.3028243405936815</v>
          </cell>
          <cell r="H460">
            <v>-0.10402912064251041</v>
          </cell>
          <cell r="I460">
            <v>1</v>
          </cell>
          <cell r="J460">
            <v>432779.41529186408</v>
          </cell>
          <cell r="K460">
            <v>1.3852801461906083E-4</v>
          </cell>
          <cell r="L460">
            <v>54.302981730671846</v>
          </cell>
          <cell r="M460">
            <v>40779.415291864112</v>
          </cell>
          <cell r="N460">
            <v>0.17369050141252046</v>
          </cell>
          <cell r="O460">
            <v>3805</v>
          </cell>
          <cell r="P460">
            <v>0</v>
          </cell>
          <cell r="Q460">
            <v>0.13184262715950745</v>
          </cell>
          <cell r="R460">
            <v>0.57770791174591063</v>
          </cell>
          <cell r="S460">
            <v>0.12286149045566627</v>
          </cell>
          <cell r="T460">
            <v>664</v>
          </cell>
          <cell r="U460">
            <v>0</v>
          </cell>
          <cell r="V460">
            <v>6.1394509794937879E-2</v>
          </cell>
          <cell r="W460">
            <v>2.615042178491747</v>
          </cell>
          <cell r="X460">
            <v>0.51596303744581395</v>
          </cell>
          <cell r="Y460">
            <v>335</v>
          </cell>
          <cell r="Z460">
            <v>0</v>
          </cell>
          <cell r="AA460">
            <v>8.2633316420387071E-2</v>
          </cell>
          <cell r="AB460">
            <v>0.61092468160307778</v>
          </cell>
          <cell r="AC460">
            <v>0.91252144082332765</v>
          </cell>
          <cell r="AD460">
            <v>606</v>
          </cell>
          <cell r="AE460">
            <v>-0.90410913074447308</v>
          </cell>
          <cell r="AW460">
            <v>2.2123920518696541E-6</v>
          </cell>
          <cell r="AX460">
            <v>-1.1447593026473709E-5</v>
          </cell>
          <cell r="AY460">
            <v>2.1209563503207624E-6</v>
          </cell>
          <cell r="AZ460">
            <v>-1.0974570890709027E-5</v>
          </cell>
          <cell r="BA460">
            <v>2.1247344958278397E-6</v>
          </cell>
          <cell r="BB460">
            <v>-1.0994116440741594E-5</v>
          </cell>
          <cell r="BC460">
            <v>2.0367665024115296E-6</v>
          </cell>
        </row>
        <row r="461">
          <cell r="A461">
            <v>44364</v>
          </cell>
          <cell r="B461">
            <v>457</v>
          </cell>
          <cell r="C461">
            <v>0.15352162270624542</v>
          </cell>
          <cell r="D461">
            <v>2.3813596160642021</v>
          </cell>
          <cell r="E461">
            <v>2.3813596160642021</v>
          </cell>
          <cell r="F461">
            <v>2.3813596160642021</v>
          </cell>
          <cell r="G461">
            <v>2.3028243405936815</v>
          </cell>
          <cell r="H461">
            <v>-0.10402699721913598</v>
          </cell>
          <cell r="I461">
            <v>1</v>
          </cell>
          <cell r="J461">
            <v>432778.58290990128</v>
          </cell>
          <cell r="K461">
            <v>1.2754068227400399E-4</v>
          </cell>
          <cell r="L461">
            <v>49.995947451409563</v>
          </cell>
          <cell r="M461">
            <v>40778.582909901335</v>
          </cell>
          <cell r="N461">
            <v>0.17369050247084511</v>
          </cell>
          <cell r="O461">
            <v>3805</v>
          </cell>
          <cell r="P461">
            <v>0</v>
          </cell>
          <cell r="Q461">
            <v>0.13184262551131359</v>
          </cell>
          <cell r="R461">
            <v>0.50154138388267144</v>
          </cell>
          <cell r="S461">
            <v>0.12286148187133548</v>
          </cell>
          <cell r="T461">
            <v>664</v>
          </cell>
          <cell r="U461">
            <v>0</v>
          </cell>
          <cell r="V461">
            <v>6.1394528196112332E-2</v>
          </cell>
          <cell r="W461">
            <v>2.4544928977303124</v>
          </cell>
          <cell r="X461">
            <v>0.51596303649445063</v>
          </cell>
          <cell r="Y461">
            <v>335</v>
          </cell>
          <cell r="Z461">
            <v>0</v>
          </cell>
          <cell r="AA461">
            <v>8.2633171057685931E-2</v>
          </cell>
          <cell r="AB461">
            <v>0.56044203788480829</v>
          </cell>
          <cell r="AC461">
            <v>0.91252144082332765</v>
          </cell>
          <cell r="AD461">
            <v>606</v>
          </cell>
          <cell r="AE461">
            <v>-0.83238196277670795</v>
          </cell>
          <cell r="AW461">
            <v>2.0368748727593255E-6</v>
          </cell>
          <cell r="AX461">
            <v>-1.0539587024359591E-5</v>
          </cell>
          <cell r="AY461">
            <v>1.9526950798178755E-6</v>
          </cell>
          <cell r="AZ461">
            <v>-1.0104087663939488E-5</v>
          </cell>
          <cell r="BA461">
            <v>1.9561733853178753E-6</v>
          </cell>
          <cell r="BB461">
            <v>-1.0122082614786823E-5</v>
          </cell>
          <cell r="BC461">
            <v>1.8751859686317703E-6</v>
          </cell>
        </row>
        <row r="462">
          <cell r="A462">
            <v>44365</v>
          </cell>
          <cell r="B462">
            <v>458</v>
          </cell>
          <cell r="C462">
            <v>0.15352162270624542</v>
          </cell>
          <cell r="D462">
            <v>2.4432811978541622</v>
          </cell>
          <cell r="E462">
            <v>2.4432811978541622</v>
          </cell>
          <cell r="F462">
            <v>2.4432811978541622</v>
          </cell>
          <cell r="G462">
            <v>2.3028243405936815</v>
          </cell>
          <cell r="H462">
            <v>-0.1040250422528407</v>
          </cell>
          <cell r="I462">
            <v>1</v>
          </cell>
          <cell r="J462">
            <v>432777.81656311359</v>
          </cell>
          <cell r="K462">
            <v>1.1742484557493869E-4</v>
          </cell>
          <cell r="L462">
            <v>46.030539465375966</v>
          </cell>
          <cell r="M462">
            <v>40777.816563113585</v>
          </cell>
          <cell r="N462">
            <v>0.17369050470178643</v>
          </cell>
          <cell r="O462">
            <v>3805</v>
          </cell>
          <cell r="P462">
            <v>0</v>
          </cell>
          <cell r="Q462">
            <v>0.13184262203373079</v>
          </cell>
          <cell r="R462">
            <v>0.43541685277315412</v>
          </cell>
          <cell r="S462">
            <v>0.12286147686885752</v>
          </cell>
          <cell r="T462">
            <v>664</v>
          </cell>
          <cell r="U462">
            <v>0</v>
          </cell>
          <cell r="V462">
            <v>6.1394549062898263E-2</v>
          </cell>
          <cell r="W462">
            <v>2.3038004130960736</v>
          </cell>
          <cell r="X462">
            <v>0.51596303469794758</v>
          </cell>
          <cell r="Y462">
            <v>335</v>
          </cell>
          <cell r="Z462">
            <v>0</v>
          </cell>
          <cell r="AA462">
            <v>8.2633039473552092E-2</v>
          </cell>
          <cell r="AB462">
            <v>0.51413100884563501</v>
          </cell>
          <cell r="AC462">
            <v>0.91252144082332765</v>
          </cell>
          <cell r="AD462">
            <v>606</v>
          </cell>
          <cell r="AE462">
            <v>-0.76634678775008069</v>
          </cell>
          <cell r="AW462">
            <v>1.8752857382478761E-6</v>
          </cell>
          <cell r="AX462">
            <v>-9.703608776577121E-6</v>
          </cell>
          <cell r="AY462">
            <v>1.7977857648328515E-6</v>
          </cell>
          <cell r="AZ462">
            <v>-9.3026551772761931E-6</v>
          </cell>
          <cell r="BA462">
            <v>1.8009880400524144E-6</v>
          </cell>
          <cell r="BB462">
            <v>-9.3192225724724527E-6</v>
          </cell>
          <cell r="BC462">
            <v>1.726426994197685E-6</v>
          </cell>
        </row>
        <row r="463">
          <cell r="A463">
            <v>44366</v>
          </cell>
          <cell r="B463">
            <v>459</v>
          </cell>
          <cell r="C463">
            <v>0.15352162270624542</v>
          </cell>
          <cell r="D463">
            <v>2.5064099623945708</v>
          </cell>
          <cell r="E463">
            <v>2.5064099623945708</v>
          </cell>
          <cell r="F463">
            <v>2.5064099623945708</v>
          </cell>
          <cell r="G463">
            <v>2.3028243405936815</v>
          </cell>
          <cell r="H463">
            <v>-0.104023242376117</v>
          </cell>
          <cell r="I463">
            <v>1</v>
          </cell>
          <cell r="J463">
            <v>432777.11101143784</v>
          </cell>
          <cell r="K463">
            <v>1.0811137344097704E-4</v>
          </cell>
          <cell r="L463">
            <v>42.379658388863</v>
          </cell>
          <cell r="M463">
            <v>40777.11101143789</v>
          </cell>
          <cell r="N463">
            <v>0.17369050734495731</v>
          </cell>
          <cell r="O463">
            <v>3805</v>
          </cell>
          <cell r="P463">
            <v>0</v>
          </cell>
          <cell r="Q463">
            <v>0.13184261800106462</v>
          </cell>
          <cell r="R463">
            <v>0.37801035498175739</v>
          </cell>
          <cell r="S463">
            <v>0.12286147586372552</v>
          </cell>
          <cell r="T463">
            <v>664</v>
          </cell>
          <cell r="U463">
            <v>0</v>
          </cell>
          <cell r="V463">
            <v>6.1394567138132614E-2</v>
          </cell>
          <cell r="W463">
            <v>2.1623595839613889</v>
          </cell>
          <cell r="X463">
            <v>0.51596303181392289</v>
          </cell>
          <cell r="Y463">
            <v>335</v>
          </cell>
          <cell r="Z463">
            <v>0</v>
          </cell>
          <cell r="AA463">
            <v>8.2632945230404903E-2</v>
          </cell>
          <cell r="AB463">
            <v>0.47164684935044082</v>
          </cell>
          <cell r="AC463">
            <v>0.91252144082332765</v>
          </cell>
          <cell r="AD463">
            <v>606</v>
          </cell>
          <cell r="AE463">
            <v>-0.70555167569546029</v>
          </cell>
          <cell r="AW463">
            <v>1.7265188460922106E-6</v>
          </cell>
          <cell r="AX463">
            <v>-8.9339437421573463E-6</v>
          </cell>
          <cell r="AY463">
            <v>1.6551683870189509E-6</v>
          </cell>
          <cell r="AZ463">
            <v>-8.5647951583455091E-6</v>
          </cell>
          <cell r="BA463">
            <v>1.6581165488792845E-6</v>
          </cell>
          <cell r="BB463">
            <v>-8.5800482729995698E-6</v>
          </cell>
          <cell r="BC463">
            <v>1.5894717092194145E-6</v>
          </cell>
        </row>
        <row r="464">
          <cell r="A464">
            <v>44367</v>
          </cell>
          <cell r="B464">
            <v>460</v>
          </cell>
          <cell r="C464">
            <v>0.15352162270624542</v>
          </cell>
          <cell r="D464">
            <v>2.5707613047198095</v>
          </cell>
          <cell r="E464">
            <v>2.5707613047198095</v>
          </cell>
          <cell r="F464">
            <v>2.5707613047198095</v>
          </cell>
          <cell r="G464">
            <v>2.3028243405936815</v>
          </cell>
          <cell r="H464">
            <v>-0.10402158528271248</v>
          </cell>
          <cell r="I464">
            <v>1</v>
          </cell>
          <cell r="J464">
            <v>432776.46143082326</v>
          </cell>
          <cell r="K464">
            <v>9.95366194423217E-5</v>
          </cell>
          <cell r="L464">
            <v>39.018354821390105</v>
          </cell>
          <cell r="M464">
            <v>40776.461430823314</v>
          </cell>
          <cell r="N464">
            <v>0.1736905096727315</v>
          </cell>
          <cell r="O464">
            <v>3805</v>
          </cell>
          <cell r="P464">
            <v>0</v>
          </cell>
          <cell r="Q464">
            <v>0.13184261486529342</v>
          </cell>
          <cell r="R464">
            <v>0.3281724813348047</v>
          </cell>
          <cell r="S464">
            <v>0.122861478189716</v>
          </cell>
          <cell r="T464">
            <v>664</v>
          </cell>
          <cell r="U464">
            <v>0</v>
          </cell>
          <cell r="V464">
            <v>6.1394578769294723E-2</v>
          </cell>
          <cell r="W464">
            <v>2.0296024281563319</v>
          </cell>
          <cell r="X464">
            <v>0.5159630287291278</v>
          </cell>
          <cell r="Y464">
            <v>335</v>
          </cell>
          <cell r="Z464">
            <v>0</v>
          </cell>
          <cell r="AA464">
            <v>8.2632897644203937E-2</v>
          </cell>
          <cell r="AB464">
            <v>0.43267330352385458</v>
          </cell>
          <cell r="AC464">
            <v>0.91252144082332765</v>
          </cell>
          <cell r="AD464">
            <v>606</v>
          </cell>
          <cell r="AE464">
            <v>-0.64958061457582517</v>
          </cell>
          <cell r="AW464">
            <v>1.5895562720986738E-6</v>
          </cell>
          <cell r="AX464">
            <v>-8.225330901586788E-6</v>
          </cell>
          <cell r="AY464">
            <v>1.5238671606427617E-6</v>
          </cell>
          <cell r="AZ464">
            <v>-7.885464093411316E-6</v>
          </cell>
          <cell r="BA464">
            <v>1.5265813840551757E-6</v>
          </cell>
          <cell r="BB464">
            <v>-7.8995072104295796E-6</v>
          </cell>
          <cell r="BC464">
            <v>1.4633831210652748E-6</v>
          </cell>
        </row>
        <row r="465">
          <cell r="A465">
            <v>44368</v>
          </cell>
          <cell r="B465">
            <v>461</v>
          </cell>
          <cell r="C465">
            <v>0.15352162270624542</v>
          </cell>
          <cell r="D465">
            <v>2.6363507165090709</v>
          </cell>
          <cell r="E465">
            <v>2.6363507165090709</v>
          </cell>
          <cell r="F465">
            <v>2.6363507165090709</v>
          </cell>
          <cell r="G465">
            <v>2.3028243405936815</v>
          </cell>
          <cell r="H465">
            <v>-0.10402005964329872</v>
          </cell>
          <cell r="I465">
            <v>1</v>
          </cell>
          <cell r="J465">
            <v>432775.8633801731</v>
          </cell>
          <cell r="K465">
            <v>9.1641986534689483E-5</v>
          </cell>
          <cell r="L465">
            <v>35.923658721598279</v>
          </cell>
          <cell r="M465">
            <v>40775.863380173119</v>
          </cell>
          <cell r="N465">
            <v>0.17369051115089759</v>
          </cell>
          <cell r="O465">
            <v>3805</v>
          </cell>
          <cell r="P465">
            <v>0</v>
          </cell>
          <cell r="Q465">
            <v>0.13184261341662179</v>
          </cell>
          <cell r="R465">
            <v>0.28490536374420655</v>
          </cell>
          <cell r="S465">
            <v>0.12286148247358666</v>
          </cell>
          <cell r="T465">
            <v>664</v>
          </cell>
          <cell r="U465">
            <v>0</v>
          </cell>
          <cell r="V465">
            <v>6.1394582585262356E-2</v>
          </cell>
          <cell r="W465">
            <v>1.904995834265639</v>
          </cell>
          <cell r="X465">
            <v>0.51596302680720152</v>
          </cell>
          <cell r="Y465">
            <v>335</v>
          </cell>
          <cell r="Z465">
            <v>0</v>
          </cell>
          <cell r="AA465">
            <v>8.2632893827885037E-2</v>
          </cell>
          <cell r="AB465">
            <v>0.3969202563716076</v>
          </cell>
          <cell r="AC465">
            <v>0.91252144082332765</v>
          </cell>
          <cell r="AD465">
            <v>606</v>
          </cell>
          <cell r="AE465">
            <v>-0.59805065019463655</v>
          </cell>
          <cell r="AW465">
            <v>1.4634609736590256E-6</v>
          </cell>
          <cell r="AX465">
            <v>-7.5729267426383246E-6</v>
          </cell>
          <cell r="AY465">
            <v>1.4029838274177808E-6</v>
          </cell>
          <cell r="AZ465">
            <v>-7.2600187049758023E-6</v>
          </cell>
          <cell r="BA465">
            <v>1.4054826840165387E-6</v>
          </cell>
          <cell r="BB465">
            <v>-7.2729478294966442E-6</v>
          </cell>
          <cell r="BC465">
            <v>1.3472986772194471E-6</v>
          </cell>
        </row>
        <row r="466">
          <cell r="A466">
            <v>44369</v>
          </cell>
          <cell r="B466">
            <v>462</v>
          </cell>
          <cell r="C466">
            <v>0.15352162270624542</v>
          </cell>
          <cell r="D466">
            <v>2.7031937860864446</v>
          </cell>
          <cell r="E466">
            <v>2.7031937860864446</v>
          </cell>
          <cell r="F466">
            <v>2.7031937860864446</v>
          </cell>
          <cell r="G466">
            <v>2.3028243405936815</v>
          </cell>
          <cell r="H466">
            <v>-0.1040186550278531</v>
          </cell>
          <cell r="I466">
            <v>1</v>
          </cell>
          <cell r="J466">
            <v>432775.31277091836</v>
          </cell>
          <cell r="K466">
            <v>8.4373526356498006E-5</v>
          </cell>
          <cell r="L466">
            <v>33.074422331747222</v>
          </cell>
          <cell r="M466">
            <v>40775.312770918434</v>
          </cell>
          <cell r="N466">
            <v>0.17369051156951912</v>
          </cell>
          <cell r="O466">
            <v>3805</v>
          </cell>
          <cell r="P466">
            <v>0</v>
          </cell>
          <cell r="Q466">
            <v>0.13184261355495358</v>
          </cell>
          <cell r="R466">
            <v>0.24734269597234565</v>
          </cell>
          <cell r="S466">
            <v>0.12286148714214658</v>
          </cell>
          <cell r="T466">
            <v>664</v>
          </cell>
          <cell r="U466">
            <v>0</v>
          </cell>
          <cell r="V466">
            <v>6.13945794196743E-2</v>
          </cell>
          <cell r="W466">
            <v>1.7880394162246684</v>
          </cell>
          <cell r="X466">
            <v>0.51596302684347428</v>
          </cell>
          <cell r="Y466">
            <v>335</v>
          </cell>
          <cell r="Z466">
            <v>0</v>
          </cell>
          <cell r="AA466">
            <v>8.2632923697686489E-2</v>
          </cell>
          <cell r="AB466">
            <v>0.36412157511278642</v>
          </cell>
          <cell r="AC466">
            <v>0.91252144082332765</v>
          </cell>
          <cell r="AD466">
            <v>606</v>
          </cell>
          <cell r="AE466">
            <v>-0.55060925468569621</v>
          </cell>
          <cell r="AW466">
            <v>1.3473703522618304E-6</v>
          </cell>
          <cell r="AX466">
            <v>-6.972272109361698E-6</v>
          </cell>
          <cell r="AY466">
            <v>1.2916914868787985E-6</v>
          </cell>
          <cell r="AZ466">
            <v>-6.6841841736666094E-6</v>
          </cell>
          <cell r="BA466">
            <v>1.2939920726636936E-6</v>
          </cell>
          <cell r="BB466">
            <v>-6.6960876906413405E-6</v>
          </cell>
          <cell r="BC466">
            <v>1.2404243421324127E-6</v>
          </cell>
        </row>
        <row r="467">
          <cell r="A467">
            <v>44370</v>
          </cell>
          <cell r="B467">
            <v>463</v>
          </cell>
          <cell r="C467">
            <v>0.15352162270624542</v>
          </cell>
          <cell r="D467">
            <v>2.7713061984206604</v>
          </cell>
          <cell r="E467">
            <v>2.7713061984206604</v>
          </cell>
          <cell r="F467">
            <v>2.7713061984206604</v>
          </cell>
          <cell r="G467">
            <v>2.3028243405936815</v>
          </cell>
          <cell r="H467">
            <v>-0.10401736183421752</v>
          </cell>
          <cell r="I467">
            <v>1</v>
          </cell>
          <cell r="J467">
            <v>432774.80583901325</v>
          </cell>
          <cell r="K467">
            <v>7.7681570341303486E-5</v>
          </cell>
          <cell r="L467">
            <v>30.451175573790966</v>
          </cell>
          <cell r="M467">
            <v>40774.805839013286</v>
          </cell>
          <cell r="N467">
            <v>0.17369051106844574</v>
          </cell>
          <cell r="O467">
            <v>3805</v>
          </cell>
          <cell r="P467">
            <v>0</v>
          </cell>
          <cell r="Q467">
            <v>0.13184261469318942</v>
          </cell>
          <cell r="R467">
            <v>0.21473238821008897</v>
          </cell>
          <cell r="S467">
            <v>0.12286149090311127</v>
          </cell>
          <cell r="T467">
            <v>664</v>
          </cell>
          <cell r="U467">
            <v>0</v>
          </cell>
          <cell r="V467">
            <v>6.1394571639445623E-2</v>
          </cell>
          <cell r="W467">
            <v>1.6782635021911105</v>
          </cell>
          <cell r="X467">
            <v>0.5159630286148954</v>
          </cell>
          <cell r="Y467">
            <v>335</v>
          </cell>
          <cell r="Z467">
            <v>0</v>
          </cell>
          <cell r="AA467">
            <v>8.2632973385832406E-2</v>
          </cell>
          <cell r="AB467">
            <v>0.33403312668728419</v>
          </cell>
          <cell r="AC467">
            <v>0.91252144082332765</v>
          </cell>
          <cell r="AD467">
            <v>606</v>
          </cell>
          <cell r="AE467">
            <v>-0.50693190514721209</v>
          </cell>
          <cell r="AW467">
            <v>1.2404903300245312E-6</v>
          </cell>
          <cell r="AX467">
            <v>-6.4192616861114304E-6</v>
          </cell>
          <cell r="AY467">
            <v>1.1892289192515478E-6</v>
          </cell>
          <cell r="AZ467">
            <v>-6.1540248858013984E-6</v>
          </cell>
          <cell r="BA467">
            <v>1.1913469720330879E-6</v>
          </cell>
          <cell r="BB467">
            <v>-6.1649841652599403E-6</v>
          </cell>
          <cell r="BC467">
            <v>1.142029146771952E-6</v>
          </cell>
        </row>
        <row r="468">
          <cell r="A468">
            <v>44371</v>
          </cell>
          <cell r="B468">
            <v>464</v>
          </cell>
          <cell r="C468">
            <v>0.15352162270624542</v>
          </cell>
          <cell r="D468">
            <v>2.8407037351253734</v>
          </cell>
          <cell r="E468">
            <v>2.8407037351253734</v>
          </cell>
          <cell r="F468">
            <v>2.8407037351253734</v>
          </cell>
          <cell r="G468">
            <v>2.3028243405936815</v>
          </cell>
          <cell r="H468">
            <v>-0.10401617122234096</v>
          </cell>
          <cell r="I468">
            <v>1</v>
          </cell>
          <cell r="J468">
            <v>432774.33911915764</v>
          </cell>
          <cell r="K468">
            <v>7.152039011684644E-5</v>
          </cell>
          <cell r="L468">
            <v>28.035992925803804</v>
          </cell>
          <cell r="M468">
            <v>40774.339119157674</v>
          </cell>
          <cell r="N468">
            <v>0.17369051002489225</v>
          </cell>
          <cell r="O468">
            <v>3805</v>
          </cell>
          <cell r="P468">
            <v>0</v>
          </cell>
          <cell r="Q468">
            <v>0.13184261620535104</v>
          </cell>
          <cell r="R468">
            <v>0.18642150836444776</v>
          </cell>
          <cell r="S468">
            <v>0.1228614930340154</v>
          </cell>
          <cell r="T468">
            <v>664</v>
          </cell>
          <cell r="U468">
            <v>0</v>
          </cell>
          <cell r="V468">
            <v>6.1394562203937651E-2</v>
          </cell>
          <cell r="W468">
            <v>1.57522724921124</v>
          </cell>
          <cell r="X468">
            <v>0.51596303106427477</v>
          </cell>
          <cell r="Y468">
            <v>335</v>
          </cell>
          <cell r="Z468">
            <v>0</v>
          </cell>
          <cell r="AA468">
            <v>8.2633028498073219E-2</v>
          </cell>
          <cell r="AB468">
            <v>0.30643095781043334</v>
          </cell>
          <cell r="AC468">
            <v>0.91252144082332765</v>
          </cell>
          <cell r="AD468">
            <v>606</v>
          </cell>
          <cell r="AE468">
            <v>-0.46671985561260954</v>
          </cell>
          <cell r="AW468">
            <v>1.142089898951736E-6</v>
          </cell>
          <cell r="AX468">
            <v>-5.9101159067414988E-6</v>
          </cell>
          <cell r="AY468">
            <v>1.0948953612731979E-6</v>
          </cell>
          <cell r="AZ468">
            <v>-5.6659175055049101E-6</v>
          </cell>
          <cell r="BA468">
            <v>1.0968453687404403E-6</v>
          </cell>
          <cell r="BB468">
            <v>-5.6760074596800391E-6</v>
          </cell>
          <cell r="BC468">
            <v>1.0514401729378021E-6</v>
          </cell>
        </row>
        <row r="469">
          <cell r="A469">
            <v>44372</v>
          </cell>
          <cell r="B469">
            <v>465</v>
          </cell>
          <cell r="C469">
            <v>0.15352162270624542</v>
          </cell>
          <cell r="D469">
            <v>2.9114022744591352</v>
          </cell>
          <cell r="E469">
            <v>2.9114022744591352</v>
          </cell>
          <cell r="F469">
            <v>2.9114022744591352</v>
          </cell>
          <cell r="G469">
            <v>2.3028243405936815</v>
          </cell>
          <cell r="H469">
            <v>-0.10401507505375231</v>
          </cell>
          <cell r="I469">
            <v>1</v>
          </cell>
          <cell r="J469">
            <v>432773.90942107089</v>
          </cell>
          <cell r="K469">
            <v>6.5847884863425284E-5</v>
          </cell>
          <cell r="L469">
            <v>25.812370866462711</v>
          </cell>
          <cell r="M469">
            <v>40773.909421070923</v>
          </cell>
          <cell r="N469">
            <v>0.17369050887449231</v>
          </cell>
          <cell r="O469">
            <v>3805</v>
          </cell>
          <cell r="P469">
            <v>0</v>
          </cell>
          <cell r="Q469">
            <v>0.13184261760734362</v>
          </cell>
          <cell r="R469">
            <v>0.16184320872336966</v>
          </cell>
          <cell r="S469">
            <v>0.12286149344199225</v>
          </cell>
          <cell r="T469">
            <v>664</v>
          </cell>
          <cell r="U469">
            <v>0</v>
          </cell>
          <cell r="V469">
            <v>6.1394554003574409E-2</v>
          </cell>
          <cell r="W469">
            <v>1.4785168747916386</v>
          </cell>
          <cell r="X469">
            <v>0.51596303294954993</v>
          </cell>
          <cell r="Y469">
            <v>335</v>
          </cell>
          <cell r="Z469">
            <v>0</v>
          </cell>
          <cell r="AA469">
            <v>8.2633076668030908E-2</v>
          </cell>
          <cell r="AB469">
            <v>0.28110962498022568</v>
          </cell>
          <cell r="AC469">
            <v>0.91252144082332765</v>
          </cell>
          <cell r="AD469">
            <v>606</v>
          </cell>
          <cell r="AE469">
            <v>-0.42969808675115928</v>
          </cell>
          <cell r="AW469">
            <v>1.0514961049807211E-6</v>
          </cell>
          <cell r="AX469">
            <v>-5.4413550958757393E-6</v>
          </cell>
          <cell r="AY469">
            <v>1.0080456986294063E-6</v>
          </cell>
          <cell r="AZ469">
            <v>-5.2165261863285673E-6</v>
          </cell>
          <cell r="BA469">
            <v>1.0098409977937224E-6</v>
          </cell>
          <cell r="BB469">
            <v>-5.2258157824777891E-6</v>
          </cell>
          <cell r="BC469">
            <v>9.6803793747998537E-7</v>
          </cell>
        </row>
        <row r="470">
          <cell r="A470">
            <v>44373</v>
          </cell>
          <cell r="B470">
            <v>466</v>
          </cell>
          <cell r="C470">
            <v>0.15352162270624542</v>
          </cell>
          <cell r="D470">
            <v>2.9834177913252518</v>
          </cell>
          <cell r="E470">
            <v>2.9834177913252518</v>
          </cell>
          <cell r="F470">
            <v>2.9834177913252518</v>
          </cell>
          <cell r="G470">
            <v>2.3028243405936815</v>
          </cell>
          <cell r="H470">
            <v>-0.10401406583584642</v>
          </cell>
          <cell r="I470">
            <v>1</v>
          </cell>
          <cell r="J470">
            <v>432773.51380765176</v>
          </cell>
          <cell r="K470">
            <v>6.0625293489586681E-5</v>
          </cell>
          <cell r="L470">
            <v>23.76511504791798</v>
          </cell>
          <cell r="M470">
            <v>40773.51380765182</v>
          </cell>
          <cell r="N470">
            <v>0.17369050793945676</v>
          </cell>
          <cell r="O470">
            <v>3805</v>
          </cell>
          <cell r="P470">
            <v>0</v>
          </cell>
          <cell r="Q470">
            <v>0.13184261861528604</v>
          </cell>
          <cell r="R470">
            <v>0.14050537628018031</v>
          </cell>
          <cell r="S470">
            <v>0.12286149251337007</v>
          </cell>
          <cell r="T470">
            <v>664</v>
          </cell>
          <cell r="U470">
            <v>0</v>
          </cell>
          <cell r="V470">
            <v>6.1394548964122511E-2</v>
          </cell>
          <cell r="W470">
            <v>1.387743998127962</v>
          </cell>
          <cell r="X470">
            <v>0.51596303363101292</v>
          </cell>
          <cell r="Y470">
            <v>335</v>
          </cell>
          <cell r="Z470">
            <v>0</v>
          </cell>
          <cell r="AA470">
            <v>8.2633109352940548E-2</v>
          </cell>
          <cell r="AB470">
            <v>0.25788066259907061</v>
          </cell>
          <cell r="AC470">
            <v>0.91252144082332765</v>
          </cell>
          <cell r="AD470">
            <v>606</v>
          </cell>
          <cell r="AE470">
            <v>-0.39561341910302872</v>
          </cell>
          <cell r="AW470">
            <v>9.6808943195223823E-7</v>
          </cell>
          <cell r="AX470">
            <v>-5.0097756645913507E-6</v>
          </cell>
          <cell r="AY470">
            <v>9.2808604161792444E-7</v>
          </cell>
          <cell r="AZ470">
            <v>-4.8027797521039913E-6</v>
          </cell>
          <cell r="BA470">
            <v>9.2973891032477358E-7</v>
          </cell>
          <cell r="BB470">
            <v>-4.8113324845604187E-6</v>
          </cell>
          <cell r="BC470">
            <v>8.9125214438330653E-7</v>
          </cell>
        </row>
        <row r="471">
          <cell r="A471">
            <v>44374</v>
          </cell>
          <cell r="B471">
            <v>467</v>
          </cell>
          <cell r="C471">
            <v>0.15352162270624542</v>
          </cell>
          <cell r="D471">
            <v>3.0567663572717834</v>
          </cell>
          <cell r="E471">
            <v>3.0567663572717834</v>
          </cell>
          <cell r="F471">
            <v>3.0567663572717834</v>
          </cell>
          <cell r="G471">
            <v>2.3028243405936815</v>
          </cell>
          <cell r="H471">
            <v>-0.10401313667059972</v>
          </cell>
          <cell r="I471">
            <v>1</v>
          </cell>
          <cell r="J471">
            <v>432773.14957487507</v>
          </cell>
          <cell r="K471">
            <v>5.5816929653591368E-5</v>
          </cell>
          <cell r="L471">
            <v>21.880236424207816</v>
          </cell>
          <cell r="M471">
            <v>40773.149574875111</v>
          </cell>
          <cell r="N471">
            <v>0.17369050737162656</v>
          </cell>
          <cell r="O471">
            <v>3805</v>
          </cell>
          <cell r="P471">
            <v>0</v>
          </cell>
          <cell r="Q471">
            <v>0.13184261916747911</v>
          </cell>
          <cell r="R471">
            <v>0.12198077946428915</v>
          </cell>
          <cell r="S471">
            <v>0.12286149082444288</v>
          </cell>
          <cell r="T471">
            <v>664</v>
          </cell>
          <cell r="U471">
            <v>0</v>
          </cell>
          <cell r="V471">
            <v>6.1394547457869653E-2</v>
          </cell>
          <cell r="W471">
            <v>1.3025440833755211</v>
          </cell>
          <cell r="X471">
            <v>0.51596303345938666</v>
          </cell>
          <cell r="Y471">
            <v>335</v>
          </cell>
          <cell r="Z471">
            <v>0</v>
          </cell>
          <cell r="AA471">
            <v>8.2633122759166205E-2</v>
          </cell>
          <cell r="AB471">
            <v>0.23657117814930648</v>
          </cell>
          <cell r="AC471">
            <v>0.91252144082332765</v>
          </cell>
          <cell r="AD471">
            <v>606</v>
          </cell>
          <cell r="AE471">
            <v>-0.36423277670837706</v>
          </cell>
          <cell r="AW471">
            <v>8.9129955346736558E-7</v>
          </cell>
          <cell r="AX471">
            <v>-4.6124281970401229E-6</v>
          </cell>
          <cell r="AY471">
            <v>8.5446965334995914E-7</v>
          </cell>
          <cell r="AZ471">
            <v>-4.4218506903547133E-6</v>
          </cell>
          <cell r="BA471">
            <v>8.559913944946295E-7</v>
          </cell>
          <cell r="BB471">
            <v>-4.4297250150555636E-6</v>
          </cell>
          <cell r="BC471">
            <v>8.2055777527033889E-7</v>
          </cell>
        </row>
        <row r="472">
          <cell r="A472">
            <v>44375</v>
          </cell>
          <cell r="B472">
            <v>468</v>
          </cell>
          <cell r="C472">
            <v>0.15352162270624542</v>
          </cell>
          <cell r="D472">
            <v>3.1314641404915733</v>
          </cell>
          <cell r="E472">
            <v>3.1314641404915733</v>
          </cell>
          <cell r="F472">
            <v>3.1314641404915733</v>
          </cell>
          <cell r="G472">
            <v>2.3028243405936815</v>
          </cell>
          <cell r="H472">
            <v>-0.10401228120736232</v>
          </cell>
          <cell r="I472">
            <v>1</v>
          </cell>
          <cell r="J472">
            <v>432772.81423328602</v>
          </cell>
          <cell r="K472">
            <v>5.138993781597469E-5</v>
          </cell>
          <cell r="L472">
            <v>20.144855623862078</v>
          </cell>
          <cell r="M472">
            <v>40772.814233286052</v>
          </cell>
          <cell r="N472">
            <v>0.17369050719707477</v>
          </cell>
          <cell r="O472">
            <v>3805</v>
          </cell>
          <cell r="P472">
            <v>0</v>
          </cell>
          <cell r="Q472">
            <v>0.13184261928351271</v>
          </cell>
          <cell r="R472">
            <v>0.10589851399747274</v>
          </cell>
          <cell r="S472">
            <v>0.12286148896053406</v>
          </cell>
          <cell r="T472">
            <v>664</v>
          </cell>
          <cell r="U472">
            <v>0</v>
          </cell>
          <cell r="V472">
            <v>6.1394548849784868E-2</v>
          </cell>
          <cell r="W472">
            <v>1.2225749770197243</v>
          </cell>
          <cell r="X472">
            <v>0.51596303295332624</v>
          </cell>
          <cell r="Y472">
            <v>335</v>
          </cell>
          <cell r="Z472">
            <v>0</v>
          </cell>
          <cell r="AA472">
            <v>8.2633117853426946E-2</v>
          </cell>
          <cell r="AB472">
            <v>0.21702256410457077</v>
          </cell>
          <cell r="AC472">
            <v>0.91252144082332765</v>
          </cell>
          <cell r="AD472">
            <v>606</v>
          </cell>
          <cell r="AE472">
            <v>-0.3353415890596807</v>
          </cell>
          <cell r="AW472">
            <v>8.2060142318111047E-7</v>
          </cell>
          <cell r="AX472">
            <v>-4.2465972775794225E-6</v>
          </cell>
          <cell r="AY472">
            <v>7.8669320227938824E-7</v>
          </cell>
          <cell r="AZ472">
            <v>-4.0711358140917205E-6</v>
          </cell>
          <cell r="BA472">
            <v>7.8809422131117081E-7</v>
          </cell>
          <cell r="BB472">
            <v>-4.0783855485730926E-6</v>
          </cell>
          <cell r="BC472">
            <v>7.5547149125219732E-7</v>
          </cell>
        </row>
        <row r="473">
          <cell r="A473">
            <v>44376</v>
          </cell>
          <cell r="B473">
            <v>469</v>
          </cell>
          <cell r="C473">
            <v>0.15352162270624542</v>
          </cell>
          <cell r="D473">
            <v>3.2075274058225034</v>
          </cell>
          <cell r="E473">
            <v>3.2075274058225034</v>
          </cell>
          <cell r="F473">
            <v>3.2075274058225034</v>
          </cell>
          <cell r="G473">
            <v>2.3028243405936815</v>
          </cell>
          <cell r="H473">
            <v>-0.10401149359940205</v>
          </cell>
          <cell r="I473">
            <v>1</v>
          </cell>
          <cell r="J473">
            <v>432772.50549096562</v>
          </cell>
          <cell r="K473">
            <v>4.731406865286558E-5</v>
          </cell>
          <cell r="L473">
            <v>18.547114911923309</v>
          </cell>
          <cell r="M473">
            <v>40772.505490965625</v>
          </cell>
          <cell r="N473">
            <v>0.17369050735371844</v>
          </cell>
          <cell r="O473">
            <v>3805</v>
          </cell>
          <cell r="P473">
            <v>0</v>
          </cell>
          <cell r="Q473">
            <v>0.13184261902698163</v>
          </cell>
          <cell r="R473">
            <v>9.1936576560980462E-2</v>
          </cell>
          <cell r="S473">
            <v>0.12286148739574955</v>
          </cell>
          <cell r="T473">
            <v>664</v>
          </cell>
          <cell r="U473">
            <v>0</v>
          </cell>
          <cell r="V473">
            <v>6.1394552005048571E-2</v>
          </cell>
          <cell r="W473">
            <v>1.1475155340130156</v>
          </cell>
          <cell r="X473">
            <v>0.51596303243576724</v>
          </cell>
          <cell r="Y473">
            <v>335</v>
          </cell>
          <cell r="Z473">
            <v>0</v>
          </cell>
          <cell r="AA473">
            <v>8.2633099490797321E-2</v>
          </cell>
          <cell r="AB473">
            <v>0.19908931697316984</v>
          </cell>
          <cell r="AC473">
            <v>0.91252144082332765</v>
          </cell>
          <cell r="AD473">
            <v>606</v>
          </cell>
          <cell r="AE473">
            <v>-0.30874232042697258</v>
          </cell>
          <cell r="AW473">
            <v>7.5551167646057968E-7</v>
          </cell>
          <cell r="AX473">
            <v>-3.9097829199849517E-6</v>
          </cell>
          <cell r="AY473">
            <v>7.2429331312535895E-7</v>
          </cell>
          <cell r="AZ473">
            <v>-3.748238459316899E-6</v>
          </cell>
          <cell r="BA473">
            <v>7.2558318937738663E-7</v>
          </cell>
          <cell r="BB473">
            <v>-3.7549131509245287E-6</v>
          </cell>
          <cell r="BC473">
            <v>6.9554832123851336E-7</v>
          </cell>
        </row>
        <row r="474">
          <cell r="A474">
            <v>44377</v>
          </cell>
          <cell r="B474">
            <v>470</v>
          </cell>
          <cell r="C474">
            <v>0.15352162270624542</v>
          </cell>
          <cell r="D474">
            <v>3.2849725147469542</v>
          </cell>
          <cell r="E474">
            <v>3.2849725147469542</v>
          </cell>
          <cell r="F474">
            <v>3.2849725147469542</v>
          </cell>
          <cell r="G474">
            <v>2.3028243405936815</v>
          </cell>
          <cell r="H474">
            <v>-0.1040107684639016</v>
          </cell>
          <cell r="I474">
            <v>1</v>
          </cell>
          <cell r="J474">
            <v>432772.22123784939</v>
          </cell>
          <cell r="K474">
            <v>4.3561472292559626E-5</v>
          </cell>
          <cell r="L474">
            <v>17.076097138683373</v>
          </cell>
          <cell r="M474">
            <v>40772.221237849444</v>
          </cell>
          <cell r="N474">
            <v>0.17369050772521172</v>
          </cell>
          <cell r="O474">
            <v>3805</v>
          </cell>
          <cell r="P474">
            <v>0</v>
          </cell>
          <cell r="Q474">
            <v>0.13184261851011633</v>
          </cell>
          <cell r="R474">
            <v>7.9815417570325009E-2</v>
          </cell>
          <cell r="S474">
            <v>0.1228614864241607</v>
          </cell>
          <cell r="T474">
            <v>664</v>
          </cell>
          <cell r="U474">
            <v>0</v>
          </cell>
          <cell r="V474">
            <v>6.1394555720721132E-2</v>
          </cell>
          <cell r="W474">
            <v>1.0770643276196605</v>
          </cell>
          <cell r="X474">
            <v>0.51596303199572513</v>
          </cell>
          <cell r="Y474">
            <v>335</v>
          </cell>
          <cell r="Z474">
            <v>0</v>
          </cell>
          <cell r="AA474">
            <v>8.2633074798248538E-2</v>
          </cell>
          <cell r="AB474">
            <v>0.18263795455219367</v>
          </cell>
          <cell r="AC474">
            <v>0.91252144082332765</v>
          </cell>
          <cell r="AD474">
            <v>606</v>
          </cell>
          <cell r="AE474">
            <v>-0.28425311618047999</v>
          </cell>
          <cell r="AW474">
            <v>6.9558531851777521E-7</v>
          </cell>
          <cell r="AX474">
            <v>-3.5996834713550833E-6</v>
          </cell>
          <cell r="AY474">
            <v>6.6684339234295758E-7</v>
          </cell>
          <cell r="AZ474">
            <v>-3.4509520961350962E-6</v>
          </cell>
          <cell r="BA474">
            <v>6.6803094468157598E-7</v>
          </cell>
          <cell r="BB474">
            <v>-3.4570973609810476E-6</v>
          </cell>
          <cell r="BC474">
            <v>6.4037861382173426E-7</v>
          </cell>
        </row>
        <row r="475">
          <cell r="A475">
            <v>44378</v>
          </cell>
          <cell r="B475">
            <v>471</v>
          </cell>
          <cell r="C475">
            <v>0.15352162270624542</v>
          </cell>
          <cell r="D475">
            <v>3.3638159253925437</v>
          </cell>
          <cell r="E475">
            <v>3.3638159253925437</v>
          </cell>
          <cell r="F475">
            <v>3.3638159253925437</v>
          </cell>
          <cell r="G475">
            <v>2.3028243405936815</v>
          </cell>
          <cell r="H475">
            <v>-0.10401010084513387</v>
          </cell>
          <cell r="I475">
            <v>1</v>
          </cell>
          <cell r="J475">
            <v>432771.95953129249</v>
          </cell>
          <cell r="K475">
            <v>4.0106507960085017E-5</v>
          </cell>
          <cell r="L475">
            <v>15.721751120353327</v>
          </cell>
          <cell r="M475">
            <v>40771.959531292494</v>
          </cell>
          <cell r="N475">
            <v>0.17369050817611825</v>
          </cell>
          <cell r="O475">
            <v>3805</v>
          </cell>
          <cell r="P475">
            <v>0</v>
          </cell>
          <cell r="Q475">
            <v>0.1318426178923027</v>
          </cell>
          <cell r="R475">
            <v>6.9292343969686074E-2</v>
          </cell>
          <cell r="S475">
            <v>0.122861486136196</v>
          </cell>
          <cell r="T475">
            <v>664</v>
          </cell>
          <cell r="U475">
            <v>0</v>
          </cell>
          <cell r="V475">
            <v>6.1394559001134226E-2</v>
          </cell>
          <cell r="W475">
            <v>1.0109384382095983</v>
          </cell>
          <cell r="X475">
            <v>0.51596303160643309</v>
          </cell>
          <cell r="Y475">
            <v>335</v>
          </cell>
          <cell r="Z475">
            <v>0</v>
          </cell>
          <cell r="AA475">
            <v>8.2633051097148066E-2</v>
          </cell>
          <cell r="AB475">
            <v>0.16754602312140365</v>
          </cell>
          <cell r="AC475">
            <v>0.91252144082332765</v>
          </cell>
          <cell r="AD475">
            <v>606</v>
          </cell>
          <cell r="AE475">
            <v>-0.26170655695023015</v>
          </cell>
          <cell r="AW475">
            <v>6.404126761308943E-7</v>
          </cell>
          <cell r="AX475">
            <v>-3.3141798734698955E-6</v>
          </cell>
          <cell r="AY475">
            <v>6.1395070621518298E-7</v>
          </cell>
          <cell r="AZ475">
            <v>-3.1772452411051875E-6</v>
          </cell>
          <cell r="BA475">
            <v>6.1504405346291904E-7</v>
          </cell>
          <cell r="BB475">
            <v>-3.182903076098414E-6</v>
          </cell>
          <cell r="BC475">
            <v>5.8958523169111889E-7</v>
          </cell>
        </row>
        <row r="476">
          <cell r="A476">
            <v>44379</v>
          </cell>
          <cell r="B476">
            <v>472</v>
          </cell>
          <cell r="C476">
            <v>0.15352162270624542</v>
          </cell>
          <cell r="D476">
            <v>3.4440741925311329</v>
          </cell>
          <cell r="E476">
            <v>3.4440741925311329</v>
          </cell>
          <cell r="F476">
            <v>3.4440741925311329</v>
          </cell>
          <cell r="G476">
            <v>2.3028243405936815</v>
          </cell>
          <cell r="H476">
            <v>-0.10400948618056267</v>
          </cell>
          <cell r="I476">
            <v>1</v>
          </cell>
          <cell r="J476">
            <v>432771.71858278057</v>
          </cell>
          <cell r="K476">
            <v>3.6925568727001572E-5</v>
          </cell>
          <cell r="L476">
            <v>14.474822940984616</v>
          </cell>
          <cell r="M476">
            <v>40771.718582780581</v>
          </cell>
          <cell r="N476">
            <v>0.17369050858363777</v>
          </cell>
          <cell r="O476">
            <v>3805</v>
          </cell>
          <cell r="P476">
            <v>0</v>
          </cell>
          <cell r="Q476">
            <v>0.13184261734808761</v>
          </cell>
          <cell r="R476">
            <v>6.0156659978538689E-2</v>
          </cell>
          <cell r="S476">
            <v>0.12286148644082891</v>
          </cell>
          <cell r="T476">
            <v>664</v>
          </cell>
          <cell r="U476">
            <v>0</v>
          </cell>
          <cell r="V476">
            <v>6.1394561201492934E-2</v>
          </cell>
          <cell r="W476">
            <v>0.94887231639399749</v>
          </cell>
          <cell r="X476">
            <v>0.51596303125728904</v>
          </cell>
          <cell r="Y476">
            <v>335</v>
          </cell>
          <cell r="Z476">
            <v>0</v>
          </cell>
          <cell r="AA476">
            <v>8.2633033838423881E-2</v>
          </cell>
          <cell r="AB476">
            <v>0.15370118692331936</v>
          </cell>
          <cell r="AC476">
            <v>0.91252144082332765</v>
          </cell>
          <cell r="AD476">
            <v>606</v>
          </cell>
          <cell r="AE476">
            <v>-0.24094851191330235</v>
          </cell>
          <cell r="AW476">
            <v>5.896165919083579E-7</v>
          </cell>
          <cell r="AX476">
            <v>-3.051321173708463E-6</v>
          </cell>
          <cell r="AY476">
            <v>5.6525369140167229E-7</v>
          </cell>
          <cell r="AZ476">
            <v>-2.9252475674114948E-6</v>
          </cell>
          <cell r="BA476">
            <v>5.6626030795130693E-7</v>
          </cell>
          <cell r="BB476">
            <v>-2.9304566375043618E-6</v>
          </cell>
          <cell r="BC476">
            <v>5.4282096922224996E-7</v>
          </cell>
        </row>
        <row r="477">
          <cell r="A477">
            <v>44380</v>
          </cell>
          <cell r="B477">
            <v>473</v>
          </cell>
          <cell r="C477">
            <v>0.15352162270624542</v>
          </cell>
          <cell r="D477">
            <v>3.5257639675799908</v>
          </cell>
          <cell r="E477">
            <v>3.5257639675799908</v>
          </cell>
          <cell r="F477">
            <v>3.5257639675799908</v>
          </cell>
          <cell r="G477">
            <v>2.3028243405936815</v>
          </cell>
          <cell r="H477">
            <v>-0.10400892026963604</v>
          </cell>
          <cell r="I477">
            <v>1</v>
          </cell>
          <cell r="J477">
            <v>432771.49674569728</v>
          </cell>
          <cell r="K477">
            <v>3.3996920167213419E-5</v>
          </cell>
          <cell r="L477">
            <v>13.32679270554766</v>
          </cell>
          <cell r="M477">
            <v>40771.496745697339</v>
          </cell>
          <cell r="N477">
            <v>0.17369050886091283</v>
          </cell>
          <cell r="O477">
            <v>3805</v>
          </cell>
          <cell r="P477">
            <v>0</v>
          </cell>
          <cell r="Q477">
            <v>0.13184261701339881</v>
          </cell>
          <cell r="R477">
            <v>5.2225448496182957E-2</v>
          </cell>
          <cell r="S477">
            <v>0.12286148712454113</v>
          </cell>
          <cell r="T477">
            <v>664</v>
          </cell>
          <cell r="U477">
            <v>0</v>
          </cell>
          <cell r="V477">
            <v>6.1394562068535399E-2</v>
          </cell>
          <cell r="W477">
            <v>0.89061671607003123</v>
          </cell>
          <cell r="X477">
            <v>0.51596303101152763</v>
          </cell>
          <cell r="Y477">
            <v>335</v>
          </cell>
          <cell r="Z477">
            <v>0</v>
          </cell>
          <cell r="AA477">
            <v>8.2633025269814045E-2</v>
          </cell>
          <cell r="AB477">
            <v>0.14100039286028429</v>
          </cell>
          <cell r="AC477">
            <v>0.91252144082332765</v>
          </cell>
          <cell r="AD477">
            <v>606</v>
          </cell>
          <cell r="AE477">
            <v>-0.22183708324155305</v>
          </cell>
          <cell r="AW477">
            <v>5.4284984174034245E-7</v>
          </cell>
          <cell r="AX477">
            <v>-2.809311186221237E-6</v>
          </cell>
          <cell r="AY477">
            <v>5.2041947939853584E-7</v>
          </cell>
          <cell r="AZ477">
            <v>-2.6932371176720556E-6</v>
          </cell>
          <cell r="BA477">
            <v>5.2134624640222708E-7</v>
          </cell>
          <cell r="BB477">
            <v>-2.6980330202940536E-6</v>
          </cell>
          <cell r="BC477">
            <v>4.9976617544100376E-7</v>
          </cell>
        </row>
        <row r="478">
          <cell r="A478">
            <v>44381</v>
          </cell>
          <cell r="B478">
            <v>474</v>
          </cell>
          <cell r="C478">
            <v>0.15352162270624542</v>
          </cell>
          <cell r="D478">
            <v>3.6089019986007429</v>
          </cell>
          <cell r="E478">
            <v>3.6089019986007429</v>
          </cell>
          <cell r="F478">
            <v>3.6089019986007429</v>
          </cell>
          <cell r="G478">
            <v>2.3028243405936815</v>
          </cell>
          <cell r="H478">
            <v>-0.10400839924505791</v>
          </cell>
          <cell r="I478">
            <v>1</v>
          </cell>
          <cell r="J478">
            <v>432771.29250406276</v>
          </cell>
          <cell r="K478">
            <v>3.1300551814870797E-5</v>
          </cell>
          <cell r="L478">
            <v>12.269816311429352</v>
          </cell>
          <cell r="M478">
            <v>40771.292504062709</v>
          </cell>
          <cell r="N478">
            <v>0.17369050896919538</v>
          </cell>
          <cell r="O478">
            <v>3805</v>
          </cell>
          <cell r="P478">
            <v>0</v>
          </cell>
          <cell r="Q478">
            <v>0.13184261694285127</v>
          </cell>
          <cell r="R478">
            <v>4.5339908695432099E-2</v>
          </cell>
          <cell r="S478">
            <v>0.1228614879288851</v>
          </cell>
          <cell r="T478">
            <v>664</v>
          </cell>
          <cell r="U478">
            <v>0</v>
          </cell>
          <cell r="V478">
            <v>6.1394561706421318E-2</v>
          </cell>
          <cell r="W478">
            <v>0.83593769313849942</v>
          </cell>
          <cell r="X478">
            <v>0.51596303095421381</v>
          </cell>
          <cell r="Y478">
            <v>335</v>
          </cell>
          <cell r="Z478">
            <v>0</v>
          </cell>
          <cell r="AA478">
            <v>8.263302486730488E-2</v>
          </cell>
          <cell r="AB478">
            <v>0.12934910389076068</v>
          </cell>
          <cell r="AC478">
            <v>0.91252144082332765</v>
          </cell>
          <cell r="AD478">
            <v>606</v>
          </cell>
          <cell r="AE478">
            <v>-0.20424163463030709</v>
          </cell>
          <cell r="AW478">
            <v>4.9979275763578775E-7</v>
          </cell>
          <cell r="AX478">
            <v>-2.5864962119605075E-6</v>
          </cell>
          <cell r="AY478">
            <v>4.7914161785118889E-7</v>
          </cell>
          <cell r="AZ478">
            <v>-2.4796285317772249E-6</v>
          </cell>
          <cell r="BA478">
            <v>4.7999487033774325E-7</v>
          </cell>
          <cell r="BB478">
            <v>-2.4840440402698888E-6</v>
          </cell>
          <cell r="BC478">
            <v>4.6012656598809587E-7</v>
          </cell>
        </row>
        <row r="479">
          <cell r="A479">
            <v>44382</v>
          </cell>
          <cell r="B479">
            <v>475</v>
          </cell>
          <cell r="C479">
            <v>0.15352162270624542</v>
          </cell>
          <cell r="D479">
            <v>3.6935051303001671</v>
          </cell>
          <cell r="E479">
            <v>3.6935051303001671</v>
          </cell>
          <cell r="F479">
            <v>3.6935051303001671</v>
          </cell>
          <cell r="G479">
            <v>2.3028243405936815</v>
          </cell>
          <cell r="H479">
            <v>-0.10400791954634124</v>
          </cell>
          <cell r="I479">
            <v>1</v>
          </cell>
          <cell r="J479">
            <v>432771.10446216579</v>
          </cell>
          <cell r="K479">
            <v>2.8818040408145872E-5</v>
          </cell>
          <cell r="L479">
            <v>11.296671839993182</v>
          </cell>
          <cell r="M479">
            <v>40771.104462165778</v>
          </cell>
          <cell r="N479">
            <v>0.17369050891894283</v>
          </cell>
          <cell r="O479">
            <v>3805</v>
          </cell>
          <cell r="P479">
            <v>0</v>
          </cell>
          <cell r="Q479">
            <v>0.13184261709124825</v>
          </cell>
          <cell r="R479">
            <v>3.9362176474348087E-2</v>
          </cell>
          <cell r="S479">
            <v>0.12286148862454004</v>
          </cell>
          <cell r="T479">
            <v>664</v>
          </cell>
          <cell r="U479">
            <v>0</v>
          </cell>
          <cell r="V479">
            <v>6.1394560487644641E-2</v>
          </cell>
          <cell r="W479">
            <v>0.78461566587320564</v>
          </cell>
          <cell r="X479">
            <v>0.51596303111314845</v>
          </cell>
          <cell r="Y479">
            <v>335</v>
          </cell>
          <cell r="Z479">
            <v>0</v>
          </cell>
          <cell r="AA479">
            <v>8.2633030584405534E-2</v>
          </cell>
          <cell r="AB479">
            <v>0.11866059543289001</v>
          </cell>
          <cell r="AC479">
            <v>0.91252144082332765</v>
          </cell>
          <cell r="AD479">
            <v>606</v>
          </cell>
          <cell r="AE479">
            <v>-0.18804189693037188</v>
          </cell>
          <cell r="AW479">
            <v>4.6015103957011497E-7</v>
          </cell>
          <cell r="AX479">
            <v>-2.3813537334465062E-6</v>
          </cell>
          <cell r="AY479">
            <v>4.4113797302907229E-7</v>
          </cell>
          <cell r="AZ479">
            <v>-2.2829622091239133E-6</v>
          </cell>
          <cell r="BA479">
            <v>4.4192354327413519E-7</v>
          </cell>
          <cell r="BB479">
            <v>-2.2870274968463961E-6</v>
          </cell>
          <cell r="BC479">
            <v>4.2363120902196593E-7</v>
          </cell>
        </row>
        <row r="480">
          <cell r="A480">
            <v>44383</v>
          </cell>
          <cell r="B480">
            <v>476</v>
          </cell>
          <cell r="C480">
            <v>0.15352162270624542</v>
          </cell>
          <cell r="D480">
            <v>3.7795903040296537</v>
          </cell>
          <cell r="E480">
            <v>3.7795903040296537</v>
          </cell>
          <cell r="F480">
            <v>3.7795903040296537</v>
          </cell>
          <cell r="G480">
            <v>2.3028243405936815</v>
          </cell>
          <cell r="H480">
            <v>-0.10400747789546104</v>
          </cell>
          <cell r="I480">
            <v>1</v>
          </cell>
          <cell r="J480">
            <v>432770.93133502069</v>
          </cell>
          <cell r="K480">
            <v>2.6532423983396585E-5</v>
          </cell>
          <cell r="L480">
            <v>10.400710201491462</v>
          </cell>
          <cell r="M480">
            <v>40770.931335020738</v>
          </cell>
          <cell r="N480">
            <v>0.17369050875951747</v>
          </cell>
          <cell r="O480">
            <v>3805</v>
          </cell>
          <cell r="P480">
            <v>0</v>
          </cell>
          <cell r="Q480">
            <v>0.13184261735372158</v>
          </cell>
          <cell r="R480">
            <v>3.4172564103230947E-2</v>
          </cell>
          <cell r="S480">
            <v>0.12286148906389384</v>
          </cell>
          <cell r="T480">
            <v>664</v>
          </cell>
          <cell r="U480">
            <v>0</v>
          </cell>
          <cell r="V480">
            <v>6.1394558909243377E-2</v>
          </cell>
          <cell r="W480">
            <v>0.73644453315363789</v>
          </cell>
          <cell r="X480">
            <v>0.51596303142071609</v>
          </cell>
          <cell r="Y480">
            <v>335</v>
          </cell>
          <cell r="Z480">
            <v>0</v>
          </cell>
          <cell r="AA480">
            <v>8.2633039671769895E-2</v>
          </cell>
          <cell r="AB480">
            <v>0.10885530974300817</v>
          </cell>
          <cell r="AC480">
            <v>0.91252144082332765</v>
          </cell>
          <cell r="AD480">
            <v>606</v>
          </cell>
          <cell r="AE480">
            <v>-0.17312714504078031</v>
          </cell>
          <cell r="AW480">
            <v>4.2365374128060542E-7</v>
          </cell>
          <cell r="AX480">
            <v>-2.1924820068403777E-6</v>
          </cell>
          <cell r="AY480">
            <v>4.0614879902759025E-7</v>
          </cell>
          <cell r="AZ480">
            <v>-2.1018943310260171E-6</v>
          </cell>
          <cell r="BA480">
            <v>4.0687205647548818E-7</v>
          </cell>
          <cell r="BB480">
            <v>-2.1056371776677265E-6</v>
          </cell>
          <cell r="BC480">
            <v>3.9003067120339972E-7</v>
          </cell>
        </row>
        <row r="481">
          <cell r="A481">
            <v>44384</v>
          </cell>
          <cell r="B481">
            <v>477</v>
          </cell>
          <cell r="C481">
            <v>0.15352162270624542</v>
          </cell>
          <cell r="D481">
            <v>3.867174557785404</v>
          </cell>
          <cell r="E481">
            <v>3.867174557785404</v>
          </cell>
          <cell r="F481">
            <v>3.867174557785404</v>
          </cell>
          <cell r="G481">
            <v>2.3028243405936815</v>
          </cell>
          <cell r="H481">
            <v>-0.10400707127444046</v>
          </cell>
          <cell r="I481">
            <v>1</v>
          </cell>
          <cell r="J481">
            <v>432770.77193958068</v>
          </cell>
          <cell r="K481">
            <v>2.4428085958538831E-5</v>
          </cell>
          <cell r="L481">
            <v>9.5758096957472212</v>
          </cell>
          <cell r="M481">
            <v>40770.771939580671</v>
          </cell>
          <cell r="N481">
            <v>0.17369050855880305</v>
          </cell>
          <cell r="O481">
            <v>3805</v>
          </cell>
          <cell r="P481">
            <v>0</v>
          </cell>
          <cell r="Q481">
            <v>0.13184261762506214</v>
          </cell>
          <cell r="R481">
            <v>2.9667163800900745E-2</v>
          </cell>
          <cell r="S481">
            <v>0.12286148920116151</v>
          </cell>
          <cell r="T481">
            <v>664</v>
          </cell>
          <cell r="U481">
            <v>0</v>
          </cell>
          <cell r="V481">
            <v>6.1394557444212593E-2</v>
          </cell>
          <cell r="W481">
            <v>0.69123084695846049</v>
          </cell>
          <cell r="X481">
            <v>0.51596303174766189</v>
          </cell>
          <cell r="Y481">
            <v>335</v>
          </cell>
          <cell r="Z481">
            <v>0</v>
          </cell>
          <cell r="AA481">
            <v>8.2633049440092796E-2</v>
          </cell>
          <cell r="AB481">
            <v>9.9860263551197564E-2</v>
          </cell>
          <cell r="AC481">
            <v>0.91252144082332765</v>
          </cell>
          <cell r="AD481">
            <v>606</v>
          </cell>
          <cell r="AE481">
            <v>-0.15939544006687356</v>
          </cell>
          <cell r="AW481">
            <v>3.900514161520894E-7</v>
          </cell>
          <cell r="AX481">
            <v>-2.0185904800546783E-6</v>
          </cell>
          <cell r="AY481">
            <v>3.7393496041756205E-7</v>
          </cell>
          <cell r="AZ481">
            <v>-1.9351876749849952E-6</v>
          </cell>
          <cell r="BA481">
            <v>3.7460084842960112E-7</v>
          </cell>
          <cell r="BB481">
            <v>-1.9386336564993569E-6</v>
          </cell>
          <cell r="BC481">
            <v>3.5909531101361745E-7</v>
          </cell>
        </row>
        <row r="482">
          <cell r="A482">
            <v>44385</v>
          </cell>
          <cell r="B482">
            <v>478</v>
          </cell>
          <cell r="C482">
            <v>0.15352162270624542</v>
          </cell>
          <cell r="D482">
            <v>3.9562750262086297</v>
          </cell>
          <cell r="E482">
            <v>3.9562750262086297</v>
          </cell>
          <cell r="F482">
            <v>3.9562750262086297</v>
          </cell>
          <cell r="G482">
            <v>2.3028243405936815</v>
          </cell>
          <cell r="H482">
            <v>-0.10400669690471633</v>
          </cell>
          <cell r="I482">
            <v>1</v>
          </cell>
          <cell r="J482">
            <v>432770.62518664886</v>
          </cell>
          <cell r="K482">
            <v>2.2490648412843336E-5</v>
          </cell>
          <cell r="L482">
            <v>8.8163341778345874</v>
          </cell>
          <cell r="M482">
            <v>40770.625186648809</v>
          </cell>
          <cell r="N482">
            <v>0.17369050837954286</v>
          </cell>
          <cell r="O482">
            <v>3805</v>
          </cell>
          <cell r="P482">
            <v>0</v>
          </cell>
          <cell r="Q482">
            <v>0.13184261783448165</v>
          </cell>
          <cell r="R482">
            <v>2.5755767261665622E-2</v>
          </cell>
          <cell r="S482">
            <v>0.12286148907959368</v>
          </cell>
          <cell r="T482">
            <v>664</v>
          </cell>
          <cell r="U482">
            <v>0</v>
          </cell>
          <cell r="V482">
            <v>6.139455643026738E-2</v>
          </cell>
          <cell r="W482">
            <v>0.64879303571852776</v>
          </cell>
          <cell r="X482">
            <v>0.5159630319714309</v>
          </cell>
          <cell r="Y482">
            <v>335</v>
          </cell>
          <cell r="Z482">
            <v>0</v>
          </cell>
          <cell r="AA482">
            <v>8.2633057723955891E-2</v>
          </cell>
          <cell r="AB482">
            <v>9.1608504628842E-2</v>
          </cell>
          <cell r="AC482">
            <v>0.91252144082332765</v>
          </cell>
          <cell r="AD482">
            <v>606</v>
          </cell>
          <cell r="AE482">
            <v>-0.14675293186155614</v>
          </cell>
          <cell r="AW482">
            <v>3.5911441044398688E-7</v>
          </cell>
          <cell r="AX482">
            <v>-1.8584909713002093E-6</v>
          </cell>
          <cell r="AY482">
            <v>3.4427629612430443E-7</v>
          </cell>
          <cell r="AZ482">
            <v>-1.7817031579371862E-6</v>
          </cell>
          <cell r="BA482">
            <v>3.4488936580633284E-7</v>
          </cell>
          <cell r="BB482">
            <v>-1.7848758213979824E-6</v>
          </cell>
          <cell r="BC482">
            <v>3.3061370767656192E-7</v>
          </cell>
        </row>
        <row r="483">
          <cell r="A483">
            <v>44386</v>
          </cell>
          <cell r="B483">
            <v>479</v>
          </cell>
          <cell r="C483">
            <v>0.15352162270624542</v>
          </cell>
          <cell r="D483">
            <v>4.0469089405850411</v>
          </cell>
          <cell r="E483">
            <v>4.0469089405850411</v>
          </cell>
          <cell r="F483">
            <v>4.0469089405850411</v>
          </cell>
          <cell r="G483">
            <v>2.3028243405936815</v>
          </cell>
          <cell r="H483">
            <v>-0.10400635222814267</v>
          </cell>
          <cell r="I483">
            <v>1</v>
          </cell>
          <cell r="J483">
            <v>432770.49007343192</v>
          </cell>
          <cell r="K483">
            <v>2.0706873833330535E-5</v>
          </cell>
          <cell r="L483">
            <v>8.1170945426655692</v>
          </cell>
          <cell r="M483">
            <v>40770.490073431938</v>
          </cell>
          <cell r="N483">
            <v>0.17369050826201796</v>
          </cell>
          <cell r="O483">
            <v>3805</v>
          </cell>
          <cell r="P483">
            <v>0</v>
          </cell>
          <cell r="Q483">
            <v>0.13184261795084812</v>
          </cell>
          <cell r="R483">
            <v>2.2360059478554881E-2</v>
          </cell>
          <cell r="S483">
            <v>0.12286148879713499</v>
          </cell>
          <cell r="T483">
            <v>664</v>
          </cell>
          <cell r="U483">
            <v>0</v>
          </cell>
          <cell r="V483">
            <v>6.1394556017862367E-2</v>
          </cell>
          <cell r="W483">
            <v>0.6089606753431076</v>
          </cell>
          <cell r="X483">
            <v>0.51596303203622784</v>
          </cell>
          <cell r="Y483">
            <v>335</v>
          </cell>
          <cell r="Z483">
            <v>0</v>
          </cell>
          <cell r="AA483">
            <v>8.2633063156403064E-2</v>
          </cell>
          <cell r="AB483">
            <v>8.403861328018325E-2</v>
          </cell>
          <cell r="AC483">
            <v>0.91252144082332765</v>
          </cell>
          <cell r="AD483">
            <v>606</v>
          </cell>
          <cell r="AE483">
            <v>-0.13511321687110467</v>
          </cell>
          <cell r="AW483">
            <v>3.3063129212880334E-7</v>
          </cell>
          <cell r="AX483">
            <v>-1.7110895476841723E-6</v>
          </cell>
          <cell r="AY483">
            <v>3.1697011329475164E-7</v>
          </cell>
          <cell r="AZ483">
            <v>-1.6403920505939814E-6</v>
          </cell>
          <cell r="BA483">
            <v>3.1753455463657704E-7</v>
          </cell>
          <cell r="BB483">
            <v>-1.6433130751721466E-6</v>
          </cell>
          <cell r="BC483">
            <v>3.0439121489309809E-7</v>
          </cell>
        </row>
        <row r="484">
          <cell r="A484">
            <v>44387</v>
          </cell>
          <cell r="B484">
            <v>480</v>
          </cell>
          <cell r="C484">
            <v>0.15352162270624542</v>
          </cell>
          <cell r="D484">
            <v>4.1390936288455578</v>
          </cell>
          <cell r="E484">
            <v>4.1390936288455578</v>
          </cell>
          <cell r="F484">
            <v>4.1390936288455578</v>
          </cell>
          <cell r="G484">
            <v>2.3028243405936815</v>
          </cell>
          <cell r="H484">
            <v>-0.10400603488950219</v>
          </cell>
          <cell r="I484">
            <v>1</v>
          </cell>
          <cell r="J484">
            <v>432770.36567668489</v>
          </cell>
          <cell r="K484">
            <v>1.90645746558883E-5</v>
          </cell>
          <cell r="L484">
            <v>7.4733132651082137</v>
          </cell>
          <cell r="M484">
            <v>40770.365676684873</v>
          </cell>
          <cell r="N484">
            <v>0.17369050821826978</v>
          </cell>
          <cell r="O484">
            <v>3805</v>
          </cell>
          <cell r="P484">
            <v>0</v>
          </cell>
          <cell r="Q484">
            <v>0.13184261797538413</v>
          </cell>
          <cell r="R484">
            <v>1.9412050698816904E-2</v>
          </cell>
          <cell r="S484">
            <v>0.12286148846535948</v>
          </cell>
          <cell r="T484">
            <v>664</v>
          </cell>
          <cell r="U484">
            <v>0</v>
          </cell>
          <cell r="V484">
            <v>6.1394556161740069E-2</v>
          </cell>
          <cell r="W484">
            <v>0.57157380496046406</v>
          </cell>
          <cell r="X484">
            <v>0.51596303197099047</v>
          </cell>
          <cell r="Y484">
            <v>335</v>
          </cell>
          <cell r="Z484">
            <v>0</v>
          </cell>
          <cell r="AA484">
            <v>8.2633065243966103E-2</v>
          </cell>
          <cell r="AB484">
            <v>7.7094245065989428E-2</v>
          </cell>
          <cell r="AC484">
            <v>0.91252144082332765</v>
          </cell>
          <cell r="AD484">
            <v>606</v>
          </cell>
          <cell r="AE484">
            <v>-0.12439674706547521</v>
          </cell>
          <cell r="AW484">
            <v>3.0440740454921041E-7</v>
          </cell>
          <cell r="AX484">
            <v>-1.575379048275097E-6</v>
          </cell>
          <cell r="AY484">
            <v>2.9182980080878174E-7</v>
          </cell>
          <cell r="AZ484">
            <v>-1.5102888095921651E-6</v>
          </cell>
          <cell r="BA484">
            <v>2.9234947134944157E-7</v>
          </cell>
          <cell r="BB484">
            <v>-1.5129781547555893E-6</v>
          </cell>
          <cell r="BC484">
            <v>2.8024862945647684E-7</v>
          </cell>
        </row>
        <row r="485">
          <cell r="A485">
            <v>44388</v>
          </cell>
          <cell r="B485">
            <v>481</v>
          </cell>
          <cell r="C485">
            <v>0.15352162270624542</v>
          </cell>
          <cell r="D485">
            <v>4.232846515565484</v>
          </cell>
          <cell r="E485">
            <v>4.232846515565484</v>
          </cell>
          <cell r="F485">
            <v>4.232846515565484</v>
          </cell>
          <cell r="G485">
            <v>2.3028243405936815</v>
          </cell>
          <cell r="H485">
            <v>-0.1040057427204058</v>
          </cell>
          <cell r="I485">
            <v>1</v>
          </cell>
          <cell r="J485">
            <v>432770.25114639907</v>
          </cell>
          <cell r="K485">
            <v>1.7552529982582313E-5</v>
          </cell>
          <cell r="L485">
            <v>6.8805917531722667</v>
          </cell>
          <cell r="M485">
            <v>40770.251146399089</v>
          </cell>
          <cell r="N485">
            <v>0.17369050823818499</v>
          </cell>
          <cell r="O485">
            <v>3805</v>
          </cell>
          <cell r="P485">
            <v>0</v>
          </cell>
          <cell r="Q485">
            <v>0.13184261792967686</v>
          </cell>
          <cell r="R485">
            <v>1.6852715115301269E-2</v>
          </cell>
          <cell r="S485">
            <v>0.12286148817621582</v>
          </cell>
          <cell r="T485">
            <v>664</v>
          </cell>
          <cell r="U485">
            <v>0</v>
          </cell>
          <cell r="V485">
            <v>6.1394556675855617E-2</v>
          </cell>
          <cell r="W485">
            <v>0.53648228459738445</v>
          </cell>
          <cell r="X485">
            <v>0.51596303185241754</v>
          </cell>
          <cell r="Y485">
            <v>335</v>
          </cell>
          <cell r="Z485">
            <v>0</v>
          </cell>
          <cell r="AA485">
            <v>8.2633064278849824E-2</v>
          </cell>
          <cell r="AB485">
            <v>7.0723711357922117E-2</v>
          </cell>
          <cell r="AC485">
            <v>0.91252144082332765</v>
          </cell>
          <cell r="AD485">
            <v>606</v>
          </cell>
          <cell r="AE485">
            <v>-0.11453028578398516</v>
          </cell>
          <cell r="AW485">
            <v>2.8026353496253156E-7</v>
          </cell>
          <cell r="AX485">
            <v>-1.4504322004680192E-6</v>
          </cell>
          <cell r="AY485">
            <v>2.6868355291652651E-7</v>
          </cell>
          <cell r="AZ485">
            <v>-1.3905044784064132E-6</v>
          </cell>
          <cell r="BA485">
            <v>2.6916200413231467E-7</v>
          </cell>
          <cell r="BB485">
            <v>-1.3929805203575884E-6</v>
          </cell>
          <cell r="BC485">
            <v>2.580209656108523E-7</v>
          </cell>
        </row>
        <row r="486">
          <cell r="A486">
            <v>44389</v>
          </cell>
          <cell r="B486">
            <v>482</v>
          </cell>
          <cell r="C486">
            <v>0.15352162270624542</v>
          </cell>
          <cell r="D486">
            <v>4.3281851219652765</v>
          </cell>
          <cell r="E486">
            <v>4.3281851219652765</v>
          </cell>
          <cell r="F486">
            <v>4.3281851219652765</v>
          </cell>
          <cell r="G486">
            <v>2.3028243405936815</v>
          </cell>
          <cell r="H486">
            <v>-0.10400547372447003</v>
          </cell>
          <cell r="I486">
            <v>1</v>
          </cell>
          <cell r="J486">
            <v>432770.14569999225</v>
          </cell>
          <cell r="K486">
            <v>1.6160408905734225E-5</v>
          </cell>
          <cell r="L486">
            <v>6.3348802910478161</v>
          </cell>
          <cell r="M486">
            <v>40770.145699992267</v>
          </cell>
          <cell r="N486">
            <v>0.17369050830008201</v>
          </cell>
          <cell r="O486">
            <v>3805</v>
          </cell>
          <cell r="P486">
            <v>0</v>
          </cell>
          <cell r="Q486">
            <v>0.13184261784126242</v>
          </cell>
          <cell r="R486">
            <v>1.4630809036766938E-2</v>
          </cell>
          <cell r="S486">
            <v>0.12286148798705676</v>
          </cell>
          <cell r="T486">
            <v>664</v>
          </cell>
          <cell r="U486">
            <v>0</v>
          </cell>
          <cell r="V486">
            <v>6.1394557334283173E-2</v>
          </cell>
          <cell r="W486">
            <v>0.50354519221684313</v>
          </cell>
          <cell r="X486">
            <v>0.51596303173763391</v>
          </cell>
          <cell r="Y486">
            <v>335</v>
          </cell>
          <cell r="Z486">
            <v>0</v>
          </cell>
          <cell r="AA486">
            <v>8.2633061128208798E-2</v>
          </cell>
          <cell r="AB486">
            <v>6.487959459406914E-2</v>
          </cell>
          <cell r="AC486">
            <v>0.91252144082332765</v>
          </cell>
          <cell r="AD486">
            <v>606</v>
          </cell>
          <cell r="AE486">
            <v>-0.10544640682201134</v>
          </cell>
          <cell r="AW486">
            <v>2.5803468883393099E-7</v>
          </cell>
          <cell r="AX486">
            <v>-1.3353952825495461E-6</v>
          </cell>
          <cell r="AY486">
            <v>2.4737319424277602E-7</v>
          </cell>
          <cell r="AZ486">
            <v>-1.2802206118734061E-6</v>
          </cell>
          <cell r="BA486">
            <v>2.4781369583921245E-7</v>
          </cell>
          <cell r="BB486">
            <v>-1.282500269159047E-6</v>
          </cell>
          <cell r="BC486">
            <v>2.3755632674349334E-7</v>
          </cell>
        </row>
        <row r="487">
          <cell r="A487">
            <v>44390</v>
          </cell>
          <cell r="B487">
            <v>483</v>
          </cell>
          <cell r="C487">
            <v>0.15352162270624542</v>
          </cell>
          <cell r="D487">
            <v>4.4251270659102033</v>
          </cell>
          <cell r="E487">
            <v>4.4251270659102033</v>
          </cell>
          <cell r="F487">
            <v>4.4251270659102033</v>
          </cell>
          <cell r="G487">
            <v>2.3028243405936815</v>
          </cell>
          <cell r="H487">
            <v>-0.10400522606367074</v>
          </cell>
          <cell r="I487">
            <v>1</v>
          </cell>
          <cell r="J487">
            <v>432770.04861695896</v>
          </cell>
          <cell r="K487">
            <v>1.4878699914545955E-5</v>
          </cell>
          <cell r="L487">
            <v>5.8324503665020142</v>
          </cell>
          <cell r="M487">
            <v>40770.048616958949</v>
          </cell>
          <cell r="N487">
            <v>0.17369050837886824</v>
          </cell>
          <cell r="O487">
            <v>3805</v>
          </cell>
          <cell r="P487">
            <v>0</v>
          </cell>
          <cell r="Q487">
            <v>0.13184261773824452</v>
          </cell>
          <cell r="R487">
            <v>1.2701844873731221E-2</v>
          </cell>
          <cell r="S487">
            <v>0.12286148791752265</v>
          </cell>
          <cell r="T487">
            <v>664</v>
          </cell>
          <cell r="U487">
            <v>0</v>
          </cell>
          <cell r="V487">
            <v>6.139455794031877E-2</v>
          </cell>
          <cell r="W487">
            <v>0.47263025773771722</v>
          </cell>
          <cell r="X487">
            <v>0.51596303165079882</v>
          </cell>
          <cell r="Y487">
            <v>335</v>
          </cell>
          <cell r="Z487">
            <v>0</v>
          </cell>
          <cell r="AA487">
            <v>8.2633056951043352E-2</v>
          </cell>
          <cell r="AB487">
            <v>5.9518395359016818E-2</v>
          </cell>
          <cell r="AC487">
            <v>0.91252144082332765</v>
          </cell>
          <cell r="AD487">
            <v>606</v>
          </cell>
          <cell r="AE487">
            <v>-9.7083033317176159E-2</v>
          </cell>
          <cell r="AW487">
            <v>2.3756896146849548E-7</v>
          </cell>
          <cell r="AX487">
            <v>-1.2294822891048926E-6</v>
          </cell>
          <cell r="AY487">
            <v>2.2775309809802871E-7</v>
          </cell>
          <cell r="AZ487">
            <v>-1.1786836827642625E-6</v>
          </cell>
          <cell r="BA487">
            <v>2.2815866037249752E-7</v>
          </cell>
          <cell r="BB487">
            <v>-1.1807825319167525E-6</v>
          </cell>
          <cell r="BC487">
            <v>2.1871486667175359E-7</v>
          </cell>
        </row>
        <row r="488">
          <cell r="A488">
            <v>44391</v>
          </cell>
          <cell r="B488">
            <v>484</v>
          </cell>
          <cell r="C488">
            <v>0.15352162270624542</v>
          </cell>
          <cell r="D488">
            <v>4.5236900619100879</v>
          </cell>
          <cell r="E488">
            <v>4.5236900619100879</v>
          </cell>
          <cell r="F488">
            <v>4.5236900619100879</v>
          </cell>
          <cell r="G488">
            <v>2.3028243405936815</v>
          </cell>
          <cell r="H488">
            <v>-0.1040049980457799</v>
          </cell>
          <cell r="I488">
            <v>1</v>
          </cell>
          <cell r="J488">
            <v>432769.95923394576</v>
          </cell>
          <cell r="K488">
            <v>1.3698645901660295E-5</v>
          </cell>
          <cell r="L488">
            <v>5.3698691934508354</v>
          </cell>
          <cell r="M488">
            <v>40769.959233945738</v>
          </cell>
          <cell r="N488">
            <v>0.17369050845209325</v>
          </cell>
          <cell r="O488">
            <v>3805</v>
          </cell>
          <cell r="P488">
            <v>0</v>
          </cell>
          <cell r="Q488">
            <v>0.13184261764619187</v>
          </cell>
          <cell r="R488">
            <v>1.1027200396642633E-2</v>
          </cell>
          <cell r="S488">
            <v>0.12286148795479217</v>
          </cell>
          <cell r="T488">
            <v>664</v>
          </cell>
          <cell r="U488">
            <v>0</v>
          </cell>
          <cell r="V488">
            <v>6.1394558364266646E-2</v>
          </cell>
          <cell r="W488">
            <v>0.44361333179432055</v>
          </cell>
          <cell r="X488">
            <v>0.51596303159472956</v>
          </cell>
          <cell r="Y488">
            <v>335</v>
          </cell>
          <cell r="Z488">
            <v>0</v>
          </cell>
          <cell r="AA488">
            <v>8.2633052899242054E-2</v>
          </cell>
          <cell r="AB488">
            <v>5.4600208646837178E-2</v>
          </cell>
          <cell r="AC488">
            <v>0.91252144082332765</v>
          </cell>
          <cell r="AD488">
            <v>606</v>
          </cell>
          <cell r="AE488">
            <v>-8.9383013211772777E-2</v>
          </cell>
          <cell r="AW488">
            <v>2.1872649924285798E-7</v>
          </cell>
          <cell r="AX488">
            <v>-1.1319695593535445E-6</v>
          </cell>
          <cell r="AY488">
            <v>2.0968919067820297E-7</v>
          </cell>
          <cell r="AZ488">
            <v>-1.0851999321437711E-6</v>
          </cell>
          <cell r="BA488">
            <v>2.1006258510668896E-7</v>
          </cell>
          <cell r="BB488">
            <v>-1.0871323141459163E-6</v>
          </cell>
          <cell r="BC488">
            <v>2.0136783340258521E-7</v>
          </cell>
        </row>
        <row r="489">
          <cell r="A489">
            <v>44392</v>
          </cell>
          <cell r="B489">
            <v>485</v>
          </cell>
          <cell r="C489">
            <v>0.15352162270624542</v>
          </cell>
          <cell r="D489">
            <v>4.6238919211196787</v>
          </cell>
          <cell r="E489">
            <v>4.6238919211196787</v>
          </cell>
          <cell r="F489">
            <v>4.6238919211196787</v>
          </cell>
          <cell r="G489">
            <v>2.3028243405936815</v>
          </cell>
          <cell r="H489">
            <v>-0.10400478811279919</v>
          </cell>
          <cell r="I489">
            <v>1</v>
          </cell>
          <cell r="J489">
            <v>432769.87694021728</v>
          </cell>
          <cell r="K489">
            <v>1.2612184325354219E-5</v>
          </cell>
          <cell r="L489">
            <v>4.9439762555388542</v>
          </cell>
          <cell r="M489">
            <v>40769.876940217298</v>
          </cell>
          <cell r="N489">
            <v>0.17369050850401338</v>
          </cell>
          <cell r="O489">
            <v>3805</v>
          </cell>
          <cell r="P489">
            <v>0</v>
          </cell>
          <cell r="Q489">
            <v>0.13184261758448299</v>
          </cell>
          <cell r="R489">
            <v>9.5733454317206181E-3</v>
          </cell>
          <cell r="S489">
            <v>0.12286148806412299</v>
          </cell>
          <cell r="T489">
            <v>664</v>
          </cell>
          <cell r="U489">
            <v>0</v>
          </cell>
          <cell r="V489">
            <v>6.1394558553091325E-2</v>
          </cell>
          <cell r="W489">
            <v>0.41637788712054224</v>
          </cell>
          <cell r="X489">
            <v>0.51596303156608714</v>
          </cell>
          <cell r="Y489">
            <v>335</v>
          </cell>
          <cell r="Z489">
            <v>0</v>
          </cell>
          <cell r="AA489">
            <v>8.2633049860688201E-2</v>
          </cell>
          <cell r="AB489">
            <v>5.0088426883319104E-2</v>
          </cell>
          <cell r="AC489">
            <v>0.91252144082332765</v>
          </cell>
          <cell r="AD489">
            <v>606</v>
          </cell>
          <cell r="AE489">
            <v>-8.2293728439253755E-2</v>
          </cell>
          <cell r="AW489">
            <v>2.0137854331376729E-7</v>
          </cell>
          <cell r="AX489">
            <v>-1.0421908316707152E-6</v>
          </cell>
          <cell r="AY489">
            <v>1.9305803432605665E-7</v>
          </cell>
          <cell r="AZ489">
            <v>-9.991306282939806E-7</v>
          </cell>
          <cell r="BA489">
            <v>1.9340181251517966E-7</v>
          </cell>
          <cell r="BB489">
            <v>-1.0009097465956615E-6</v>
          </cell>
          <cell r="BC489">
            <v>1.8539668880974479E-7</v>
          </cell>
        </row>
        <row r="490">
          <cell r="A490">
            <v>44393</v>
          </cell>
          <cell r="B490">
            <v>486</v>
          </cell>
          <cell r="C490">
            <v>0.15352162270624542</v>
          </cell>
          <cell r="D490">
            <v>4.7257505513388196</v>
          </cell>
          <cell r="E490">
            <v>4.7257505513388196</v>
          </cell>
          <cell r="F490">
            <v>4.7257505513388196</v>
          </cell>
          <cell r="G490">
            <v>2.3028243405936815</v>
          </cell>
          <cell r="H490">
            <v>-0.10400459483031155</v>
          </cell>
          <cell r="I490">
            <v>1</v>
          </cell>
          <cell r="J490">
            <v>432769.80117348209</v>
          </cell>
          <cell r="K490">
            <v>1.1611892118324722E-5</v>
          </cell>
          <cell r="L490">
            <v>4.5518617103832915</v>
          </cell>
          <cell r="M490">
            <v>40769.801173482141</v>
          </cell>
          <cell r="N490">
            <v>0.17369050852743442</v>
          </cell>
          <cell r="O490">
            <v>3805</v>
          </cell>
          <cell r="P490">
            <v>0</v>
          </cell>
          <cell r="Q490">
            <v>0.13184261756249585</v>
          </cell>
          <cell r="R490">
            <v>8.3111705111726109E-3</v>
          </cell>
          <cell r="S490">
            <v>0.12286148820183208</v>
          </cell>
          <cell r="T490">
            <v>664</v>
          </cell>
          <cell r="U490">
            <v>0</v>
          </cell>
          <cell r="V490">
            <v>6.1394558521088258E-2</v>
          </cell>
          <cell r="W490">
            <v>0.39081455056283304</v>
          </cell>
          <cell r="X490">
            <v>0.51596303156320522</v>
          </cell>
          <cell r="Y490">
            <v>335</v>
          </cell>
          <cell r="Z490">
            <v>0</v>
          </cell>
          <cell r="AA490">
            <v>8.2633048296473444E-2</v>
          </cell>
          <cell r="AB490">
            <v>4.5949467485575414E-2</v>
          </cell>
          <cell r="AC490">
            <v>0.91252144082332765</v>
          </cell>
          <cell r="AD490">
            <v>606</v>
          </cell>
          <cell r="AE490">
            <v>-7.5766735157230869E-2</v>
          </cell>
          <cell r="AW490">
            <v>1.8540654924840058E-7</v>
          </cell>
          <cell r="AX490">
            <v>-9.5953269047004853E-7</v>
          </cell>
          <cell r="AY490">
            <v>1.777459835711045E-7</v>
          </cell>
          <cell r="AZ490">
            <v>-9.1988770177708437E-7</v>
          </cell>
          <cell r="BA490">
            <v>1.7806249470539645E-7</v>
          </cell>
          <cell r="BB490">
            <v>-9.2152571253447512E-7</v>
          </cell>
          <cell r="BC490">
            <v>1.7069229819582224E-7</v>
          </cell>
        </row>
        <row r="491">
          <cell r="A491">
            <v>44394</v>
          </cell>
          <cell r="B491">
            <v>487</v>
          </cell>
          <cell r="C491">
            <v>0.15352162270624542</v>
          </cell>
          <cell r="D491">
            <v>4.8292839570116826</v>
          </cell>
          <cell r="E491">
            <v>4.8292839570116826</v>
          </cell>
          <cell r="F491">
            <v>4.8292839570116826</v>
          </cell>
          <cell r="G491">
            <v>2.3028243405936815</v>
          </cell>
          <cell r="H491">
            <v>-0.10400441687767754</v>
          </cell>
          <cell r="I491">
            <v>1</v>
          </cell>
          <cell r="J491">
            <v>432769.73141604959</v>
          </cell>
          <cell r="K491">
            <v>1.069093496649E-5</v>
          </cell>
          <cell r="L491">
            <v>4.1908465068640801</v>
          </cell>
          <cell r="M491">
            <v>40769.73141604961</v>
          </cell>
          <cell r="N491">
            <v>0.17369050852341991</v>
          </cell>
          <cell r="O491">
            <v>3805</v>
          </cell>
          <cell r="P491">
            <v>0</v>
          </cell>
          <cell r="Q491">
            <v>0.13184261757781074</v>
          </cell>
          <cell r="R491">
            <v>7.2154040358441028E-3</v>
          </cell>
          <cell r="S491">
            <v>0.12286148832761803</v>
          </cell>
          <cell r="T491">
            <v>664</v>
          </cell>
          <cell r="U491">
            <v>0</v>
          </cell>
          <cell r="V491">
            <v>6.1394558329630769E-2</v>
          </cell>
          <cell r="W491">
            <v>0.36682066384223472</v>
          </cell>
          <cell r="X491">
            <v>0.51596303158505641</v>
          </cell>
          <cell r="Y491">
            <v>335</v>
          </cell>
          <cell r="Z491">
            <v>0</v>
          </cell>
          <cell r="AA491">
            <v>8.2633048208154883E-2</v>
          </cell>
          <cell r="AB491">
            <v>4.2152522923700815E-2</v>
          </cell>
          <cell r="AC491">
            <v>0.91252144082332765</v>
          </cell>
          <cell r="AD491">
            <v>606</v>
          </cell>
          <cell r="AE491">
            <v>-6.9757432531332597E-2</v>
          </cell>
          <cell r="AW491">
            <v>1.7070137654322735E-7</v>
          </cell>
          <cell r="AX491">
            <v>-8.8343037430922732E-7</v>
          </cell>
          <cell r="AY491">
            <v>1.6364840816508898E-7</v>
          </cell>
          <cell r="AZ491">
            <v>-8.4692972678744803E-7</v>
          </cell>
          <cell r="BA491">
            <v>1.6393981506911015E-7</v>
          </cell>
          <cell r="BB491">
            <v>-8.4843782194219528E-7</v>
          </cell>
          <cell r="BC491">
            <v>1.5715418418648895E-7</v>
          </cell>
        </row>
        <row r="492">
          <cell r="A492">
            <v>44395</v>
          </cell>
          <cell r="B492">
            <v>488</v>
          </cell>
          <cell r="C492">
            <v>0.15352162270624542</v>
          </cell>
          <cell r="D492">
            <v>4.9345102392275919</v>
          </cell>
          <cell r="E492">
            <v>4.9345102392275919</v>
          </cell>
          <cell r="F492">
            <v>4.9345102392275919</v>
          </cell>
          <cell r="G492">
            <v>2.3028243405936815</v>
          </cell>
          <cell r="H492">
            <v>-0.10400425303900968</v>
          </cell>
          <cell r="I492">
            <v>1</v>
          </cell>
          <cell r="J492">
            <v>432769.66719129181</v>
          </cell>
          <cell r="K492">
            <v>9.8430206111136345E-6</v>
          </cell>
          <cell r="L492">
            <v>3.8584640795565446</v>
          </cell>
          <cell r="M492">
            <v>40769.667191291803</v>
          </cell>
          <cell r="N492">
            <v>0.17369050849931325</v>
          </cell>
          <cell r="O492">
            <v>3805</v>
          </cell>
          <cell r="P492">
            <v>0</v>
          </cell>
          <cell r="Q492">
            <v>0.13184261761812585</v>
          </cell>
          <cell r="R492">
            <v>6.2641062805860268E-3</v>
          </cell>
          <cell r="S492">
            <v>0.12286148841355209</v>
          </cell>
          <cell r="T492">
            <v>664</v>
          </cell>
          <cell r="U492">
            <v>0</v>
          </cell>
          <cell r="V492">
            <v>6.1394558062566169E-2</v>
          </cell>
          <cell r="W492">
            <v>0.34429987129742357</v>
          </cell>
          <cell r="X492">
            <v>0.51596303162602275</v>
          </cell>
          <cell r="Y492">
            <v>335</v>
          </cell>
          <cell r="Z492">
            <v>0</v>
          </cell>
          <cell r="AA492">
            <v>8.2633049240872697E-2</v>
          </cell>
          <cell r="AB492">
            <v>3.8669331421319633E-2</v>
          </cell>
          <cell r="AC492">
            <v>0.91252144082332765</v>
          </cell>
          <cell r="AD492">
            <v>606</v>
          </cell>
          <cell r="AE492">
            <v>-6.4224757807096466E-2</v>
          </cell>
          <cell r="AW492">
            <v>1.5716254247852321E-7</v>
          </cell>
          <cell r="AX492">
            <v>-8.1336391655276554E-7</v>
          </cell>
          <cell r="AY492">
            <v>1.5066897779035991E-7</v>
          </cell>
          <cell r="AZ492">
            <v>-7.7975822131284335E-7</v>
          </cell>
          <cell r="BA492">
            <v>1.5093727171572455E-7</v>
          </cell>
          <cell r="BB492">
            <v>-7.8114670507953876E-7</v>
          </cell>
          <cell r="BC492">
            <v>1.4468983984625895E-7</v>
          </cell>
        </row>
      </sheetData>
      <sheetData sheetId="2" refreshError="1"/>
      <sheetData sheetId="3" refreshError="1"/>
      <sheetData sheetId="4" refreshError="1"/>
      <sheetData sheetId="5">
        <row r="1">
          <cell r="A1" t="str">
            <v>'1</v>
          </cell>
          <cell r="B1" t="str">
            <v>'2</v>
          </cell>
          <cell r="C1" t="str">
            <v>'3</v>
          </cell>
          <cell r="D1" t="str">
            <v>'4</v>
          </cell>
          <cell r="E1" t="str">
            <v>'5</v>
          </cell>
          <cell r="F1" t="str">
            <v>'6</v>
          </cell>
          <cell r="G1" t="str">
            <v>'7</v>
          </cell>
          <cell r="H1" t="str">
            <v>'8</v>
          </cell>
          <cell r="I1" t="str">
            <v>'9</v>
          </cell>
          <cell r="J1" t="str">
            <v>'10</v>
          </cell>
          <cell r="K1" t="str">
            <v>'11</v>
          </cell>
          <cell r="L1" t="str">
            <v>'12</v>
          </cell>
          <cell r="M1" t="str">
            <v>'13</v>
          </cell>
          <cell r="N1" t="str">
            <v>'14</v>
          </cell>
          <cell r="O1" t="str">
            <v>'15</v>
          </cell>
          <cell r="P1" t="str">
            <v>'16</v>
          </cell>
          <cell r="Q1" t="str">
            <v>'17</v>
          </cell>
          <cell r="R1" t="str">
            <v>'18</v>
          </cell>
          <cell r="S1" t="str">
            <v>'19</v>
          </cell>
          <cell r="T1" t="str">
            <v>'20</v>
          </cell>
          <cell r="U1" t="str">
            <v>'21</v>
          </cell>
          <cell r="V1" t="str">
            <v>'22</v>
          </cell>
          <cell r="W1" t="str">
            <v>'23</v>
          </cell>
          <cell r="X1" t="str">
            <v>'24</v>
          </cell>
          <cell r="Y1" t="str">
            <v>'25</v>
          </cell>
          <cell r="Z1" t="str">
            <v>'26</v>
          </cell>
          <cell r="AA1" t="str">
            <v>'27</v>
          </cell>
          <cell r="AB1" t="str">
            <v>'28</v>
          </cell>
          <cell r="AC1" t="str">
            <v>'29</v>
          </cell>
          <cell r="AD1" t="str">
            <v>'30</v>
          </cell>
          <cell r="AE1" t="str">
            <v>'31</v>
          </cell>
          <cell r="AF1" t="str">
            <v>'32</v>
          </cell>
          <cell r="AG1" t="str">
            <v>'33</v>
          </cell>
          <cell r="AH1" t="str">
            <v>'34</v>
          </cell>
          <cell r="AI1" t="str">
            <v>'35</v>
          </cell>
          <cell r="AJ1" t="str">
            <v>'36</v>
          </cell>
          <cell r="AK1" t="str">
            <v>'37</v>
          </cell>
          <cell r="AL1" t="str">
            <v>'38</v>
          </cell>
          <cell r="AM1" t="str">
            <v>'39</v>
          </cell>
          <cell r="AN1" t="str">
            <v>'40</v>
          </cell>
          <cell r="AO1" t="str">
            <v>'41</v>
          </cell>
          <cell r="AP1" t="str">
            <v>'42</v>
          </cell>
          <cell r="AQ1" t="str">
            <v>'43</v>
          </cell>
          <cell r="AR1" t="str">
            <v>'44</v>
          </cell>
          <cell r="AS1" t="str">
            <v>'45</v>
          </cell>
          <cell r="AT1" t="str">
            <v>'46</v>
          </cell>
          <cell r="AU1" t="str">
            <v>'47</v>
          </cell>
          <cell r="AV1" t="str">
            <v>'48</v>
          </cell>
          <cell r="AW1" t="str">
            <v>'49</v>
          </cell>
          <cell r="AX1" t="str">
            <v>'50</v>
          </cell>
          <cell r="AY1" t="str">
            <v>'51</v>
          </cell>
          <cell r="AZ1" t="str">
            <v>'52</v>
          </cell>
          <cell r="BA1" t="str">
            <v>'53</v>
          </cell>
          <cell r="BB1" t="str">
            <v>'54</v>
          </cell>
          <cell r="BC1" t="str">
            <v>'55</v>
          </cell>
          <cell r="BD1" t="str">
            <v>'56</v>
          </cell>
          <cell r="BE1" t="str">
            <v>'57</v>
          </cell>
          <cell r="BF1" t="str">
            <v>'58</v>
          </cell>
          <cell r="BG1" t="str">
            <v>'59</v>
          </cell>
        </row>
        <row r="3">
          <cell r="C3" t="str">
            <v>Chicago+Cook+Lake</v>
          </cell>
          <cell r="J3" t="str">
            <v>Illinois</v>
          </cell>
          <cell r="R3" t="str">
            <v>NorthShore</v>
          </cell>
        </row>
        <row r="4">
          <cell r="A4" t="str">
            <v>Date</v>
          </cell>
          <cell r="B4" t="str">
            <v>Day</v>
          </cell>
          <cell r="C4" t="str">
            <v>Chicago+Cook+Lake Cases</v>
          </cell>
          <cell r="D4" t="str">
            <v>Chicago+Cook+Lake Diff</v>
          </cell>
          <cell r="E4" t="str">
            <v>Chicago+Cook+LakeVaccinated</v>
          </cell>
          <cell r="F4" t="str">
            <v>Chicago+Cook+Lake/ IL</v>
          </cell>
          <cell r="G4" t="str">
            <v>Chicago+Cook+Lake Predicted</v>
          </cell>
          <cell r="H4" t="str">
            <v>Chicago+Cook+Lake add'l predicted</v>
          </cell>
          <cell r="I4" t="str">
            <v>Chicago+Cook+Lake Add'l inpatients</v>
          </cell>
          <cell r="J4" t="str">
            <v>IL Cases</v>
          </cell>
          <cell r="K4" t="str">
            <v>Diff</v>
          </cell>
          <cell r="L4" t="str">
            <v>IL Mortality</v>
          </cell>
          <cell r="M4" t="str">
            <v>IL new mort.</v>
          </cell>
          <cell r="N4" t="str">
            <v>IL Vaccinated</v>
          </cell>
          <cell r="O4" t="str">
            <v>Predicted</v>
          </cell>
          <cell r="P4" t="str">
            <v>Add'l predicted</v>
          </cell>
          <cell r="Q4" t="str">
            <v>Add'l inpatients</v>
          </cell>
          <cell r="R4" t="str">
            <v>NS actual cases</v>
          </cell>
          <cell r="S4" t="str">
            <v>NS add'l act.</v>
          </cell>
          <cell r="T4" t="str">
            <v>NS/IL act. or pred. ratio-0.48</v>
          </cell>
          <cell r="U4" t="str">
            <v>NS/(Cook+Lake) act. or pred. ratio-0.49</v>
          </cell>
          <cell r="V4" t="str">
            <v>NS Vaccinated</v>
          </cell>
          <cell r="W4" t="str">
            <v>NS Predicted IL</v>
          </cell>
          <cell r="X4" t="str">
            <v>NS add'l pred. IL</v>
          </cell>
          <cell r="Y4" t="str">
            <v>NS Predicted Lake+Cook</v>
          </cell>
          <cell r="Z4" t="str">
            <v>NS add'l pred. Lake+Cook</v>
          </cell>
          <cell r="AA4" t="str">
            <v>NS pred hosp rate</v>
          </cell>
          <cell r="AB4" t="str">
            <v>NS pred. inp.</v>
          </cell>
          <cell r="AC4" t="str">
            <v>NS add. Pred. inp.</v>
          </cell>
          <cell r="AD4" t="str">
            <v>NS inp disch rate</v>
          </cell>
          <cell r="AE4" t="str">
            <v>NS pred. census</v>
          </cell>
          <cell r="AF4" t="str">
            <v>NS act. Inp.</v>
          </cell>
          <cell r="AG4" t="str">
            <v>NS act. add'l inp.</v>
          </cell>
          <cell r="AH4" t="str">
            <v>NS act. Inp. Census</v>
          </cell>
          <cell r="AI4" t="str">
            <v>NS inp census residual</v>
          </cell>
          <cell r="AJ4" t="str">
            <v>NS act. hosp. Rate</v>
          </cell>
          <cell r="AK4" t="str">
            <v>NS pred ICU rate</v>
          </cell>
          <cell r="AL4" t="str">
            <v>NS pred. ICU (incl. GAU)</v>
          </cell>
          <cell r="AM4" t="str">
            <v>NS pred. add'l ICU</v>
          </cell>
          <cell r="AN4" t="str">
            <v>NS ICU disch rate</v>
          </cell>
          <cell r="AO4" t="str">
            <v>NS pred. ICU cens</v>
          </cell>
          <cell r="AP4" t="str">
            <v>NS act. ICU</v>
          </cell>
          <cell r="AQ4" t="str">
            <v>Ns act. add'l ICU</v>
          </cell>
          <cell r="AR4" t="str">
            <v>NS act ICU only</v>
          </cell>
          <cell r="AS4" t="str">
            <v>GAU</v>
          </cell>
          <cell r="AT4" t="str">
            <v>NS act. ICU census</v>
          </cell>
          <cell r="AU4" t="str">
            <v>NS inp census residual</v>
          </cell>
          <cell r="AV4" t="str">
            <v>Ns act. ICU rate</v>
          </cell>
          <cell r="AW4" t="str">
            <v>NS pred vent rate</v>
          </cell>
          <cell r="AX4" t="str">
            <v>NS pred. vent</v>
          </cell>
          <cell r="AY4" t="str">
            <v>NS pred. add'l vent</v>
          </cell>
          <cell r="AZ4" t="str">
            <v>NS vent disch rate</v>
          </cell>
          <cell r="BA4" t="str">
            <v>NS pred. vent census</v>
          </cell>
          <cell r="BB4" t="str">
            <v>NS act. Vent</v>
          </cell>
          <cell r="BC4" t="str">
            <v>Ns act. add'l vent</v>
          </cell>
          <cell r="BD4" t="str">
            <v>NS act. vent census</v>
          </cell>
          <cell r="BE4" t="str">
            <v>NS vent census residual</v>
          </cell>
          <cell r="BF4" t="str">
            <v>Ns act. vent rate</v>
          </cell>
          <cell r="BG4" t="str">
            <v>NS pred mort rate</v>
          </cell>
        </row>
        <row r="5">
          <cell r="A5">
            <v>43900</v>
          </cell>
          <cell r="B5">
            <v>1</v>
          </cell>
          <cell r="C5">
            <v>17</v>
          </cell>
          <cell r="E5">
            <v>0</v>
          </cell>
          <cell r="F5">
            <v>1.2132877033759546</v>
          </cell>
          <cell r="G5">
            <v>17</v>
          </cell>
          <cell r="J5">
            <v>19</v>
          </cell>
          <cell r="L5">
            <v>0</v>
          </cell>
          <cell r="N5">
            <v>0</v>
          </cell>
          <cell r="O5">
            <v>19</v>
          </cell>
          <cell r="R5">
            <v>1</v>
          </cell>
          <cell r="S5">
            <v>0</v>
          </cell>
          <cell r="T5">
            <v>0.35815789473684212</v>
          </cell>
          <cell r="U5">
            <v>-6.0090588235294062E-2</v>
          </cell>
          <cell r="W5">
            <v>1</v>
          </cell>
          <cell r="Y5">
            <v>1</v>
          </cell>
          <cell r="AA5">
            <v>1</v>
          </cell>
          <cell r="AB5">
            <v>1</v>
          </cell>
          <cell r="AD5">
            <v>0</v>
          </cell>
          <cell r="AE5">
            <v>1</v>
          </cell>
          <cell r="AF5">
            <v>1</v>
          </cell>
          <cell r="AG5">
            <v>0</v>
          </cell>
          <cell r="AH5">
            <v>1</v>
          </cell>
          <cell r="AI5">
            <v>0</v>
          </cell>
          <cell r="AJ5">
            <v>1</v>
          </cell>
          <cell r="AK5">
            <v>0</v>
          </cell>
          <cell r="AL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</row>
        <row r="6">
          <cell r="A6">
            <v>43901</v>
          </cell>
          <cell r="B6">
            <v>2</v>
          </cell>
          <cell r="C6">
            <v>22</v>
          </cell>
          <cell r="D6">
            <v>5</v>
          </cell>
          <cell r="E6">
            <v>0</v>
          </cell>
          <cell r="F6">
            <v>1.1768335529674094</v>
          </cell>
          <cell r="G6">
            <v>22.999999990710116</v>
          </cell>
          <cell r="H6">
            <v>5.9999999907101156</v>
          </cell>
          <cell r="I6">
            <v>1.1455847237632679</v>
          </cell>
          <cell r="J6">
            <v>25</v>
          </cell>
          <cell r="K6">
            <v>6</v>
          </cell>
          <cell r="L6">
            <v>0</v>
          </cell>
          <cell r="M6">
            <v>0</v>
          </cell>
          <cell r="N6">
            <v>0</v>
          </cell>
          <cell r="O6">
            <v>24.999999906411979</v>
          </cell>
          <cell r="P6">
            <v>5.9999999064119791</v>
          </cell>
          <cell r="Q6">
            <v>1.1455847076681582</v>
          </cell>
          <cell r="R6">
            <v>1</v>
          </cell>
          <cell r="S6">
            <v>0</v>
          </cell>
          <cell r="T6">
            <v>0.15700000000000003</v>
          </cell>
          <cell r="U6">
            <v>-0.15779727272727267</v>
          </cell>
          <cell r="W6">
            <v>1</v>
          </cell>
          <cell r="X6">
            <v>0</v>
          </cell>
          <cell r="Y6">
            <v>1</v>
          </cell>
          <cell r="Z6">
            <v>0</v>
          </cell>
          <cell r="AA6">
            <v>1</v>
          </cell>
          <cell r="AB6">
            <v>1</v>
          </cell>
          <cell r="AC6">
            <v>0</v>
          </cell>
          <cell r="AD6">
            <v>0</v>
          </cell>
          <cell r="AE6">
            <v>1</v>
          </cell>
          <cell r="AF6">
            <v>1</v>
          </cell>
          <cell r="AG6">
            <v>0</v>
          </cell>
          <cell r="AH6">
            <v>1</v>
          </cell>
          <cell r="AI6">
            <v>0</v>
          </cell>
          <cell r="AJ6">
            <v>1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</row>
        <row r="7">
          <cell r="A7">
            <v>43902</v>
          </cell>
          <cell r="B7">
            <v>3</v>
          </cell>
          <cell r="C7">
            <v>28</v>
          </cell>
          <cell r="D7">
            <v>6</v>
          </cell>
          <cell r="E7">
            <v>0</v>
          </cell>
          <cell r="F7">
            <v>1.1644651805073671</v>
          </cell>
          <cell r="G7">
            <v>27.999999999953896</v>
          </cell>
          <cell r="H7">
            <v>5.0000000092437809</v>
          </cell>
          <cell r="I7">
            <v>0.95465393971241641</v>
          </cell>
          <cell r="J7">
            <v>32</v>
          </cell>
          <cell r="K7">
            <v>7</v>
          </cell>
          <cell r="L7">
            <v>0</v>
          </cell>
          <cell r="M7">
            <v>0</v>
          </cell>
          <cell r="N7">
            <v>0</v>
          </cell>
          <cell r="O7">
            <v>31.999999997602707</v>
          </cell>
          <cell r="P7">
            <v>7.0000000911907279</v>
          </cell>
          <cell r="Q7">
            <v>1.3365155305376091</v>
          </cell>
          <cell r="R7">
            <v>7</v>
          </cell>
          <cell r="S7">
            <v>6</v>
          </cell>
          <cell r="T7">
            <v>3.0035937500000003</v>
          </cell>
          <cell r="U7">
            <v>1.3371150000000003</v>
          </cell>
          <cell r="W7">
            <v>7</v>
          </cell>
          <cell r="X7">
            <v>6</v>
          </cell>
          <cell r="Y7">
            <v>7</v>
          </cell>
          <cell r="Z7">
            <v>6</v>
          </cell>
          <cell r="AA7">
            <v>0.2857142857142857</v>
          </cell>
          <cell r="AB7">
            <v>2</v>
          </cell>
          <cell r="AC7">
            <v>1</v>
          </cell>
          <cell r="AD7">
            <v>1</v>
          </cell>
          <cell r="AE7">
            <v>1</v>
          </cell>
          <cell r="AF7">
            <v>2</v>
          </cell>
          <cell r="AG7">
            <v>1</v>
          </cell>
          <cell r="AH7">
            <v>1</v>
          </cell>
          <cell r="AI7">
            <v>0</v>
          </cell>
          <cell r="AJ7">
            <v>0.2857142857142857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</row>
        <row r="8">
          <cell r="A8">
            <v>43903</v>
          </cell>
          <cell r="B8">
            <v>4</v>
          </cell>
          <cell r="C8">
            <v>42</v>
          </cell>
          <cell r="D8">
            <v>14</v>
          </cell>
          <cell r="E8">
            <v>0</v>
          </cell>
          <cell r="F8">
            <v>1.258572362268557</v>
          </cell>
          <cell r="G8">
            <v>41.999999937815588</v>
          </cell>
          <cell r="H8">
            <v>13.999999937861691</v>
          </cell>
          <cell r="I8">
            <v>2.6730310143888669</v>
          </cell>
          <cell r="J8">
            <v>46</v>
          </cell>
          <cell r="K8">
            <v>14</v>
          </cell>
          <cell r="L8">
            <v>0</v>
          </cell>
          <cell r="M8">
            <v>0</v>
          </cell>
          <cell r="N8">
            <v>0</v>
          </cell>
          <cell r="O8">
            <v>46.000000000352301</v>
          </cell>
          <cell r="P8">
            <v>14.000000002749594</v>
          </cell>
          <cell r="Q8">
            <v>2.6730310267779656</v>
          </cell>
          <cell r="R8">
            <v>14</v>
          </cell>
          <cell r="S8">
            <v>7</v>
          </cell>
          <cell r="T8">
            <v>4.3667391304347838</v>
          </cell>
          <cell r="U8">
            <v>1.9461533333333334</v>
          </cell>
          <cell r="W8">
            <v>14</v>
          </cell>
          <cell r="X8">
            <v>7</v>
          </cell>
          <cell r="Y8">
            <v>14</v>
          </cell>
          <cell r="Z8">
            <v>7</v>
          </cell>
          <cell r="AA8">
            <v>0.21428571428571427</v>
          </cell>
          <cell r="AB8">
            <v>3</v>
          </cell>
          <cell r="AC8">
            <v>1</v>
          </cell>
          <cell r="AD8">
            <v>0</v>
          </cell>
          <cell r="AE8">
            <v>2</v>
          </cell>
          <cell r="AF8">
            <v>3</v>
          </cell>
          <cell r="AG8">
            <v>1</v>
          </cell>
          <cell r="AH8">
            <v>2</v>
          </cell>
          <cell r="AI8">
            <v>0</v>
          </cell>
          <cell r="AJ8">
            <v>0.21428571428571427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</row>
        <row r="9">
          <cell r="A9">
            <v>43904</v>
          </cell>
          <cell r="B9">
            <v>5</v>
          </cell>
          <cell r="C9">
            <v>54</v>
          </cell>
          <cell r="D9">
            <v>12</v>
          </cell>
          <cell r="E9">
            <v>0</v>
          </cell>
          <cell r="F9">
            <v>1.0239154934614345</v>
          </cell>
          <cell r="G9">
            <v>53.999999995183053</v>
          </cell>
          <cell r="H9">
            <v>12.000000057367465</v>
          </cell>
          <cell r="I9">
            <v>2.291169462027201</v>
          </cell>
          <cell r="J9">
            <v>66</v>
          </cell>
          <cell r="K9">
            <v>20</v>
          </cell>
          <cell r="L9">
            <v>0</v>
          </cell>
          <cell r="M9">
            <v>0</v>
          </cell>
          <cell r="N9">
            <v>0</v>
          </cell>
          <cell r="O9">
            <v>64.000000001058638</v>
          </cell>
          <cell r="P9">
            <v>18.000000000706336</v>
          </cell>
          <cell r="Q9">
            <v>3.4367541767458398</v>
          </cell>
          <cell r="R9">
            <v>20</v>
          </cell>
          <cell r="S9">
            <v>6</v>
          </cell>
          <cell r="T9">
            <v>4.3457575757575757</v>
          </cell>
          <cell r="U9">
            <v>2.2168370370370374</v>
          </cell>
          <cell r="W9">
            <v>19</v>
          </cell>
          <cell r="X9">
            <v>5</v>
          </cell>
          <cell r="Y9">
            <v>20</v>
          </cell>
          <cell r="Z9">
            <v>6</v>
          </cell>
          <cell r="AA9">
            <v>0.15</v>
          </cell>
          <cell r="AB9">
            <v>3</v>
          </cell>
          <cell r="AC9">
            <v>0</v>
          </cell>
          <cell r="AD9">
            <v>0.5</v>
          </cell>
          <cell r="AE9">
            <v>1</v>
          </cell>
          <cell r="AF9">
            <v>3</v>
          </cell>
          <cell r="AG9">
            <v>0</v>
          </cell>
          <cell r="AH9">
            <v>1</v>
          </cell>
          <cell r="AI9">
            <v>0</v>
          </cell>
          <cell r="AJ9">
            <v>0.15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</row>
        <row r="10">
          <cell r="A10">
            <v>43905</v>
          </cell>
          <cell r="B10">
            <v>6</v>
          </cell>
          <cell r="C10">
            <v>54</v>
          </cell>
          <cell r="D10">
            <v>0</v>
          </cell>
          <cell r="E10">
            <v>0</v>
          </cell>
          <cell r="F10">
            <v>0.43632712439198573</v>
          </cell>
          <cell r="G10">
            <v>53.999999995183053</v>
          </cell>
          <cell r="H10">
            <v>0</v>
          </cell>
          <cell r="I10">
            <v>0</v>
          </cell>
          <cell r="J10">
            <v>93</v>
          </cell>
          <cell r="K10">
            <v>27</v>
          </cell>
          <cell r="L10">
            <v>0</v>
          </cell>
          <cell r="M10">
            <v>0</v>
          </cell>
          <cell r="N10">
            <v>0</v>
          </cell>
          <cell r="O10">
            <v>93.000000000389306</v>
          </cell>
          <cell r="P10">
            <v>28.999999999330669</v>
          </cell>
          <cell r="Q10">
            <v>5.5369928399676693</v>
          </cell>
          <cell r="R10">
            <v>35</v>
          </cell>
          <cell r="S10">
            <v>15</v>
          </cell>
          <cell r="T10">
            <v>5.5132795698924735</v>
          </cell>
          <cell r="U10">
            <v>4.2469648148148149</v>
          </cell>
          <cell r="W10">
            <v>35</v>
          </cell>
          <cell r="X10">
            <v>16</v>
          </cell>
          <cell r="Y10">
            <v>35</v>
          </cell>
          <cell r="Z10">
            <v>15</v>
          </cell>
          <cell r="AA10">
            <v>0.14285714285714285</v>
          </cell>
          <cell r="AB10">
            <v>5</v>
          </cell>
          <cell r="AC10">
            <v>2</v>
          </cell>
          <cell r="AD10">
            <v>0</v>
          </cell>
          <cell r="AE10">
            <v>3</v>
          </cell>
          <cell r="AF10">
            <v>5</v>
          </cell>
          <cell r="AG10">
            <v>2</v>
          </cell>
          <cell r="AH10">
            <v>3</v>
          </cell>
          <cell r="AI10">
            <v>0</v>
          </cell>
          <cell r="AJ10">
            <v>0.14285714285714285</v>
          </cell>
          <cell r="AK10">
            <v>0.2</v>
          </cell>
          <cell r="AL10">
            <v>1</v>
          </cell>
          <cell r="AM10">
            <v>1</v>
          </cell>
          <cell r="AN10">
            <v>0</v>
          </cell>
          <cell r="AO10">
            <v>1</v>
          </cell>
          <cell r="AP10">
            <v>1</v>
          </cell>
          <cell r="AQ10">
            <v>1</v>
          </cell>
          <cell r="AR10">
            <v>1</v>
          </cell>
          <cell r="AT10">
            <v>1</v>
          </cell>
          <cell r="AU10">
            <v>0</v>
          </cell>
          <cell r="AV10">
            <v>0.2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</row>
        <row r="11">
          <cell r="A11">
            <v>43906</v>
          </cell>
          <cell r="B11">
            <v>7</v>
          </cell>
          <cell r="C11">
            <v>82</v>
          </cell>
          <cell r="D11">
            <v>28</v>
          </cell>
          <cell r="E11">
            <v>0</v>
          </cell>
          <cell r="F11">
            <v>0.93182198423514673</v>
          </cell>
          <cell r="G11">
            <v>81.999999898169548</v>
          </cell>
          <cell r="H11">
            <v>27.999999902986495</v>
          </cell>
          <cell r="I11">
            <v>5.3460620339831015</v>
          </cell>
          <cell r="J11">
            <v>105</v>
          </cell>
          <cell r="K11">
            <v>12</v>
          </cell>
          <cell r="L11">
            <v>0</v>
          </cell>
          <cell r="M11">
            <v>0</v>
          </cell>
          <cell r="N11">
            <v>0</v>
          </cell>
          <cell r="O11">
            <v>104.99999999991725</v>
          </cell>
          <cell r="P11">
            <v>11.999999999527944</v>
          </cell>
          <cell r="Q11">
            <v>2.2911694509838556</v>
          </cell>
          <cell r="R11">
            <v>68</v>
          </cell>
          <cell r="S11">
            <v>33</v>
          </cell>
          <cell r="T11">
            <v>9.8333333333333339</v>
          </cell>
          <cell r="U11">
            <v>5.5706741463414637</v>
          </cell>
          <cell r="W11">
            <v>68</v>
          </cell>
          <cell r="X11">
            <v>33</v>
          </cell>
          <cell r="Y11">
            <v>68</v>
          </cell>
          <cell r="Z11">
            <v>33</v>
          </cell>
          <cell r="AA11">
            <v>8.8235294117647065E-2</v>
          </cell>
          <cell r="AB11">
            <v>6</v>
          </cell>
          <cell r="AC11">
            <v>1</v>
          </cell>
          <cell r="AD11">
            <v>0</v>
          </cell>
          <cell r="AE11">
            <v>4</v>
          </cell>
          <cell r="AF11">
            <v>6</v>
          </cell>
          <cell r="AG11">
            <v>1</v>
          </cell>
          <cell r="AH11">
            <v>4</v>
          </cell>
          <cell r="AI11">
            <v>0</v>
          </cell>
          <cell r="AJ11">
            <v>8.8235294117647065E-2</v>
          </cell>
          <cell r="AK11">
            <v>0.16666666666666666</v>
          </cell>
          <cell r="AL11">
            <v>1</v>
          </cell>
          <cell r="AM11">
            <v>0</v>
          </cell>
          <cell r="AN11">
            <v>0</v>
          </cell>
          <cell r="AO11">
            <v>1</v>
          </cell>
          <cell r="AP11">
            <v>1</v>
          </cell>
          <cell r="AQ11">
            <v>0</v>
          </cell>
          <cell r="AR11">
            <v>1</v>
          </cell>
          <cell r="AT11">
            <v>1</v>
          </cell>
          <cell r="AU11">
            <v>0</v>
          </cell>
          <cell r="AV11">
            <v>0.16666666666666666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</row>
        <row r="12">
          <cell r="A12">
            <v>43907</v>
          </cell>
          <cell r="B12">
            <v>8</v>
          </cell>
          <cell r="C12">
            <v>114</v>
          </cell>
          <cell r="D12">
            <v>32</v>
          </cell>
          <cell r="E12">
            <v>0</v>
          </cell>
          <cell r="F12">
            <v>0.7624930755559991</v>
          </cell>
          <cell r="G12">
            <v>113.99999992759997</v>
          </cell>
          <cell r="H12">
            <v>32.000000029430424</v>
          </cell>
          <cell r="I12">
            <v>6.1097852084831361</v>
          </cell>
          <cell r="J12">
            <v>160</v>
          </cell>
          <cell r="K12">
            <v>55</v>
          </cell>
          <cell r="L12">
            <v>1</v>
          </cell>
          <cell r="M12">
            <v>1</v>
          </cell>
          <cell r="N12">
            <v>0</v>
          </cell>
          <cell r="O12">
            <v>160.00000000152545</v>
          </cell>
          <cell r="P12">
            <v>55.0000000016082</v>
          </cell>
          <cell r="Q12">
            <v>10.50119331772949</v>
          </cell>
          <cell r="R12">
            <v>113</v>
          </cell>
          <cell r="S12">
            <v>45</v>
          </cell>
          <cell r="T12">
            <v>10.76703125</v>
          </cell>
          <cell r="U12">
            <v>6.7543507017543858</v>
          </cell>
          <cell r="W12">
            <v>113</v>
          </cell>
          <cell r="X12">
            <v>45</v>
          </cell>
          <cell r="Y12">
            <v>113</v>
          </cell>
          <cell r="Z12">
            <v>45</v>
          </cell>
          <cell r="AA12">
            <v>7.0796460176991149E-2</v>
          </cell>
          <cell r="AB12">
            <v>8</v>
          </cell>
          <cell r="AC12">
            <v>2</v>
          </cell>
          <cell r="AD12">
            <v>0</v>
          </cell>
          <cell r="AE12">
            <v>6</v>
          </cell>
          <cell r="AF12">
            <v>8</v>
          </cell>
          <cell r="AG12">
            <v>2</v>
          </cell>
          <cell r="AH12">
            <v>6</v>
          </cell>
          <cell r="AI12">
            <v>0</v>
          </cell>
          <cell r="AJ12">
            <v>7.0796460176991149E-2</v>
          </cell>
          <cell r="AK12">
            <v>0.125</v>
          </cell>
          <cell r="AL12">
            <v>1</v>
          </cell>
          <cell r="AM12">
            <v>0</v>
          </cell>
          <cell r="AN12">
            <v>0</v>
          </cell>
          <cell r="AO12">
            <v>1</v>
          </cell>
          <cell r="AP12">
            <v>1</v>
          </cell>
          <cell r="AQ12">
            <v>0</v>
          </cell>
          <cell r="AR12">
            <v>1</v>
          </cell>
          <cell r="AT12">
            <v>1</v>
          </cell>
          <cell r="AU12">
            <v>0</v>
          </cell>
          <cell r="AV12">
            <v>0.125</v>
          </cell>
          <cell r="AW12">
            <v>1</v>
          </cell>
          <cell r="AX12">
            <v>1</v>
          </cell>
          <cell r="AY12">
            <v>1</v>
          </cell>
          <cell r="AZ12">
            <v>0</v>
          </cell>
          <cell r="BA12">
            <v>1</v>
          </cell>
          <cell r="BB12">
            <v>1</v>
          </cell>
          <cell r="BC12">
            <v>1</v>
          </cell>
          <cell r="BD12">
            <v>1</v>
          </cell>
          <cell r="BE12">
            <v>0</v>
          </cell>
          <cell r="BF12">
            <v>1</v>
          </cell>
          <cell r="BG12">
            <v>0</v>
          </cell>
        </row>
        <row r="13">
          <cell r="A13">
            <v>43908</v>
          </cell>
          <cell r="B13">
            <v>9</v>
          </cell>
          <cell r="C13">
            <v>196</v>
          </cell>
          <cell r="D13">
            <v>82</v>
          </cell>
          <cell r="E13">
            <v>0</v>
          </cell>
          <cell r="F13">
            <v>0.68347291817239686</v>
          </cell>
          <cell r="G13">
            <v>195.99999774443722</v>
          </cell>
          <cell r="H13">
            <v>81.999997816837251</v>
          </cell>
          <cell r="I13">
            <v>15.656324165505918</v>
          </cell>
          <cell r="J13">
            <v>288</v>
          </cell>
          <cell r="K13">
            <v>128</v>
          </cell>
          <cell r="L13">
            <v>1</v>
          </cell>
          <cell r="M13">
            <v>0</v>
          </cell>
          <cell r="N13">
            <v>0</v>
          </cell>
          <cell r="O13">
            <v>287.99999999979048</v>
          </cell>
          <cell r="P13">
            <v>127.99999999826503</v>
          </cell>
          <cell r="Q13">
            <v>24.439140811124588</v>
          </cell>
          <cell r="R13">
            <v>185</v>
          </cell>
          <cell r="S13">
            <v>72</v>
          </cell>
          <cell r="T13">
            <v>9.749600694444446</v>
          </cell>
          <cell r="U13">
            <v>6.4082913265306125</v>
          </cell>
          <cell r="W13">
            <v>185</v>
          </cell>
          <cell r="X13">
            <v>72</v>
          </cell>
          <cell r="Y13">
            <v>185</v>
          </cell>
          <cell r="Z13">
            <v>72</v>
          </cell>
          <cell r="AA13">
            <v>7.0270270270270274E-2</v>
          </cell>
          <cell r="AB13">
            <v>13</v>
          </cell>
          <cell r="AC13">
            <v>5</v>
          </cell>
          <cell r="AD13">
            <v>0.16666666666666666</v>
          </cell>
          <cell r="AE13">
            <v>10</v>
          </cell>
          <cell r="AF13">
            <v>13</v>
          </cell>
          <cell r="AG13">
            <v>5</v>
          </cell>
          <cell r="AH13">
            <v>10</v>
          </cell>
          <cell r="AI13">
            <v>0</v>
          </cell>
          <cell r="AJ13">
            <v>7.0270270270270274E-2</v>
          </cell>
          <cell r="AK13">
            <v>7.6923076923076927E-2</v>
          </cell>
          <cell r="AL13">
            <v>1</v>
          </cell>
          <cell r="AM13">
            <v>0</v>
          </cell>
          <cell r="AN13">
            <v>0</v>
          </cell>
          <cell r="AO13">
            <v>1</v>
          </cell>
          <cell r="AP13">
            <v>1</v>
          </cell>
          <cell r="AQ13">
            <v>0</v>
          </cell>
          <cell r="AR13">
            <v>1</v>
          </cell>
          <cell r="AT13">
            <v>1</v>
          </cell>
          <cell r="AU13">
            <v>0</v>
          </cell>
          <cell r="AV13">
            <v>7.6923076923076927E-2</v>
          </cell>
          <cell r="AW13">
            <v>1</v>
          </cell>
          <cell r="AX13">
            <v>1</v>
          </cell>
          <cell r="AY13">
            <v>0</v>
          </cell>
          <cell r="AZ13">
            <v>1</v>
          </cell>
          <cell r="BA13">
            <v>0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1</v>
          </cell>
          <cell r="BG13">
            <v>0</v>
          </cell>
        </row>
        <row r="14">
          <cell r="A14">
            <v>43909</v>
          </cell>
          <cell r="B14">
            <v>10</v>
          </cell>
          <cell r="C14">
            <v>315</v>
          </cell>
          <cell r="D14">
            <v>119</v>
          </cell>
          <cell r="E14">
            <v>0</v>
          </cell>
          <cell r="F14">
            <v>0.84646318716268287</v>
          </cell>
          <cell r="G14">
            <v>314.99999722015633</v>
          </cell>
          <cell r="H14">
            <v>118.99999947571911</v>
          </cell>
          <cell r="I14">
            <v>22.720763623048995</v>
          </cell>
          <cell r="J14">
            <v>422</v>
          </cell>
          <cell r="K14">
            <v>134</v>
          </cell>
          <cell r="L14">
            <v>4</v>
          </cell>
          <cell r="M14">
            <v>3</v>
          </cell>
          <cell r="N14">
            <v>0</v>
          </cell>
          <cell r="O14">
            <v>421.99999999923392</v>
          </cell>
          <cell r="P14">
            <v>133.99999999944345</v>
          </cell>
          <cell r="Q14">
            <v>25.584725536886577</v>
          </cell>
          <cell r="R14">
            <v>258</v>
          </cell>
          <cell r="S14">
            <v>73</v>
          </cell>
          <cell r="T14">
            <v>9.2561374407582946</v>
          </cell>
          <cell r="U14">
            <v>5.4959767619047621</v>
          </cell>
          <cell r="W14">
            <v>258</v>
          </cell>
          <cell r="X14">
            <v>73</v>
          </cell>
          <cell r="Y14">
            <v>258</v>
          </cell>
          <cell r="Z14">
            <v>73</v>
          </cell>
          <cell r="AA14">
            <v>6.9767441860465115E-2</v>
          </cell>
          <cell r="AB14">
            <v>18</v>
          </cell>
          <cell r="AC14">
            <v>5</v>
          </cell>
          <cell r="AD14">
            <v>0.1</v>
          </cell>
          <cell r="AE14">
            <v>14</v>
          </cell>
          <cell r="AF14">
            <v>18</v>
          </cell>
          <cell r="AG14">
            <v>5</v>
          </cell>
          <cell r="AH14">
            <v>14</v>
          </cell>
          <cell r="AI14">
            <v>0</v>
          </cell>
          <cell r="AJ14">
            <v>6.9767441860465115E-2</v>
          </cell>
          <cell r="AK14">
            <v>0.16666666666666666</v>
          </cell>
          <cell r="AL14">
            <v>3</v>
          </cell>
          <cell r="AM14">
            <v>2</v>
          </cell>
          <cell r="AN14">
            <v>1</v>
          </cell>
          <cell r="AO14">
            <v>2</v>
          </cell>
          <cell r="AP14">
            <v>3</v>
          </cell>
          <cell r="AQ14">
            <v>2</v>
          </cell>
          <cell r="AR14">
            <v>2</v>
          </cell>
          <cell r="AT14">
            <v>2</v>
          </cell>
          <cell r="AU14">
            <v>0</v>
          </cell>
          <cell r="AV14">
            <v>0.16666666666666666</v>
          </cell>
          <cell r="AW14">
            <v>0.33333333333333331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0.33333333333333331</v>
          </cell>
          <cell r="BG14">
            <v>0</v>
          </cell>
        </row>
        <row r="15">
          <cell r="A15">
            <v>43910</v>
          </cell>
          <cell r="B15">
            <v>11</v>
          </cell>
          <cell r="C15">
            <v>464</v>
          </cell>
          <cell r="D15">
            <v>149</v>
          </cell>
          <cell r="E15">
            <v>0</v>
          </cell>
          <cell r="F15">
            <v>0.96202557998616522</v>
          </cell>
          <cell r="G15">
            <v>463.99999978468361</v>
          </cell>
          <cell r="H15">
            <v>149.00000256452728</v>
          </cell>
          <cell r="I15">
            <v>28.448687840482535</v>
          </cell>
          <cell r="J15">
            <v>585</v>
          </cell>
          <cell r="K15">
            <v>163</v>
          </cell>
          <cell r="L15">
            <v>5</v>
          </cell>
          <cell r="M15">
            <v>1</v>
          </cell>
          <cell r="N15">
            <v>0</v>
          </cell>
          <cell r="O15">
            <v>584.99999999942247</v>
          </cell>
          <cell r="P15">
            <v>163.00000000018855</v>
          </cell>
          <cell r="Q15">
            <v>31.121718377124303</v>
          </cell>
          <cell r="R15">
            <v>323</v>
          </cell>
          <cell r="S15">
            <v>65</v>
          </cell>
          <cell r="T15">
            <v>8.3127777777777787</v>
          </cell>
          <cell r="U15">
            <v>4.5975702155172415</v>
          </cell>
          <cell r="W15">
            <v>323</v>
          </cell>
          <cell r="X15">
            <v>65</v>
          </cell>
          <cell r="Y15">
            <v>323</v>
          </cell>
          <cell r="Z15">
            <v>65</v>
          </cell>
          <cell r="AA15">
            <v>6.5015479876160992E-2</v>
          </cell>
          <cell r="AB15">
            <v>21</v>
          </cell>
          <cell r="AC15">
            <v>3</v>
          </cell>
          <cell r="AD15">
            <v>0.2857142857142857</v>
          </cell>
          <cell r="AE15">
            <v>13</v>
          </cell>
          <cell r="AF15">
            <v>21</v>
          </cell>
          <cell r="AG15">
            <v>3</v>
          </cell>
          <cell r="AH15">
            <v>13</v>
          </cell>
          <cell r="AI15">
            <v>0</v>
          </cell>
          <cell r="AJ15">
            <v>6.5015479876160992E-2</v>
          </cell>
          <cell r="AK15">
            <v>0.19047619047619047</v>
          </cell>
          <cell r="AL15">
            <v>4</v>
          </cell>
          <cell r="AM15">
            <v>1</v>
          </cell>
          <cell r="AN15">
            <v>0</v>
          </cell>
          <cell r="AO15">
            <v>3</v>
          </cell>
          <cell r="AP15">
            <v>4</v>
          </cell>
          <cell r="AQ15">
            <v>1</v>
          </cell>
          <cell r="AR15">
            <v>3</v>
          </cell>
          <cell r="AT15">
            <v>3</v>
          </cell>
          <cell r="AU15">
            <v>0</v>
          </cell>
          <cell r="AV15">
            <v>0.19047619047619047</v>
          </cell>
          <cell r="AW15">
            <v>0.5</v>
          </cell>
          <cell r="AX15">
            <v>2</v>
          </cell>
          <cell r="AY15">
            <v>1</v>
          </cell>
          <cell r="AZ15">
            <v>0</v>
          </cell>
          <cell r="BA15">
            <v>1</v>
          </cell>
          <cell r="BB15">
            <v>2</v>
          </cell>
          <cell r="BC15">
            <v>1</v>
          </cell>
          <cell r="BD15">
            <v>1</v>
          </cell>
          <cell r="BE15">
            <v>0</v>
          </cell>
          <cell r="BF15">
            <v>0.5</v>
          </cell>
          <cell r="BG15">
            <v>0</v>
          </cell>
        </row>
        <row r="16">
          <cell r="A16">
            <v>43911</v>
          </cell>
          <cell r="B16">
            <v>12</v>
          </cell>
          <cell r="C16">
            <v>611</v>
          </cell>
          <cell r="D16">
            <v>147</v>
          </cell>
          <cell r="E16">
            <v>0</v>
          </cell>
          <cell r="F16">
            <v>1.0071913872737639</v>
          </cell>
          <cell r="G16">
            <v>610.99999987937042</v>
          </cell>
          <cell r="H16">
            <v>147.00000009468681</v>
          </cell>
          <cell r="I16">
            <v>28.066825793734953</v>
          </cell>
          <cell r="J16">
            <v>753</v>
          </cell>
          <cell r="K16">
            <v>168</v>
          </cell>
          <cell r="L16">
            <v>6</v>
          </cell>
          <cell r="M16">
            <v>1</v>
          </cell>
          <cell r="N16">
            <v>0</v>
          </cell>
          <cell r="O16">
            <v>752.99999999988586</v>
          </cell>
          <cell r="P16">
            <v>168.00000000046339</v>
          </cell>
          <cell r="Q16">
            <v>32.076372315124274</v>
          </cell>
          <cell r="R16">
            <v>377</v>
          </cell>
          <cell r="S16">
            <v>54</v>
          </cell>
          <cell r="T16">
            <v>7.4930743691899071</v>
          </cell>
          <cell r="U16">
            <v>4.0194753191489365</v>
          </cell>
          <cell r="W16">
            <v>377</v>
          </cell>
          <cell r="X16">
            <v>54</v>
          </cell>
          <cell r="Y16">
            <v>377</v>
          </cell>
          <cell r="Z16">
            <v>54</v>
          </cell>
          <cell r="AA16">
            <v>7.4270557029177717E-2</v>
          </cell>
          <cell r="AB16">
            <v>28</v>
          </cell>
          <cell r="AC16">
            <v>7</v>
          </cell>
          <cell r="AD16">
            <v>0.30769230769230771</v>
          </cell>
          <cell r="AE16">
            <v>16</v>
          </cell>
          <cell r="AF16">
            <v>28</v>
          </cell>
          <cell r="AG16">
            <v>7</v>
          </cell>
          <cell r="AH16">
            <v>16</v>
          </cell>
          <cell r="AI16">
            <v>0</v>
          </cell>
          <cell r="AJ16">
            <v>7.4270557029177717E-2</v>
          </cell>
          <cell r="AK16">
            <v>0.17857142857142858</v>
          </cell>
          <cell r="AL16">
            <v>5</v>
          </cell>
          <cell r="AM16">
            <v>1</v>
          </cell>
          <cell r="AN16">
            <v>0.33333333333333331</v>
          </cell>
          <cell r="AO16">
            <v>3</v>
          </cell>
          <cell r="AP16">
            <v>5</v>
          </cell>
          <cell r="AQ16">
            <v>1</v>
          </cell>
          <cell r="AR16">
            <v>3</v>
          </cell>
          <cell r="AT16">
            <v>3</v>
          </cell>
          <cell r="AU16">
            <v>0</v>
          </cell>
          <cell r="AV16">
            <v>0.17857142857142858</v>
          </cell>
          <cell r="AW16">
            <v>0.4</v>
          </cell>
          <cell r="AX16">
            <v>2</v>
          </cell>
          <cell r="AY16">
            <v>0</v>
          </cell>
          <cell r="AZ16">
            <v>0</v>
          </cell>
          <cell r="BA16">
            <v>1</v>
          </cell>
          <cell r="BB16">
            <v>2</v>
          </cell>
          <cell r="BC16">
            <v>0</v>
          </cell>
          <cell r="BD16">
            <v>1</v>
          </cell>
          <cell r="BE16">
            <v>0</v>
          </cell>
          <cell r="BF16">
            <v>0.4</v>
          </cell>
          <cell r="BG16">
            <v>0.2</v>
          </cell>
        </row>
        <row r="17">
          <cell r="A17">
            <v>43912</v>
          </cell>
          <cell r="B17">
            <v>13</v>
          </cell>
          <cell r="C17">
            <v>874</v>
          </cell>
          <cell r="D17">
            <v>263</v>
          </cell>
          <cell r="E17">
            <v>0</v>
          </cell>
          <cell r="F17">
            <v>1.0610023889564908</v>
          </cell>
          <cell r="G17">
            <v>873.99999946578089</v>
          </cell>
          <cell r="H17">
            <v>262.99999958641047</v>
          </cell>
          <cell r="I17">
            <v>50.214797057071209</v>
          </cell>
          <cell r="J17">
            <v>1049</v>
          </cell>
          <cell r="K17">
            <v>296</v>
          </cell>
          <cell r="L17">
            <v>9</v>
          </cell>
          <cell r="M17">
            <v>3</v>
          </cell>
          <cell r="N17">
            <v>0</v>
          </cell>
          <cell r="O17">
            <v>1049.0000000000286</v>
          </cell>
          <cell r="P17">
            <v>296.00000000014279</v>
          </cell>
          <cell r="Q17">
            <v>56.515513126518911</v>
          </cell>
          <cell r="R17">
            <v>447</v>
          </cell>
          <cell r="S17">
            <v>70</v>
          </cell>
          <cell r="T17">
            <v>6.3059628217349868</v>
          </cell>
          <cell r="U17">
            <v>3.2478508237986272</v>
          </cell>
          <cell r="W17">
            <v>447</v>
          </cell>
          <cell r="X17">
            <v>70</v>
          </cell>
          <cell r="Y17">
            <v>447</v>
          </cell>
          <cell r="Z17">
            <v>70</v>
          </cell>
          <cell r="AA17">
            <v>7.829977628635347E-2</v>
          </cell>
          <cell r="AB17">
            <v>35</v>
          </cell>
          <cell r="AC17">
            <v>7</v>
          </cell>
          <cell r="AD17">
            <v>0.125</v>
          </cell>
          <cell r="AE17">
            <v>21</v>
          </cell>
          <cell r="AF17">
            <v>35</v>
          </cell>
          <cell r="AG17">
            <v>7</v>
          </cell>
          <cell r="AH17">
            <v>21</v>
          </cell>
          <cell r="AI17">
            <v>0</v>
          </cell>
          <cell r="AJ17">
            <v>7.829977628635347E-2</v>
          </cell>
          <cell r="AK17">
            <v>0.2</v>
          </cell>
          <cell r="AL17">
            <v>7</v>
          </cell>
          <cell r="AM17">
            <v>2</v>
          </cell>
          <cell r="AN17">
            <v>0</v>
          </cell>
          <cell r="AO17">
            <v>5</v>
          </cell>
          <cell r="AP17">
            <v>7</v>
          </cell>
          <cell r="AQ17">
            <v>2</v>
          </cell>
          <cell r="AR17">
            <v>5</v>
          </cell>
          <cell r="AT17">
            <v>5</v>
          </cell>
          <cell r="AU17">
            <v>0</v>
          </cell>
          <cell r="AV17">
            <v>0.2</v>
          </cell>
          <cell r="AW17">
            <v>0.5714285714285714</v>
          </cell>
          <cell r="AX17">
            <v>4</v>
          </cell>
          <cell r="AY17">
            <v>2</v>
          </cell>
          <cell r="AZ17">
            <v>0</v>
          </cell>
          <cell r="BA17">
            <v>3</v>
          </cell>
          <cell r="BB17">
            <v>4</v>
          </cell>
          <cell r="BC17">
            <v>2</v>
          </cell>
          <cell r="BD17">
            <v>3</v>
          </cell>
          <cell r="BE17">
            <v>0</v>
          </cell>
          <cell r="BF17">
            <v>0.5714285714285714</v>
          </cell>
          <cell r="BG17">
            <v>0.2857142857142857</v>
          </cell>
        </row>
        <row r="18">
          <cell r="A18">
            <v>43913</v>
          </cell>
          <cell r="B18">
            <v>14</v>
          </cell>
          <cell r="C18">
            <v>1018</v>
          </cell>
          <cell r="D18">
            <v>144</v>
          </cell>
          <cell r="E18">
            <v>0</v>
          </cell>
          <cell r="F18">
            <v>0.95968920845491912</v>
          </cell>
          <cell r="G18">
            <v>1017.999999997103</v>
          </cell>
          <cell r="H18">
            <v>144.00000053132214</v>
          </cell>
          <cell r="I18">
            <v>27.494033514333584</v>
          </cell>
          <cell r="J18">
            <v>1285</v>
          </cell>
          <cell r="K18">
            <v>236</v>
          </cell>
          <cell r="L18">
            <v>12</v>
          </cell>
          <cell r="M18">
            <v>3</v>
          </cell>
          <cell r="N18">
            <v>0</v>
          </cell>
          <cell r="O18">
            <v>1284.9999999997028</v>
          </cell>
          <cell r="P18">
            <v>235.99999999967417</v>
          </cell>
          <cell r="Q18">
            <v>45.059665871059508</v>
          </cell>
          <cell r="R18">
            <v>558</v>
          </cell>
          <cell r="S18">
            <v>111</v>
          </cell>
          <cell r="T18">
            <v>6.4352918287937744</v>
          </cell>
          <cell r="U18">
            <v>3.5160124557956776</v>
          </cell>
          <cell r="W18">
            <v>558</v>
          </cell>
          <cell r="X18">
            <v>111</v>
          </cell>
          <cell r="Y18">
            <v>558</v>
          </cell>
          <cell r="Z18">
            <v>111</v>
          </cell>
          <cell r="AA18">
            <v>7.5268817204301078E-2</v>
          </cell>
          <cell r="AB18">
            <v>42</v>
          </cell>
          <cell r="AC18">
            <v>7</v>
          </cell>
          <cell r="AD18">
            <v>4.7619047619047616E-2</v>
          </cell>
          <cell r="AE18">
            <v>27</v>
          </cell>
          <cell r="AF18">
            <v>42</v>
          </cell>
          <cell r="AG18">
            <v>7</v>
          </cell>
          <cell r="AH18">
            <v>27</v>
          </cell>
          <cell r="AI18">
            <v>0</v>
          </cell>
          <cell r="AJ18">
            <v>7.5268817204301078E-2</v>
          </cell>
          <cell r="AK18">
            <v>0.23809523809523808</v>
          </cell>
          <cell r="AL18">
            <v>10</v>
          </cell>
          <cell r="AM18">
            <v>3</v>
          </cell>
          <cell r="AN18">
            <v>0.2</v>
          </cell>
          <cell r="AO18">
            <v>7</v>
          </cell>
          <cell r="AP18">
            <v>10</v>
          </cell>
          <cell r="AQ18">
            <v>3</v>
          </cell>
          <cell r="AR18">
            <v>7</v>
          </cell>
          <cell r="AT18">
            <v>7</v>
          </cell>
          <cell r="AU18">
            <v>0</v>
          </cell>
          <cell r="AV18">
            <v>0.23809523809523808</v>
          </cell>
          <cell r="AW18">
            <v>0.5</v>
          </cell>
          <cell r="AX18">
            <v>5</v>
          </cell>
          <cell r="AY18">
            <v>1</v>
          </cell>
          <cell r="AZ18">
            <v>0</v>
          </cell>
          <cell r="BA18">
            <v>4</v>
          </cell>
          <cell r="BB18">
            <v>5</v>
          </cell>
          <cell r="BC18">
            <v>1</v>
          </cell>
          <cell r="BD18">
            <v>4</v>
          </cell>
          <cell r="BE18">
            <v>0</v>
          </cell>
          <cell r="BF18">
            <v>0.5</v>
          </cell>
          <cell r="BG18">
            <v>0.2</v>
          </cell>
        </row>
        <row r="19">
          <cell r="A19">
            <v>43914</v>
          </cell>
          <cell r="B19">
            <v>15</v>
          </cell>
          <cell r="C19">
            <v>1305</v>
          </cell>
          <cell r="D19">
            <v>287</v>
          </cell>
          <cell r="E19">
            <v>0</v>
          </cell>
          <cell r="F19">
            <v>1.103026196788917</v>
          </cell>
          <cell r="G19">
            <v>1304.9999998767569</v>
          </cell>
          <cell r="H19">
            <v>286.99999987965384</v>
          </cell>
          <cell r="I19">
            <v>54.797136015208366</v>
          </cell>
          <cell r="J19">
            <v>1535</v>
          </cell>
          <cell r="K19">
            <v>250</v>
          </cell>
          <cell r="L19">
            <v>16</v>
          </cell>
          <cell r="M19">
            <v>4</v>
          </cell>
          <cell r="N19">
            <v>0</v>
          </cell>
          <cell r="O19">
            <v>1534.9999999992979</v>
          </cell>
          <cell r="P19">
            <v>249.99999999959505</v>
          </cell>
          <cell r="Q19">
            <v>47.73269689729738</v>
          </cell>
          <cell r="R19">
            <v>686</v>
          </cell>
          <cell r="S19">
            <v>128</v>
          </cell>
          <cell r="T19">
            <v>6.6369706840390883</v>
          </cell>
          <cell r="U19">
            <v>3.3518418084291195</v>
          </cell>
          <cell r="W19">
            <v>686</v>
          </cell>
          <cell r="X19">
            <v>128</v>
          </cell>
          <cell r="Y19">
            <v>686</v>
          </cell>
          <cell r="Z19">
            <v>128</v>
          </cell>
          <cell r="AA19">
            <v>7.1428571428571425E-2</v>
          </cell>
          <cell r="AB19">
            <v>49</v>
          </cell>
          <cell r="AC19">
            <v>7</v>
          </cell>
          <cell r="AD19">
            <v>7.407407407407407E-2</v>
          </cell>
          <cell r="AE19">
            <v>32</v>
          </cell>
          <cell r="AF19">
            <v>49</v>
          </cell>
          <cell r="AG19">
            <v>7</v>
          </cell>
          <cell r="AH19">
            <v>32</v>
          </cell>
          <cell r="AI19">
            <v>0</v>
          </cell>
          <cell r="AJ19">
            <v>7.1428571428571425E-2</v>
          </cell>
          <cell r="AK19">
            <v>0.24489795918367346</v>
          </cell>
          <cell r="AL19">
            <v>12</v>
          </cell>
          <cell r="AM19">
            <v>2</v>
          </cell>
          <cell r="AN19">
            <v>0.14285714285714285</v>
          </cell>
          <cell r="AO19">
            <v>8</v>
          </cell>
          <cell r="AP19">
            <v>12</v>
          </cell>
          <cell r="AQ19">
            <v>2</v>
          </cell>
          <cell r="AR19">
            <v>8</v>
          </cell>
          <cell r="AT19">
            <v>8</v>
          </cell>
          <cell r="AU19">
            <v>0</v>
          </cell>
          <cell r="AV19">
            <v>0.24489795918367346</v>
          </cell>
          <cell r="AW19">
            <v>0.41666666666666669</v>
          </cell>
          <cell r="AX19">
            <v>5</v>
          </cell>
          <cell r="AY19">
            <v>0</v>
          </cell>
          <cell r="AZ19">
            <v>0</v>
          </cell>
          <cell r="BA19">
            <v>4</v>
          </cell>
          <cell r="BB19">
            <v>5</v>
          </cell>
          <cell r="BC19">
            <v>0</v>
          </cell>
          <cell r="BD19">
            <v>4</v>
          </cell>
          <cell r="BE19">
            <v>0</v>
          </cell>
          <cell r="BF19">
            <v>0.41666666666666669</v>
          </cell>
          <cell r="BG19">
            <v>0.16666666666666666</v>
          </cell>
        </row>
        <row r="20">
          <cell r="A20">
            <v>43915</v>
          </cell>
          <cell r="B20">
            <v>16</v>
          </cell>
          <cell r="C20">
            <v>1557</v>
          </cell>
          <cell r="D20">
            <v>252</v>
          </cell>
          <cell r="E20">
            <v>0</v>
          </cell>
          <cell r="F20">
            <v>1.0651534498965733</v>
          </cell>
          <cell r="G20">
            <v>1556.9999999805634</v>
          </cell>
          <cell r="H20">
            <v>252.00000010380654</v>
          </cell>
          <cell r="I20">
            <v>48.114558492373561</v>
          </cell>
          <cell r="J20">
            <v>1865</v>
          </cell>
          <cell r="K20">
            <v>330</v>
          </cell>
          <cell r="L20">
            <v>19</v>
          </cell>
          <cell r="M20">
            <v>3</v>
          </cell>
          <cell r="N20">
            <v>0</v>
          </cell>
          <cell r="O20">
            <v>1865.0000000004607</v>
          </cell>
          <cell r="P20">
            <v>330.00000000116279</v>
          </cell>
          <cell r="Q20">
            <v>63.00715990475662</v>
          </cell>
          <cell r="R20">
            <v>817</v>
          </cell>
          <cell r="S20">
            <v>131</v>
          </cell>
          <cell r="T20">
            <v>6.496260053619304</v>
          </cell>
          <cell r="U20">
            <v>3.3449465767501607</v>
          </cell>
          <cell r="W20">
            <v>817</v>
          </cell>
          <cell r="X20">
            <v>131</v>
          </cell>
          <cell r="Y20">
            <v>817</v>
          </cell>
          <cell r="Z20">
            <v>131</v>
          </cell>
          <cell r="AA20">
            <v>7.2215422276621782E-2</v>
          </cell>
          <cell r="AB20">
            <v>58.999999999999993</v>
          </cell>
          <cell r="AC20">
            <v>9.9999999999999929</v>
          </cell>
          <cell r="AD20">
            <v>0.125</v>
          </cell>
          <cell r="AE20">
            <v>37.999999999999993</v>
          </cell>
          <cell r="AF20">
            <v>59</v>
          </cell>
          <cell r="AG20">
            <v>10</v>
          </cell>
          <cell r="AH20">
            <v>38</v>
          </cell>
          <cell r="AI20">
            <v>5.0487097934144756E-29</v>
          </cell>
          <cell r="AJ20">
            <v>7.2215422276621782E-2</v>
          </cell>
          <cell r="AK20">
            <v>0.25423728813559326</v>
          </cell>
          <cell r="AL20">
            <v>15</v>
          </cell>
          <cell r="AM20">
            <v>3</v>
          </cell>
          <cell r="AN20">
            <v>0</v>
          </cell>
          <cell r="AO20">
            <v>11</v>
          </cell>
          <cell r="AP20">
            <v>15</v>
          </cell>
          <cell r="AQ20">
            <v>3</v>
          </cell>
          <cell r="AR20">
            <v>11</v>
          </cell>
          <cell r="AT20">
            <v>11</v>
          </cell>
          <cell r="AU20">
            <v>0</v>
          </cell>
          <cell r="AV20">
            <v>0.25423728813559326</v>
          </cell>
          <cell r="AW20">
            <v>0.46666666666666667</v>
          </cell>
          <cell r="AX20">
            <v>7</v>
          </cell>
          <cell r="AY20">
            <v>2</v>
          </cell>
          <cell r="AZ20">
            <v>0</v>
          </cell>
          <cell r="BA20">
            <v>6</v>
          </cell>
          <cell r="BB20">
            <v>7</v>
          </cell>
          <cell r="BC20">
            <v>2</v>
          </cell>
          <cell r="BD20">
            <v>6</v>
          </cell>
          <cell r="BE20">
            <v>0</v>
          </cell>
          <cell r="BF20">
            <v>0.46666666666666667</v>
          </cell>
          <cell r="BG20">
            <v>0.13333333333333333</v>
          </cell>
        </row>
        <row r="21">
          <cell r="A21">
            <v>43916</v>
          </cell>
          <cell r="B21">
            <v>17</v>
          </cell>
          <cell r="C21">
            <v>2089</v>
          </cell>
          <cell r="D21">
            <v>532</v>
          </cell>
          <cell r="E21">
            <v>0</v>
          </cell>
          <cell r="F21">
            <v>1.0360543789620129</v>
          </cell>
          <cell r="G21">
            <v>2088.9999988072004</v>
          </cell>
          <cell r="H21">
            <v>531.99999882663701</v>
          </cell>
          <cell r="I21">
            <v>101.57517877358224</v>
          </cell>
          <cell r="J21">
            <v>2538</v>
          </cell>
          <cell r="K21">
            <v>673</v>
          </cell>
          <cell r="L21">
            <v>26</v>
          </cell>
          <cell r="M21">
            <v>7</v>
          </cell>
          <cell r="N21">
            <v>0</v>
          </cell>
          <cell r="O21">
            <v>2538.0000000003888</v>
          </cell>
          <cell r="P21">
            <v>672.99999999992815</v>
          </cell>
          <cell r="Q21">
            <v>128.49642004771897</v>
          </cell>
          <cell r="R21">
            <v>940</v>
          </cell>
          <cell r="S21">
            <v>123</v>
          </cell>
          <cell r="T21">
            <v>5.4181481481481484</v>
          </cell>
          <cell r="U21">
            <v>2.7986320727620875</v>
          </cell>
          <cell r="W21">
            <v>940</v>
          </cell>
          <cell r="X21">
            <v>123</v>
          </cell>
          <cell r="Y21">
            <v>940</v>
          </cell>
          <cell r="Z21">
            <v>123</v>
          </cell>
          <cell r="AA21">
            <v>7.6595744680851063E-2</v>
          </cell>
          <cell r="AB21">
            <v>72</v>
          </cell>
          <cell r="AC21">
            <v>13.000000000000007</v>
          </cell>
          <cell r="AD21">
            <v>2.6315789473684209E-2</v>
          </cell>
          <cell r="AE21">
            <v>50</v>
          </cell>
          <cell r="AF21">
            <v>72</v>
          </cell>
          <cell r="AG21">
            <v>13</v>
          </cell>
          <cell r="AH21">
            <v>50</v>
          </cell>
          <cell r="AI21">
            <v>5.0487097934144756E-29</v>
          </cell>
          <cell r="AJ21">
            <v>7.6595744680851063E-2</v>
          </cell>
          <cell r="AK21">
            <v>0.2638888888888889</v>
          </cell>
          <cell r="AL21">
            <v>19</v>
          </cell>
          <cell r="AM21">
            <v>4</v>
          </cell>
          <cell r="AN21">
            <v>9.0909090909090912E-2</v>
          </cell>
          <cell r="AO21">
            <v>14</v>
          </cell>
          <cell r="AP21">
            <v>19</v>
          </cell>
          <cell r="AQ21">
            <v>4</v>
          </cell>
          <cell r="AR21">
            <v>14</v>
          </cell>
          <cell r="AT21">
            <v>14</v>
          </cell>
          <cell r="AU21">
            <v>0</v>
          </cell>
          <cell r="AV21">
            <v>0.2638888888888889</v>
          </cell>
          <cell r="AW21">
            <v>0.42105263157894735</v>
          </cell>
          <cell r="AX21">
            <v>8</v>
          </cell>
          <cell r="AY21">
            <v>1</v>
          </cell>
          <cell r="AZ21">
            <v>0.16666666666666666</v>
          </cell>
          <cell r="BA21">
            <v>6</v>
          </cell>
          <cell r="BB21">
            <v>8</v>
          </cell>
          <cell r="BC21">
            <v>1</v>
          </cell>
          <cell r="BD21">
            <v>6</v>
          </cell>
          <cell r="BE21">
            <v>0</v>
          </cell>
          <cell r="BF21">
            <v>0.42105263157894735</v>
          </cell>
          <cell r="BG21">
            <v>0.10526315789473684</v>
          </cell>
        </row>
        <row r="22">
          <cell r="A22">
            <v>43917</v>
          </cell>
          <cell r="B22">
            <v>18</v>
          </cell>
          <cell r="C22">
            <v>2469</v>
          </cell>
          <cell r="D22">
            <v>380</v>
          </cell>
          <cell r="E22">
            <v>0</v>
          </cell>
          <cell r="F22">
            <v>1.0183418112256408</v>
          </cell>
          <cell r="G22">
            <v>2468.9999999738498</v>
          </cell>
          <cell r="H22">
            <v>380.00000116664933</v>
          </cell>
          <cell r="I22">
            <v>72.553699506758818</v>
          </cell>
          <cell r="J22">
            <v>3026</v>
          </cell>
          <cell r="K22">
            <v>488</v>
          </cell>
          <cell r="L22">
            <v>34</v>
          </cell>
          <cell r="M22">
            <v>8</v>
          </cell>
          <cell r="N22">
            <v>0</v>
          </cell>
          <cell r="O22">
            <v>3026.0000000000509</v>
          </cell>
          <cell r="P22">
            <v>487.99999999966212</v>
          </cell>
          <cell r="Q22">
            <v>93.174224343610902</v>
          </cell>
          <cell r="R22">
            <v>1062</v>
          </cell>
          <cell r="S22">
            <v>122</v>
          </cell>
          <cell r="T22">
            <v>5.1090118968935894</v>
          </cell>
          <cell r="U22">
            <v>2.6536146294046175</v>
          </cell>
          <cell r="W22">
            <v>1062</v>
          </cell>
          <cell r="X22">
            <v>122</v>
          </cell>
          <cell r="Y22">
            <v>1062</v>
          </cell>
          <cell r="Z22">
            <v>122</v>
          </cell>
          <cell r="AA22">
            <v>8.4745762711864403E-2</v>
          </cell>
          <cell r="AB22">
            <v>90</v>
          </cell>
          <cell r="AC22">
            <v>18</v>
          </cell>
          <cell r="AD22">
            <v>0.1</v>
          </cell>
          <cell r="AE22">
            <v>63</v>
          </cell>
          <cell r="AF22">
            <v>90</v>
          </cell>
          <cell r="AG22">
            <v>18</v>
          </cell>
          <cell r="AH22">
            <v>63</v>
          </cell>
          <cell r="AI22">
            <v>5.0487097934144756E-29</v>
          </cell>
          <cell r="AJ22">
            <v>8.4745762711864403E-2</v>
          </cell>
          <cell r="AK22">
            <v>0.26666666666666666</v>
          </cell>
          <cell r="AL22">
            <v>24</v>
          </cell>
          <cell r="AM22">
            <v>5</v>
          </cell>
          <cell r="AN22">
            <v>7.1428571428571425E-2</v>
          </cell>
          <cell r="AO22">
            <v>18</v>
          </cell>
          <cell r="AP22">
            <v>24</v>
          </cell>
          <cell r="AQ22">
            <v>5</v>
          </cell>
          <cell r="AR22">
            <v>18</v>
          </cell>
          <cell r="AT22">
            <v>18</v>
          </cell>
          <cell r="AU22">
            <v>0</v>
          </cell>
          <cell r="AV22">
            <v>0.26666666666666666</v>
          </cell>
          <cell r="AW22">
            <v>0.41666666666666669</v>
          </cell>
          <cell r="AX22">
            <v>10</v>
          </cell>
          <cell r="AY22">
            <v>2</v>
          </cell>
          <cell r="AZ22">
            <v>0</v>
          </cell>
          <cell r="BA22">
            <v>8</v>
          </cell>
          <cell r="BB22">
            <v>10</v>
          </cell>
          <cell r="BC22">
            <v>2</v>
          </cell>
          <cell r="BD22">
            <v>8</v>
          </cell>
          <cell r="BE22">
            <v>0</v>
          </cell>
          <cell r="BF22">
            <v>0.41666666666666669</v>
          </cell>
          <cell r="BG22">
            <v>0.125</v>
          </cell>
        </row>
        <row r="23">
          <cell r="A23">
            <v>43918</v>
          </cell>
          <cell r="B23">
            <v>19</v>
          </cell>
          <cell r="C23">
            <v>2854</v>
          </cell>
          <cell r="D23">
            <v>385</v>
          </cell>
          <cell r="E23">
            <v>0</v>
          </cell>
          <cell r="F23">
            <v>1.022305070235471</v>
          </cell>
          <cell r="G23">
            <v>2853.9999999865167</v>
          </cell>
          <cell r="H23">
            <v>385.00000001266699</v>
          </cell>
          <cell r="I23">
            <v>73.508353224375554</v>
          </cell>
          <cell r="J23">
            <v>3491</v>
          </cell>
          <cell r="K23">
            <v>465</v>
          </cell>
          <cell r="L23">
            <v>47</v>
          </cell>
          <cell r="M23">
            <v>13</v>
          </cell>
          <cell r="N23">
            <v>0</v>
          </cell>
          <cell r="O23">
            <v>3491.0000000001464</v>
          </cell>
          <cell r="P23">
            <v>465.0000000000955</v>
          </cell>
          <cell r="Q23">
            <v>88.782816229135179</v>
          </cell>
          <cell r="R23">
            <v>1145</v>
          </cell>
          <cell r="S23">
            <v>83</v>
          </cell>
          <cell r="T23">
            <v>4.7431810369521639</v>
          </cell>
          <cell r="U23">
            <v>2.4420906447091806</v>
          </cell>
          <cell r="W23">
            <v>1145</v>
          </cell>
          <cell r="X23">
            <v>83</v>
          </cell>
          <cell r="Y23">
            <v>1145</v>
          </cell>
          <cell r="Z23">
            <v>83</v>
          </cell>
          <cell r="AA23">
            <v>9.0829694323144111E-2</v>
          </cell>
          <cell r="AB23">
            <v>104.00000000000001</v>
          </cell>
          <cell r="AC23">
            <v>14.000000000000014</v>
          </cell>
          <cell r="AD23">
            <v>0.1111111111111111</v>
          </cell>
          <cell r="AE23">
            <v>70.000000000000014</v>
          </cell>
          <cell r="AF23">
            <v>104</v>
          </cell>
          <cell r="AG23">
            <v>14</v>
          </cell>
          <cell r="AH23">
            <v>70</v>
          </cell>
          <cell r="AI23">
            <v>2.5243548967072378E-28</v>
          </cell>
          <cell r="AJ23">
            <v>9.0829694323144111E-2</v>
          </cell>
          <cell r="AK23">
            <v>0.2788461538461538</v>
          </cell>
          <cell r="AL23">
            <v>29</v>
          </cell>
          <cell r="AM23">
            <v>5</v>
          </cell>
          <cell r="AN23">
            <v>0.22222222222222221</v>
          </cell>
          <cell r="AO23">
            <v>19</v>
          </cell>
          <cell r="AP23">
            <v>29</v>
          </cell>
          <cell r="AQ23">
            <v>5</v>
          </cell>
          <cell r="AR23">
            <v>19</v>
          </cell>
          <cell r="AT23">
            <v>19</v>
          </cell>
          <cell r="AU23">
            <v>0</v>
          </cell>
          <cell r="AV23">
            <v>0.2788461538461538</v>
          </cell>
          <cell r="AW23">
            <v>0.41379310344827586</v>
          </cell>
          <cell r="AX23">
            <v>12</v>
          </cell>
          <cell r="AY23">
            <v>2</v>
          </cell>
          <cell r="AZ23">
            <v>0.125</v>
          </cell>
          <cell r="BA23">
            <v>9</v>
          </cell>
          <cell r="BB23">
            <v>12</v>
          </cell>
          <cell r="BC23">
            <v>2</v>
          </cell>
          <cell r="BD23">
            <v>9</v>
          </cell>
          <cell r="BE23">
            <v>0</v>
          </cell>
          <cell r="BF23">
            <v>0.41379310344827586</v>
          </cell>
          <cell r="BG23">
            <v>0.17241379310344829</v>
          </cell>
        </row>
        <row r="24">
          <cell r="A24">
            <v>43919</v>
          </cell>
          <cell r="B24">
            <v>20</v>
          </cell>
          <cell r="C24">
            <v>3745</v>
          </cell>
          <cell r="D24">
            <v>891</v>
          </cell>
          <cell r="E24">
            <v>0</v>
          </cell>
          <cell r="F24">
            <v>1.0156464257118216</v>
          </cell>
          <cell r="G24">
            <v>3744.9999982632594</v>
          </cell>
          <cell r="H24">
            <v>890.99999827674264</v>
          </cell>
          <cell r="I24">
            <v>170.11933141322055</v>
          </cell>
          <cell r="J24">
            <v>4596</v>
          </cell>
          <cell r="K24">
            <v>1105</v>
          </cell>
          <cell r="L24">
            <v>65</v>
          </cell>
          <cell r="M24">
            <v>18</v>
          </cell>
          <cell r="N24">
            <v>0</v>
          </cell>
          <cell r="O24">
            <v>4596.0000000000537</v>
          </cell>
          <cell r="P24">
            <v>1104.9999999999072</v>
          </cell>
          <cell r="Q24">
            <v>210.97852028637845</v>
          </cell>
          <cell r="R24">
            <v>1231</v>
          </cell>
          <cell r="S24">
            <v>86</v>
          </cell>
          <cell r="T24">
            <v>3.7853775021758049</v>
          </cell>
          <cell r="U24">
            <v>1.9123269052069427</v>
          </cell>
          <cell r="W24">
            <v>1231</v>
          </cell>
          <cell r="X24">
            <v>86</v>
          </cell>
          <cell r="Y24">
            <v>1231</v>
          </cell>
          <cell r="Z24">
            <v>86</v>
          </cell>
          <cell r="AA24">
            <v>9.2607636068237201E-2</v>
          </cell>
          <cell r="AB24">
            <v>114</v>
          </cell>
          <cell r="AC24">
            <v>9.9999999999999858</v>
          </cell>
          <cell r="AD24">
            <v>0.15714285714285714</v>
          </cell>
          <cell r="AE24">
            <v>69</v>
          </cell>
          <cell r="AF24">
            <v>114</v>
          </cell>
          <cell r="AG24">
            <v>10</v>
          </cell>
          <cell r="AH24">
            <v>69</v>
          </cell>
          <cell r="AI24">
            <v>2.5243548967072378E-28</v>
          </cell>
          <cell r="AJ24">
            <v>9.2607636068237201E-2</v>
          </cell>
          <cell r="AK24">
            <v>0.28947368421052633</v>
          </cell>
          <cell r="AL24">
            <v>33</v>
          </cell>
          <cell r="AM24">
            <v>4</v>
          </cell>
          <cell r="AN24">
            <v>0.26315789473684209</v>
          </cell>
          <cell r="AO24">
            <v>18</v>
          </cell>
          <cell r="AP24">
            <v>33</v>
          </cell>
          <cell r="AQ24">
            <v>4</v>
          </cell>
          <cell r="AR24">
            <v>18</v>
          </cell>
          <cell r="AT24">
            <v>18</v>
          </cell>
          <cell r="AU24">
            <v>0</v>
          </cell>
          <cell r="AV24">
            <v>0.28947368421052633</v>
          </cell>
          <cell r="AW24">
            <v>0.39393939393939392</v>
          </cell>
          <cell r="AX24">
            <v>13</v>
          </cell>
          <cell r="AY24">
            <v>1</v>
          </cell>
          <cell r="AZ24">
            <v>0.1111111111111111</v>
          </cell>
          <cell r="BA24">
            <v>9</v>
          </cell>
          <cell r="BB24">
            <v>13</v>
          </cell>
          <cell r="BC24">
            <v>1</v>
          </cell>
          <cell r="BD24">
            <v>9</v>
          </cell>
          <cell r="BE24">
            <v>0</v>
          </cell>
          <cell r="BF24">
            <v>0.39393939393939392</v>
          </cell>
          <cell r="BG24">
            <v>0.21212121212121213</v>
          </cell>
        </row>
        <row r="25">
          <cell r="A25">
            <v>43920</v>
          </cell>
          <cell r="B25">
            <v>21</v>
          </cell>
          <cell r="C25">
            <v>4070</v>
          </cell>
          <cell r="D25">
            <v>325</v>
          </cell>
          <cell r="E25">
            <v>0</v>
          </cell>
          <cell r="F25">
            <v>0.99087506080171406</v>
          </cell>
          <cell r="G25">
            <v>4069.9999969654245</v>
          </cell>
          <cell r="H25">
            <v>324.99999870216516</v>
          </cell>
          <cell r="I25">
            <v>62.052505718790485</v>
          </cell>
          <cell r="J25">
            <v>5057</v>
          </cell>
          <cell r="K25">
            <v>461</v>
          </cell>
          <cell r="L25">
            <v>73</v>
          </cell>
          <cell r="M25">
            <v>8</v>
          </cell>
          <cell r="N25">
            <v>0</v>
          </cell>
          <cell r="O25">
            <v>5057.0000000021919</v>
          </cell>
          <cell r="P25">
            <v>461.00000000213822</v>
          </cell>
          <cell r="Q25">
            <v>88.019093079167206</v>
          </cell>
          <cell r="R25">
            <v>1360</v>
          </cell>
          <cell r="S25">
            <v>129</v>
          </cell>
          <cell r="T25">
            <v>3.8027763496143963</v>
          </cell>
          <cell r="U25">
            <v>1.952138968058968</v>
          </cell>
          <cell r="W25">
            <v>1360</v>
          </cell>
          <cell r="X25">
            <v>129</v>
          </cell>
          <cell r="Y25">
            <v>1360</v>
          </cell>
          <cell r="Z25">
            <v>129</v>
          </cell>
          <cell r="AA25">
            <v>9.9264705882352935E-2</v>
          </cell>
          <cell r="AB25">
            <v>135</v>
          </cell>
          <cell r="AC25">
            <v>21</v>
          </cell>
          <cell r="AD25">
            <v>0.10144927536231885</v>
          </cell>
          <cell r="AE25">
            <v>83</v>
          </cell>
          <cell r="AF25">
            <v>135</v>
          </cell>
          <cell r="AG25">
            <v>21</v>
          </cell>
          <cell r="AH25">
            <v>83</v>
          </cell>
          <cell r="AI25">
            <v>2.5243548967072378E-28</v>
          </cell>
          <cell r="AJ25">
            <v>9.9264705882352935E-2</v>
          </cell>
          <cell r="AK25">
            <v>0.25925925925925924</v>
          </cell>
          <cell r="AL25">
            <v>35</v>
          </cell>
          <cell r="AM25">
            <v>2</v>
          </cell>
          <cell r="AN25">
            <v>0.16666666666666666</v>
          </cell>
          <cell r="AO25">
            <v>17</v>
          </cell>
          <cell r="AP25">
            <v>35</v>
          </cell>
          <cell r="AQ25">
            <v>2</v>
          </cell>
          <cell r="AR25">
            <v>17</v>
          </cell>
          <cell r="AT25">
            <v>17</v>
          </cell>
          <cell r="AU25">
            <v>0</v>
          </cell>
          <cell r="AV25">
            <v>0.25925925925925924</v>
          </cell>
          <cell r="AW25">
            <v>0.37142857142857144</v>
          </cell>
          <cell r="AX25">
            <v>13</v>
          </cell>
          <cell r="AY25">
            <v>0</v>
          </cell>
          <cell r="AZ25">
            <v>0.22222222222222221</v>
          </cell>
          <cell r="BA25">
            <v>7</v>
          </cell>
          <cell r="BB25">
            <v>13</v>
          </cell>
          <cell r="BC25">
            <v>0</v>
          </cell>
          <cell r="BD25">
            <v>7</v>
          </cell>
          <cell r="BE25">
            <v>0</v>
          </cell>
          <cell r="BF25">
            <v>0.37142857142857144</v>
          </cell>
          <cell r="BG25">
            <v>0.25714285714285712</v>
          </cell>
        </row>
        <row r="26">
          <cell r="A26">
            <v>43921</v>
          </cell>
          <cell r="B26">
            <v>22</v>
          </cell>
          <cell r="C26">
            <v>4885</v>
          </cell>
          <cell r="D26">
            <v>815</v>
          </cell>
          <cell r="E26">
            <v>0</v>
          </cell>
          <cell r="F26">
            <v>1.0159993148917468</v>
          </cell>
          <cell r="G26">
            <v>4884.9999999229476</v>
          </cell>
          <cell r="H26">
            <v>815.00000295752307</v>
          </cell>
          <cell r="I26">
            <v>155.60859245012372</v>
          </cell>
          <cell r="J26">
            <v>5994</v>
          </cell>
          <cell r="K26">
            <v>937</v>
          </cell>
          <cell r="L26">
            <v>99</v>
          </cell>
          <cell r="M26">
            <v>26</v>
          </cell>
          <cell r="N26">
            <v>0</v>
          </cell>
          <cell r="O26">
            <v>5994.000000000221</v>
          </cell>
          <cell r="P26">
            <v>936.99999999802912</v>
          </cell>
          <cell r="Q26">
            <v>178.90214797098409</v>
          </cell>
          <cell r="R26">
            <v>1499</v>
          </cell>
          <cell r="S26">
            <v>139</v>
          </cell>
          <cell r="T26">
            <v>3.5025784117450791</v>
          </cell>
          <cell r="U26">
            <v>1.7526574288638692</v>
          </cell>
          <cell r="W26">
            <v>1499</v>
          </cell>
          <cell r="X26">
            <v>139</v>
          </cell>
          <cell r="Y26">
            <v>1499</v>
          </cell>
          <cell r="Z26">
            <v>139</v>
          </cell>
          <cell r="AA26">
            <v>0.10606060606060606</v>
          </cell>
          <cell r="AB26">
            <v>155</v>
          </cell>
          <cell r="AC26">
            <v>20</v>
          </cell>
          <cell r="AD26">
            <v>9.6385542168674704E-2</v>
          </cell>
          <cell r="AE26">
            <v>95</v>
          </cell>
          <cell r="AF26">
            <v>155</v>
          </cell>
          <cell r="AG26">
            <v>20</v>
          </cell>
          <cell r="AH26">
            <v>95</v>
          </cell>
          <cell r="AI26">
            <v>2.5243548967072378E-28</v>
          </cell>
          <cell r="AJ26">
            <v>0.10606060606060606</v>
          </cell>
          <cell r="AK26">
            <v>0.25170068027210885</v>
          </cell>
          <cell r="AL26">
            <v>38</v>
          </cell>
          <cell r="AM26">
            <v>3</v>
          </cell>
          <cell r="AN26">
            <v>0.11764705882352941</v>
          </cell>
          <cell r="AO26">
            <v>18</v>
          </cell>
          <cell r="AP26">
            <v>38</v>
          </cell>
          <cell r="AQ26">
            <v>3</v>
          </cell>
          <cell r="AR26">
            <v>18</v>
          </cell>
          <cell r="AT26">
            <v>18</v>
          </cell>
          <cell r="AU26">
            <v>0</v>
          </cell>
          <cell r="AV26">
            <v>0.25170068027210885</v>
          </cell>
          <cell r="AW26">
            <v>0.40540540540540543</v>
          </cell>
          <cell r="AX26">
            <v>16</v>
          </cell>
          <cell r="AY26">
            <v>3</v>
          </cell>
          <cell r="AZ26">
            <v>0.2857142857142857</v>
          </cell>
          <cell r="BA26">
            <v>8</v>
          </cell>
          <cell r="BB26">
            <v>16</v>
          </cell>
          <cell r="BC26">
            <v>3</v>
          </cell>
          <cell r="BD26">
            <v>8</v>
          </cell>
          <cell r="BE26">
            <v>0</v>
          </cell>
          <cell r="BF26">
            <v>0.40540540540540543</v>
          </cell>
          <cell r="BG26">
            <v>0.26315789473684209</v>
          </cell>
        </row>
        <row r="27">
          <cell r="A27">
            <v>43922</v>
          </cell>
          <cell r="B27">
            <v>23</v>
          </cell>
          <cell r="C27">
            <v>5629</v>
          </cell>
          <cell r="D27">
            <v>744</v>
          </cell>
          <cell r="E27">
            <v>0</v>
          </cell>
          <cell r="F27">
            <v>0.99488735179303633</v>
          </cell>
          <cell r="G27">
            <v>5628.9999999666843</v>
          </cell>
          <cell r="H27">
            <v>744.00000004373669</v>
          </cell>
          <cell r="I27">
            <v>142.05250597493779</v>
          </cell>
          <cell r="J27">
            <v>6980</v>
          </cell>
          <cell r="K27">
            <v>986</v>
          </cell>
          <cell r="L27">
            <v>141</v>
          </cell>
          <cell r="M27">
            <v>42</v>
          </cell>
          <cell r="N27">
            <v>0</v>
          </cell>
          <cell r="O27">
            <v>6980.0000000000946</v>
          </cell>
          <cell r="P27">
            <v>985.99999999987358</v>
          </cell>
          <cell r="Q27">
            <v>188.25775656322168</v>
          </cell>
          <cell r="R27">
            <v>1648</v>
          </cell>
          <cell r="S27">
            <v>149</v>
          </cell>
          <cell r="T27">
            <v>3.2799426934097426</v>
          </cell>
          <cell r="U27">
            <v>1.6496948090246939</v>
          </cell>
          <cell r="W27">
            <v>1648</v>
          </cell>
          <cell r="X27">
            <v>149</v>
          </cell>
          <cell r="Y27">
            <v>1648</v>
          </cell>
          <cell r="Z27">
            <v>149</v>
          </cell>
          <cell r="AA27">
            <v>0.1038961038961039</v>
          </cell>
          <cell r="AB27">
            <v>165</v>
          </cell>
          <cell r="AC27">
            <v>10</v>
          </cell>
          <cell r="AD27">
            <v>0.14736842105263157</v>
          </cell>
          <cell r="AE27">
            <v>91</v>
          </cell>
          <cell r="AF27">
            <v>165</v>
          </cell>
          <cell r="AG27">
            <v>10</v>
          </cell>
          <cell r="AH27">
            <v>91</v>
          </cell>
          <cell r="AI27">
            <v>2.5243548967072378E-28</v>
          </cell>
          <cell r="AJ27">
            <v>0.1038961038961039</v>
          </cell>
          <cell r="AK27">
            <v>0.28947368421052633</v>
          </cell>
          <cell r="AL27">
            <v>45</v>
          </cell>
          <cell r="AM27">
            <v>7</v>
          </cell>
          <cell r="AN27">
            <v>0.16666666666666666</v>
          </cell>
          <cell r="AO27">
            <v>22</v>
          </cell>
          <cell r="AP27">
            <v>45</v>
          </cell>
          <cell r="AQ27">
            <v>7</v>
          </cell>
          <cell r="AR27">
            <v>22</v>
          </cell>
          <cell r="AT27">
            <v>22</v>
          </cell>
          <cell r="AU27">
            <v>0</v>
          </cell>
          <cell r="AV27">
            <v>0.28947368421052633</v>
          </cell>
          <cell r="AW27">
            <v>0.40909090909090912</v>
          </cell>
          <cell r="AX27">
            <v>19</v>
          </cell>
          <cell r="AY27">
            <v>3</v>
          </cell>
          <cell r="AZ27">
            <v>0</v>
          </cell>
          <cell r="BA27">
            <v>11</v>
          </cell>
          <cell r="BB27">
            <v>19</v>
          </cell>
          <cell r="BC27">
            <v>3</v>
          </cell>
          <cell r="BD27">
            <v>11</v>
          </cell>
          <cell r="BE27">
            <v>0</v>
          </cell>
          <cell r="BF27">
            <v>0.40909090909090912</v>
          </cell>
          <cell r="BG27">
            <v>0.24444444444444444</v>
          </cell>
        </row>
        <row r="28">
          <cell r="A28">
            <v>43923</v>
          </cell>
          <cell r="B28">
            <v>24</v>
          </cell>
          <cell r="C28">
            <v>6115</v>
          </cell>
          <cell r="D28">
            <v>486</v>
          </cell>
          <cell r="E28">
            <v>0</v>
          </cell>
          <cell r="F28">
            <v>0.96575952158953693</v>
          </cell>
          <cell r="G28">
            <v>6114.9999398325554</v>
          </cell>
          <cell r="H28">
            <v>485.99993986587106</v>
          </cell>
          <cell r="I28">
            <v>92.792351287039821</v>
          </cell>
          <cell r="J28">
            <v>7695</v>
          </cell>
          <cell r="K28">
            <v>715</v>
          </cell>
          <cell r="L28">
            <v>157</v>
          </cell>
          <cell r="M28">
            <v>16</v>
          </cell>
          <cell r="N28">
            <v>0</v>
          </cell>
          <cell r="O28">
            <v>7694.9999999997854</v>
          </cell>
          <cell r="P28">
            <v>714.99999999969077</v>
          </cell>
          <cell r="Q28">
            <v>136.51551312643261</v>
          </cell>
          <cell r="R28">
            <v>1769</v>
          </cell>
          <cell r="S28">
            <v>121</v>
          </cell>
          <cell r="T28">
            <v>3.1809909031838859</v>
          </cell>
          <cell r="U28">
            <v>1.6242544137367132</v>
          </cell>
          <cell r="W28">
            <v>1769</v>
          </cell>
          <cell r="X28">
            <v>121</v>
          </cell>
          <cell r="Y28">
            <v>1769</v>
          </cell>
          <cell r="Z28">
            <v>121</v>
          </cell>
          <cell r="AA28">
            <v>0.10919920582395765</v>
          </cell>
          <cell r="AB28">
            <v>183</v>
          </cell>
          <cell r="AC28">
            <v>18</v>
          </cell>
          <cell r="AD28">
            <v>0.18681318681318682</v>
          </cell>
          <cell r="AE28">
            <v>92</v>
          </cell>
          <cell r="AF28">
            <v>183</v>
          </cell>
          <cell r="AG28">
            <v>18</v>
          </cell>
          <cell r="AH28">
            <v>92</v>
          </cell>
          <cell r="AI28">
            <v>2.5243548967072378E-28</v>
          </cell>
          <cell r="AJ28">
            <v>0.10919920582395765</v>
          </cell>
          <cell r="AK28">
            <v>0.27272727272727271</v>
          </cell>
          <cell r="AL28">
            <v>48</v>
          </cell>
          <cell r="AM28">
            <v>3</v>
          </cell>
          <cell r="AN28">
            <v>9.0909090909090912E-2</v>
          </cell>
          <cell r="AO28">
            <v>23</v>
          </cell>
          <cell r="AP28">
            <v>48</v>
          </cell>
          <cell r="AQ28">
            <v>3</v>
          </cell>
          <cell r="AR28">
            <v>23</v>
          </cell>
          <cell r="AT28">
            <v>23</v>
          </cell>
          <cell r="AU28">
            <v>0</v>
          </cell>
          <cell r="AV28">
            <v>0.27272727272727271</v>
          </cell>
          <cell r="AW28">
            <v>0.48888888888888887</v>
          </cell>
          <cell r="AX28">
            <v>23</v>
          </cell>
          <cell r="AY28">
            <v>4</v>
          </cell>
          <cell r="AZ28">
            <v>0</v>
          </cell>
          <cell r="BA28">
            <v>15</v>
          </cell>
          <cell r="BB28">
            <v>23</v>
          </cell>
          <cell r="BC28">
            <v>4</v>
          </cell>
          <cell r="BD28">
            <v>15</v>
          </cell>
          <cell r="BE28">
            <v>0</v>
          </cell>
          <cell r="BF28">
            <v>0.48888888888888887</v>
          </cell>
          <cell r="BG28">
            <v>0.27083333333333331</v>
          </cell>
        </row>
        <row r="29">
          <cell r="A29">
            <v>43924</v>
          </cell>
          <cell r="B29">
            <v>25</v>
          </cell>
          <cell r="C29">
            <v>7081</v>
          </cell>
          <cell r="D29">
            <v>966</v>
          </cell>
          <cell r="E29">
            <v>0</v>
          </cell>
          <cell r="F29">
            <v>0.96721575448243713</v>
          </cell>
          <cell r="G29">
            <v>7080.9999999346337</v>
          </cell>
          <cell r="H29">
            <v>966.00006010207835</v>
          </cell>
          <cell r="I29">
            <v>184.43915228679299</v>
          </cell>
          <cell r="J29">
            <v>8904</v>
          </cell>
          <cell r="K29">
            <v>1209</v>
          </cell>
          <cell r="L29">
            <v>210</v>
          </cell>
          <cell r="M29">
            <v>53</v>
          </cell>
          <cell r="N29">
            <v>0</v>
          </cell>
          <cell r="O29">
            <v>8904.0000000003165</v>
          </cell>
          <cell r="P29">
            <v>1209.0000000005311</v>
          </cell>
          <cell r="Q29">
            <v>230.83532219580547</v>
          </cell>
          <cell r="R29">
            <v>1908</v>
          </cell>
          <cell r="S29">
            <v>139</v>
          </cell>
          <cell r="T29">
            <v>2.9325000000000001</v>
          </cell>
          <cell r="U29">
            <v>1.4792898856093772</v>
          </cell>
          <cell r="W29">
            <v>1908</v>
          </cell>
          <cell r="X29">
            <v>139</v>
          </cell>
          <cell r="Y29">
            <v>1908</v>
          </cell>
          <cell r="Z29">
            <v>139</v>
          </cell>
          <cell r="AA29">
            <v>0.11230283911671925</v>
          </cell>
          <cell r="AB29">
            <v>199</v>
          </cell>
          <cell r="AC29">
            <v>16</v>
          </cell>
          <cell r="AD29">
            <v>9.7826086956521743E-2</v>
          </cell>
          <cell r="AE29">
            <v>99</v>
          </cell>
          <cell r="AF29">
            <v>199</v>
          </cell>
          <cell r="AG29">
            <v>16</v>
          </cell>
          <cell r="AH29">
            <v>99</v>
          </cell>
          <cell r="AI29">
            <v>2.5243548967072378E-28</v>
          </cell>
          <cell r="AJ29">
            <v>0.11230283911671925</v>
          </cell>
          <cell r="AK29">
            <v>0.29213483146067415</v>
          </cell>
          <cell r="AL29">
            <v>56</v>
          </cell>
          <cell r="AM29">
            <v>8</v>
          </cell>
          <cell r="AN29">
            <v>0.17391304347826086</v>
          </cell>
          <cell r="AO29">
            <v>27</v>
          </cell>
          <cell r="AP29">
            <v>56</v>
          </cell>
          <cell r="AQ29">
            <v>8</v>
          </cell>
          <cell r="AR29">
            <v>27</v>
          </cell>
          <cell r="AT29">
            <v>27</v>
          </cell>
          <cell r="AU29">
            <v>0</v>
          </cell>
          <cell r="AV29">
            <v>0.29213483146067415</v>
          </cell>
          <cell r="AW29">
            <v>0.46153846153846156</v>
          </cell>
          <cell r="AX29">
            <v>26</v>
          </cell>
          <cell r="AY29">
            <v>3</v>
          </cell>
          <cell r="AZ29">
            <v>6.6666666666666666E-2</v>
          </cell>
          <cell r="BA29">
            <v>17</v>
          </cell>
          <cell r="BB29">
            <v>26</v>
          </cell>
          <cell r="BC29">
            <v>3</v>
          </cell>
          <cell r="BD29">
            <v>17</v>
          </cell>
          <cell r="BE29">
            <v>0</v>
          </cell>
          <cell r="BF29">
            <v>0.46153846153846156</v>
          </cell>
          <cell r="BG29">
            <v>0.30357142857142855</v>
          </cell>
        </row>
        <row r="30">
          <cell r="A30">
            <v>43925</v>
          </cell>
          <cell r="B30">
            <v>26</v>
          </cell>
          <cell r="C30">
            <v>8122</v>
          </cell>
          <cell r="D30">
            <v>1041</v>
          </cell>
          <cell r="E30">
            <v>0</v>
          </cell>
          <cell r="F30">
            <v>0.93986523357076224</v>
          </cell>
          <cell r="G30">
            <v>8121.9999999453185</v>
          </cell>
          <cell r="H30">
            <v>1041.0000000106847</v>
          </cell>
          <cell r="I30">
            <v>198.75894988270829</v>
          </cell>
          <cell r="J30">
            <v>10357</v>
          </cell>
          <cell r="K30">
            <v>1453</v>
          </cell>
          <cell r="L30">
            <v>211</v>
          </cell>
          <cell r="M30">
            <v>1</v>
          </cell>
          <cell r="N30">
            <v>0</v>
          </cell>
          <cell r="O30">
            <v>10356.999999999263</v>
          </cell>
          <cell r="P30">
            <v>1452.9999999989468</v>
          </cell>
          <cell r="Q30">
            <v>277.42243436734066</v>
          </cell>
          <cell r="R30">
            <v>2012</v>
          </cell>
          <cell r="S30">
            <v>104</v>
          </cell>
          <cell r="T30">
            <v>2.6136661195326836</v>
          </cell>
          <cell r="U30">
            <v>1.3204680522038907</v>
          </cell>
          <cell r="W30">
            <v>2012</v>
          </cell>
          <cell r="X30">
            <v>104</v>
          </cell>
          <cell r="Y30">
            <v>2012</v>
          </cell>
          <cell r="Z30">
            <v>104</v>
          </cell>
          <cell r="AA30">
            <v>0.11192660550458716</v>
          </cell>
          <cell r="AB30">
            <v>211</v>
          </cell>
          <cell r="AC30">
            <v>12</v>
          </cell>
          <cell r="AD30">
            <v>8.0808080808080815E-2</v>
          </cell>
          <cell r="AE30">
            <v>103</v>
          </cell>
          <cell r="AF30">
            <v>211</v>
          </cell>
          <cell r="AG30">
            <v>12</v>
          </cell>
          <cell r="AH30">
            <v>103</v>
          </cell>
          <cell r="AI30">
            <v>2.5243548967072378E-28</v>
          </cell>
          <cell r="AJ30">
            <v>0.11192660550458716</v>
          </cell>
          <cell r="AK30">
            <v>0.2896174863387978</v>
          </cell>
          <cell r="AL30">
            <v>58</v>
          </cell>
          <cell r="AM30">
            <v>2</v>
          </cell>
          <cell r="AN30">
            <v>0.14814814814814814</v>
          </cell>
          <cell r="AO30">
            <v>25</v>
          </cell>
          <cell r="AP30">
            <v>58</v>
          </cell>
          <cell r="AQ30">
            <v>2</v>
          </cell>
          <cell r="AR30">
            <v>25</v>
          </cell>
          <cell r="AT30">
            <v>25</v>
          </cell>
          <cell r="AU30">
            <v>0</v>
          </cell>
          <cell r="AV30">
            <v>0.2896174863387978</v>
          </cell>
          <cell r="AW30">
            <v>0.52830188679245282</v>
          </cell>
          <cell r="AX30">
            <v>30</v>
          </cell>
          <cell r="AY30">
            <v>4</v>
          </cell>
          <cell r="AZ30">
            <v>5.8823529411764705E-2</v>
          </cell>
          <cell r="BA30">
            <v>20</v>
          </cell>
          <cell r="BB30">
            <v>30</v>
          </cell>
          <cell r="BC30">
            <v>4</v>
          </cell>
          <cell r="BD30">
            <v>20</v>
          </cell>
          <cell r="BE30">
            <v>0</v>
          </cell>
          <cell r="BF30">
            <v>0.52830188679245282</v>
          </cell>
          <cell r="BG30">
            <v>0.32758620689655171</v>
          </cell>
        </row>
        <row r="31">
          <cell r="A31">
            <v>43926</v>
          </cell>
          <cell r="B31">
            <v>27</v>
          </cell>
          <cell r="C31">
            <v>8776</v>
          </cell>
          <cell r="D31">
            <v>654</v>
          </cell>
          <cell r="E31">
            <v>0</v>
          </cell>
          <cell r="F31">
            <v>0.92865736868033877</v>
          </cell>
          <cell r="G31">
            <v>8775.999961975629</v>
          </cell>
          <cell r="H31">
            <v>653.9999620303106</v>
          </cell>
          <cell r="I31">
            <v>124.86872783394952</v>
          </cell>
          <cell r="J31">
            <v>11256</v>
          </cell>
          <cell r="K31">
            <v>899</v>
          </cell>
          <cell r="L31">
            <v>274</v>
          </cell>
          <cell r="M31">
            <v>63</v>
          </cell>
          <cell r="N31">
            <v>0</v>
          </cell>
          <cell r="O31">
            <v>11255.999999999731</v>
          </cell>
          <cell r="P31">
            <v>899.00000000046748</v>
          </cell>
          <cell r="Q31">
            <v>171.64677804304867</v>
          </cell>
          <cell r="R31">
            <v>2109</v>
          </cell>
          <cell r="S31">
            <v>97</v>
          </cell>
          <cell r="T31">
            <v>2.5038152985074626</v>
          </cell>
          <cell r="U31">
            <v>1.2663288673655424</v>
          </cell>
          <cell r="W31">
            <v>2109</v>
          </cell>
          <cell r="X31">
            <v>97</v>
          </cell>
          <cell r="Y31">
            <v>2109</v>
          </cell>
          <cell r="Z31">
            <v>97</v>
          </cell>
          <cell r="AA31">
            <v>0.11371841155234658</v>
          </cell>
          <cell r="AB31">
            <v>224</v>
          </cell>
          <cell r="AC31">
            <v>13</v>
          </cell>
          <cell r="AD31">
            <v>4.8543689320388349E-2</v>
          </cell>
          <cell r="AE31">
            <v>111</v>
          </cell>
          <cell r="AF31">
            <v>224</v>
          </cell>
          <cell r="AG31">
            <v>13</v>
          </cell>
          <cell r="AH31">
            <v>111</v>
          </cell>
          <cell r="AI31">
            <v>2.5243548967072378E-28</v>
          </cell>
          <cell r="AJ31">
            <v>0.11371841155234658</v>
          </cell>
          <cell r="AK31">
            <v>0.29100529100529099</v>
          </cell>
          <cell r="AL31">
            <v>62</v>
          </cell>
          <cell r="AM31">
            <v>4</v>
          </cell>
          <cell r="AN31">
            <v>0.12</v>
          </cell>
          <cell r="AO31">
            <v>26</v>
          </cell>
          <cell r="AP31">
            <v>62</v>
          </cell>
          <cell r="AQ31">
            <v>4</v>
          </cell>
          <cell r="AR31">
            <v>26</v>
          </cell>
          <cell r="AT31">
            <v>26</v>
          </cell>
          <cell r="AU31">
            <v>0</v>
          </cell>
          <cell r="AV31">
            <v>0.29100529100529099</v>
          </cell>
          <cell r="AW31">
            <v>0.49090909090909091</v>
          </cell>
          <cell r="AX31">
            <v>31</v>
          </cell>
          <cell r="AY31">
            <v>1</v>
          </cell>
          <cell r="AZ31">
            <v>0.05</v>
          </cell>
          <cell r="BA31">
            <v>20</v>
          </cell>
          <cell r="BB31">
            <v>31</v>
          </cell>
          <cell r="BC31">
            <v>1</v>
          </cell>
          <cell r="BD31">
            <v>20</v>
          </cell>
          <cell r="BE31">
            <v>0</v>
          </cell>
          <cell r="BF31">
            <v>0.49090909090909091</v>
          </cell>
          <cell r="BG31">
            <v>0.30645161290322581</v>
          </cell>
        </row>
        <row r="32">
          <cell r="A32">
            <v>43927</v>
          </cell>
          <cell r="B32">
            <v>28</v>
          </cell>
          <cell r="C32">
            <v>9543</v>
          </cell>
          <cell r="D32">
            <v>767</v>
          </cell>
          <cell r="E32">
            <v>0</v>
          </cell>
          <cell r="F32">
            <v>0.92515704430242596</v>
          </cell>
          <cell r="G32">
            <v>9542.9994864717482</v>
          </cell>
          <cell r="H32">
            <v>766.99952449611919</v>
          </cell>
          <cell r="I32">
            <v>146.44382329281513</v>
          </cell>
          <cell r="J32">
            <v>12262</v>
          </cell>
          <cell r="K32">
            <v>1006</v>
          </cell>
          <cell r="L32">
            <v>307</v>
          </cell>
          <cell r="M32">
            <v>33</v>
          </cell>
          <cell r="N32">
            <v>0</v>
          </cell>
          <cell r="O32">
            <v>12261.999999999289</v>
          </cell>
          <cell r="P32">
            <v>1005.999999999558</v>
          </cell>
          <cell r="Q32">
            <v>192.07637231495141</v>
          </cell>
          <cell r="R32">
            <v>2301</v>
          </cell>
          <cell r="S32">
            <v>192</v>
          </cell>
          <cell r="T32">
            <v>2.5083726145816345</v>
          </cell>
          <cell r="U32">
            <v>1.272209625903804</v>
          </cell>
          <cell r="W32">
            <v>2301</v>
          </cell>
          <cell r="X32">
            <v>192</v>
          </cell>
          <cell r="Y32">
            <v>2301</v>
          </cell>
          <cell r="Z32">
            <v>192</v>
          </cell>
          <cell r="AA32">
            <v>0.11359724612736662</v>
          </cell>
          <cell r="AB32">
            <v>240</v>
          </cell>
          <cell r="AC32">
            <v>16</v>
          </cell>
          <cell r="AD32">
            <v>0.10810810810810811</v>
          </cell>
          <cell r="AE32">
            <v>115</v>
          </cell>
          <cell r="AF32">
            <v>240</v>
          </cell>
          <cell r="AG32">
            <v>16</v>
          </cell>
          <cell r="AH32">
            <v>115</v>
          </cell>
          <cell r="AI32">
            <v>2.5243548967072378E-28</v>
          </cell>
          <cell r="AJ32">
            <v>0.11359724612736662</v>
          </cell>
          <cell r="AK32">
            <v>0.28282828282828282</v>
          </cell>
          <cell r="AL32">
            <v>66</v>
          </cell>
          <cell r="AM32">
            <v>4</v>
          </cell>
          <cell r="AN32">
            <v>0</v>
          </cell>
          <cell r="AO32">
            <v>30</v>
          </cell>
          <cell r="AP32">
            <v>66</v>
          </cell>
          <cell r="AQ32">
            <v>4</v>
          </cell>
          <cell r="AR32">
            <v>30</v>
          </cell>
          <cell r="AT32">
            <v>30</v>
          </cell>
          <cell r="AU32">
            <v>0</v>
          </cell>
          <cell r="AV32">
            <v>0.28282828282828282</v>
          </cell>
          <cell r="AW32">
            <v>0.5714285714285714</v>
          </cell>
          <cell r="AX32">
            <v>37</v>
          </cell>
          <cell r="AY32">
            <v>6</v>
          </cell>
          <cell r="AZ32">
            <v>0.15</v>
          </cell>
          <cell r="BA32">
            <v>23</v>
          </cell>
          <cell r="BB32">
            <v>37</v>
          </cell>
          <cell r="BC32">
            <v>6</v>
          </cell>
          <cell r="BD32">
            <v>23</v>
          </cell>
          <cell r="BE32">
            <v>0</v>
          </cell>
          <cell r="BF32">
            <v>0.5714285714285714</v>
          </cell>
          <cell r="BG32">
            <v>0.33333333333333331</v>
          </cell>
        </row>
        <row r="33">
          <cell r="A33">
            <v>43928</v>
          </cell>
          <cell r="B33">
            <v>29</v>
          </cell>
          <cell r="C33">
            <v>10432</v>
          </cell>
          <cell r="D33">
            <v>889</v>
          </cell>
          <cell r="E33">
            <v>0</v>
          </cell>
          <cell r="F33">
            <v>0.90459608093821187</v>
          </cell>
          <cell r="G33">
            <v>10431.999262367921</v>
          </cell>
          <cell r="H33">
            <v>888.99977589617265</v>
          </cell>
          <cell r="I33">
            <v>169.73742737874417</v>
          </cell>
          <cell r="J33">
            <v>13549</v>
          </cell>
          <cell r="K33">
            <v>1287</v>
          </cell>
          <cell r="L33">
            <v>380</v>
          </cell>
          <cell r="M33">
            <v>73</v>
          </cell>
          <cell r="N33">
            <v>0</v>
          </cell>
          <cell r="O33">
            <v>13548.99999999958</v>
          </cell>
          <cell r="P33">
            <v>1287.000000000291</v>
          </cell>
          <cell r="Q33">
            <v>245.72792362774052</v>
          </cell>
          <cell r="R33">
            <v>2451</v>
          </cell>
          <cell r="S33">
            <v>150</v>
          </cell>
          <cell r="T33">
            <v>2.4008159273747145</v>
          </cell>
          <cell r="U33">
            <v>1.227123797929448</v>
          </cell>
          <cell r="W33">
            <v>2451</v>
          </cell>
          <cell r="X33">
            <v>150</v>
          </cell>
          <cell r="Y33">
            <v>2451</v>
          </cell>
          <cell r="Z33">
            <v>150</v>
          </cell>
          <cell r="AA33">
            <v>0.11331444759206799</v>
          </cell>
          <cell r="AB33">
            <v>249</v>
          </cell>
          <cell r="AC33">
            <v>9</v>
          </cell>
          <cell r="AD33">
            <v>0.13043478260869565</v>
          </cell>
          <cell r="AE33">
            <v>109</v>
          </cell>
          <cell r="AF33">
            <v>249</v>
          </cell>
          <cell r="AG33">
            <v>9</v>
          </cell>
          <cell r="AH33">
            <v>109</v>
          </cell>
          <cell r="AI33">
            <v>2.5243548967072378E-28</v>
          </cell>
          <cell r="AJ33">
            <v>0.11331444759206799</v>
          </cell>
          <cell r="AK33">
            <v>0.28499999999999998</v>
          </cell>
          <cell r="AL33">
            <v>69</v>
          </cell>
          <cell r="AM33">
            <v>3</v>
          </cell>
          <cell r="AN33">
            <v>0.2</v>
          </cell>
          <cell r="AO33">
            <v>27</v>
          </cell>
          <cell r="AP33">
            <v>69</v>
          </cell>
          <cell r="AQ33">
            <v>3</v>
          </cell>
          <cell r="AR33">
            <v>27</v>
          </cell>
          <cell r="AT33">
            <v>27</v>
          </cell>
          <cell r="AU33">
            <v>0</v>
          </cell>
          <cell r="AV33">
            <v>0.28499999999999998</v>
          </cell>
          <cell r="AW33">
            <v>0.56140350877192979</v>
          </cell>
          <cell r="AX33">
            <v>37</v>
          </cell>
          <cell r="AY33">
            <v>0</v>
          </cell>
          <cell r="AZ33">
            <v>0.17391304347826086</v>
          </cell>
          <cell r="BA33">
            <v>19</v>
          </cell>
          <cell r="BB33">
            <v>37</v>
          </cell>
          <cell r="BC33">
            <v>0</v>
          </cell>
          <cell r="BD33">
            <v>19</v>
          </cell>
          <cell r="BE33">
            <v>0</v>
          </cell>
          <cell r="BF33">
            <v>0.56140350877192979</v>
          </cell>
          <cell r="BG33">
            <v>0.36231884057971014</v>
          </cell>
        </row>
        <row r="34">
          <cell r="A34">
            <v>43929</v>
          </cell>
          <cell r="B34">
            <v>30</v>
          </cell>
          <cell r="C34">
            <v>11561</v>
          </cell>
          <cell r="D34">
            <v>1129</v>
          </cell>
          <cell r="E34">
            <v>0</v>
          </cell>
          <cell r="F34">
            <v>0.89668064744059839</v>
          </cell>
          <cell r="G34">
            <v>11560.999999995285</v>
          </cell>
          <cell r="H34">
            <v>1129.0007376273643</v>
          </cell>
          <cell r="I34">
            <v>215.56100002431776</v>
          </cell>
          <cell r="J34">
            <v>15078</v>
          </cell>
          <cell r="K34">
            <v>1529</v>
          </cell>
          <cell r="L34">
            <v>462</v>
          </cell>
          <cell r="M34">
            <v>82</v>
          </cell>
          <cell r="N34">
            <v>0</v>
          </cell>
          <cell r="O34">
            <v>15077.999999999309</v>
          </cell>
          <cell r="P34">
            <v>1528.999999999729</v>
          </cell>
          <cell r="Q34">
            <v>291.93317422429192</v>
          </cell>
          <cell r="R34">
            <v>2588</v>
          </cell>
          <cell r="S34">
            <v>137</v>
          </cell>
          <cell r="T34">
            <v>2.2533797585886726</v>
          </cell>
          <cell r="U34">
            <v>1.1460431173773897</v>
          </cell>
          <cell r="W34">
            <v>2588</v>
          </cell>
          <cell r="X34">
            <v>137</v>
          </cell>
          <cell r="Y34">
            <v>2588</v>
          </cell>
          <cell r="Z34">
            <v>137</v>
          </cell>
          <cell r="AA34">
            <v>0.11349520045172219</v>
          </cell>
          <cell r="AB34">
            <v>260</v>
          </cell>
          <cell r="AC34">
            <v>11</v>
          </cell>
          <cell r="AD34">
            <v>0.13761467889908258</v>
          </cell>
          <cell r="AE34">
            <v>105</v>
          </cell>
          <cell r="AF34">
            <v>260</v>
          </cell>
          <cell r="AG34">
            <v>11</v>
          </cell>
          <cell r="AH34">
            <v>105</v>
          </cell>
          <cell r="AI34">
            <v>2.5243548967072378E-28</v>
          </cell>
          <cell r="AJ34">
            <v>0.11349520045172219</v>
          </cell>
          <cell r="AK34">
            <v>0.29850746268656714</v>
          </cell>
          <cell r="AL34">
            <v>75</v>
          </cell>
          <cell r="AM34">
            <v>6</v>
          </cell>
          <cell r="AN34">
            <v>7.407407407407407E-2</v>
          </cell>
          <cell r="AO34">
            <v>31</v>
          </cell>
          <cell r="AP34">
            <v>75</v>
          </cell>
          <cell r="AQ34">
            <v>6</v>
          </cell>
          <cell r="AR34">
            <v>31</v>
          </cell>
          <cell r="AT34">
            <v>31</v>
          </cell>
          <cell r="AU34">
            <v>0</v>
          </cell>
          <cell r="AV34">
            <v>0.29850746268656714</v>
          </cell>
          <cell r="AW34">
            <v>0.55000000000000004</v>
          </cell>
          <cell r="AX34">
            <v>40</v>
          </cell>
          <cell r="AY34">
            <v>3</v>
          </cell>
          <cell r="AZ34">
            <v>0</v>
          </cell>
          <cell r="BA34">
            <v>22</v>
          </cell>
          <cell r="BB34">
            <v>40</v>
          </cell>
          <cell r="BC34">
            <v>3</v>
          </cell>
          <cell r="BD34">
            <v>22</v>
          </cell>
          <cell r="BE34">
            <v>0</v>
          </cell>
          <cell r="BF34">
            <v>0.55000000000000004</v>
          </cell>
          <cell r="BG34">
            <v>0.37333333333333335</v>
          </cell>
        </row>
        <row r="35">
          <cell r="A35">
            <v>43930</v>
          </cell>
          <cell r="B35">
            <v>31</v>
          </cell>
          <cell r="C35">
            <v>12539</v>
          </cell>
          <cell r="D35">
            <v>978</v>
          </cell>
          <cell r="E35">
            <v>0</v>
          </cell>
          <cell r="F35">
            <v>0.88877143193847119</v>
          </cell>
          <cell r="G35">
            <v>12538.999253623035</v>
          </cell>
          <cell r="H35">
            <v>977.99925362774957</v>
          </cell>
          <cell r="I35">
            <v>186.73016775708822</v>
          </cell>
          <cell r="J35">
            <v>16422</v>
          </cell>
          <cell r="K35">
            <v>1344</v>
          </cell>
          <cell r="L35">
            <v>528</v>
          </cell>
          <cell r="M35">
            <v>66</v>
          </cell>
          <cell r="N35">
            <v>0</v>
          </cell>
          <cell r="O35">
            <v>16422.000000000186</v>
          </cell>
          <cell r="P35">
            <v>1344.0000000008768</v>
          </cell>
          <cell r="Q35">
            <v>256.61097852045378</v>
          </cell>
          <cell r="R35">
            <v>2734</v>
          </cell>
          <cell r="S35">
            <v>146</v>
          </cell>
          <cell r="T35">
            <v>2.1712574595055418</v>
          </cell>
          <cell r="U35">
            <v>1.1035345434245156</v>
          </cell>
          <cell r="W35">
            <v>2734</v>
          </cell>
          <cell r="X35">
            <v>146</v>
          </cell>
          <cell r="Y35">
            <v>2734</v>
          </cell>
          <cell r="Z35">
            <v>146</v>
          </cell>
          <cell r="AA35">
            <v>0.11036789297658862</v>
          </cell>
          <cell r="AB35">
            <v>270</v>
          </cell>
          <cell r="AC35">
            <v>10</v>
          </cell>
          <cell r="AD35">
            <v>0.10476190476190476</v>
          </cell>
          <cell r="AE35">
            <v>104</v>
          </cell>
          <cell r="AF35">
            <v>270</v>
          </cell>
          <cell r="AG35">
            <v>10</v>
          </cell>
          <cell r="AH35">
            <v>104</v>
          </cell>
          <cell r="AI35">
            <v>2.5243548967072378E-28</v>
          </cell>
          <cell r="AJ35">
            <v>0.11036789297658862</v>
          </cell>
          <cell r="AK35">
            <v>0.29797979797979796</v>
          </cell>
          <cell r="AL35">
            <v>78</v>
          </cell>
          <cell r="AM35">
            <v>3</v>
          </cell>
          <cell r="AN35">
            <v>6.4516129032258063E-2</v>
          </cell>
          <cell r="AO35">
            <v>32</v>
          </cell>
          <cell r="AP35">
            <v>78</v>
          </cell>
          <cell r="AQ35">
            <v>3</v>
          </cell>
          <cell r="AR35">
            <v>32</v>
          </cell>
          <cell r="AT35">
            <v>32</v>
          </cell>
          <cell r="AU35">
            <v>0</v>
          </cell>
          <cell r="AV35">
            <v>0.29797979797979796</v>
          </cell>
          <cell r="AW35">
            <v>0.55932203389830504</v>
          </cell>
          <cell r="AX35">
            <v>41</v>
          </cell>
          <cell r="AY35">
            <v>1</v>
          </cell>
          <cell r="AZ35">
            <v>0</v>
          </cell>
          <cell r="BA35">
            <v>23</v>
          </cell>
          <cell r="BB35">
            <v>41</v>
          </cell>
          <cell r="BC35">
            <v>1</v>
          </cell>
          <cell r="BD35">
            <v>23</v>
          </cell>
          <cell r="BE35">
            <v>0</v>
          </cell>
          <cell r="BF35">
            <v>0.55932203389830504</v>
          </cell>
          <cell r="BG35">
            <v>0.41025641025641024</v>
          </cell>
        </row>
        <row r="36">
          <cell r="A36">
            <v>43931</v>
          </cell>
          <cell r="B36">
            <v>32</v>
          </cell>
          <cell r="C36">
            <v>13702</v>
          </cell>
          <cell r="D36">
            <v>1163</v>
          </cell>
          <cell r="E36">
            <v>0</v>
          </cell>
          <cell r="F36">
            <v>0.89491182923348611</v>
          </cell>
          <cell r="G36">
            <v>13701.998923329253</v>
          </cell>
          <cell r="H36">
            <v>1162.9996697062179</v>
          </cell>
          <cell r="I36">
            <v>222.05244290333516</v>
          </cell>
          <cell r="J36">
            <v>17887</v>
          </cell>
          <cell r="K36">
            <v>1465</v>
          </cell>
          <cell r="L36">
            <v>596</v>
          </cell>
          <cell r="M36">
            <v>68</v>
          </cell>
          <cell r="N36">
            <v>0</v>
          </cell>
          <cell r="O36">
            <v>17887.000000000076</v>
          </cell>
          <cell r="P36">
            <v>1464.9999999998909</v>
          </cell>
          <cell r="Q36">
            <v>279.71360381859489</v>
          </cell>
          <cell r="R36">
            <v>2913</v>
          </cell>
          <cell r="S36">
            <v>179</v>
          </cell>
          <cell r="T36">
            <v>2.1134771062783027</v>
          </cell>
          <cell r="U36">
            <v>1.0637544869362139</v>
          </cell>
          <cell r="W36">
            <v>2913</v>
          </cell>
          <cell r="X36">
            <v>179</v>
          </cell>
          <cell r="Y36">
            <v>2913</v>
          </cell>
          <cell r="Z36">
            <v>179</v>
          </cell>
          <cell r="AA36">
            <v>0.10750945434900054</v>
          </cell>
          <cell r="AB36">
            <v>289</v>
          </cell>
          <cell r="AC36">
            <v>19</v>
          </cell>
          <cell r="AD36">
            <v>0.14423076923076922</v>
          </cell>
          <cell r="AE36">
            <v>108</v>
          </cell>
          <cell r="AF36">
            <v>289</v>
          </cell>
          <cell r="AG36">
            <v>19</v>
          </cell>
          <cell r="AH36">
            <v>108</v>
          </cell>
          <cell r="AI36">
            <v>2.5243548967072378E-28</v>
          </cell>
          <cell r="AJ36">
            <v>0.10750945434900054</v>
          </cell>
          <cell r="AK36">
            <v>0.28140703517587939</v>
          </cell>
          <cell r="AL36">
            <v>80</v>
          </cell>
          <cell r="AM36">
            <v>2</v>
          </cell>
          <cell r="AN36">
            <v>6.25E-2</v>
          </cell>
          <cell r="AO36">
            <v>32</v>
          </cell>
          <cell r="AP36">
            <v>80</v>
          </cell>
          <cell r="AQ36">
            <v>2</v>
          </cell>
          <cell r="AR36">
            <v>32</v>
          </cell>
          <cell r="AT36">
            <v>32</v>
          </cell>
          <cell r="AU36">
            <v>0</v>
          </cell>
          <cell r="AV36">
            <v>0.28140703517587939</v>
          </cell>
          <cell r="AW36">
            <v>0.625</v>
          </cell>
          <cell r="AX36">
            <v>45</v>
          </cell>
          <cell r="AY36">
            <v>4</v>
          </cell>
          <cell r="AZ36">
            <v>8.6956521739130432E-2</v>
          </cell>
          <cell r="BA36">
            <v>25</v>
          </cell>
          <cell r="BB36">
            <v>45</v>
          </cell>
          <cell r="BC36">
            <v>4</v>
          </cell>
          <cell r="BD36">
            <v>25</v>
          </cell>
          <cell r="BE36">
            <v>0</v>
          </cell>
          <cell r="BF36">
            <v>0.625</v>
          </cell>
          <cell r="BG36">
            <v>0.47499999999999998</v>
          </cell>
        </row>
        <row r="37">
          <cell r="A37">
            <v>43932</v>
          </cell>
          <cell r="B37">
            <v>33</v>
          </cell>
          <cell r="C37">
            <v>14748</v>
          </cell>
          <cell r="D37">
            <v>1046</v>
          </cell>
          <cell r="E37">
            <v>0</v>
          </cell>
          <cell r="F37">
            <v>0.90207254474140641</v>
          </cell>
          <cell r="G37">
            <v>14747.999379498646</v>
          </cell>
          <cell r="H37">
            <v>1046.0004561693931</v>
          </cell>
          <cell r="I37">
            <v>199.71369091539725</v>
          </cell>
          <cell r="J37">
            <v>19180</v>
          </cell>
          <cell r="K37">
            <v>1293</v>
          </cell>
          <cell r="L37">
            <v>677</v>
          </cell>
          <cell r="M37">
            <v>81</v>
          </cell>
          <cell r="N37">
            <v>0</v>
          </cell>
          <cell r="O37">
            <v>19180.000000000131</v>
          </cell>
          <cell r="P37">
            <v>1293.0000000000546</v>
          </cell>
          <cell r="Q37">
            <v>246.87350835323238</v>
          </cell>
          <cell r="R37">
            <v>3056</v>
          </cell>
          <cell r="S37">
            <v>143</v>
          </cell>
          <cell r="T37">
            <v>2.0573722627737228</v>
          </cell>
          <cell r="U37">
            <v>1.0244191592080283</v>
          </cell>
          <cell r="W37">
            <v>3056</v>
          </cell>
          <cell r="X37">
            <v>143</v>
          </cell>
          <cell r="Y37">
            <v>3056</v>
          </cell>
          <cell r="Z37">
            <v>143</v>
          </cell>
          <cell r="AA37">
            <v>0.10465724751439037</v>
          </cell>
          <cell r="AB37">
            <v>304</v>
          </cell>
          <cell r="AC37">
            <v>15</v>
          </cell>
          <cell r="AD37">
            <v>6.4814814814814811E-2</v>
          </cell>
          <cell r="AE37">
            <v>116</v>
          </cell>
          <cell r="AF37">
            <v>304</v>
          </cell>
          <cell r="AG37">
            <v>15</v>
          </cell>
          <cell r="AH37">
            <v>116</v>
          </cell>
          <cell r="AI37">
            <v>2.5243548967072378E-28</v>
          </cell>
          <cell r="AJ37">
            <v>0.10465724751439037</v>
          </cell>
          <cell r="AK37">
            <v>0.28000000000000003</v>
          </cell>
          <cell r="AL37">
            <v>85</v>
          </cell>
          <cell r="AM37">
            <v>5</v>
          </cell>
          <cell r="AN37">
            <v>3.125E-2</v>
          </cell>
          <cell r="AO37">
            <v>36</v>
          </cell>
          <cell r="AP37">
            <v>85</v>
          </cell>
          <cell r="AQ37">
            <v>5</v>
          </cell>
          <cell r="AR37">
            <v>36</v>
          </cell>
          <cell r="AT37">
            <v>36</v>
          </cell>
          <cell r="AU37">
            <v>0</v>
          </cell>
          <cell r="AV37">
            <v>0.28000000000000003</v>
          </cell>
          <cell r="AW37">
            <v>0.6071428571428571</v>
          </cell>
          <cell r="AX37">
            <v>46</v>
          </cell>
          <cell r="AY37">
            <v>1</v>
          </cell>
          <cell r="AZ37">
            <v>0.08</v>
          </cell>
          <cell r="BA37">
            <v>24</v>
          </cell>
          <cell r="BB37">
            <v>46</v>
          </cell>
          <cell r="BC37">
            <v>1</v>
          </cell>
          <cell r="BD37">
            <v>24</v>
          </cell>
          <cell r="BE37">
            <v>0</v>
          </cell>
          <cell r="BF37">
            <v>0.6071428571428571</v>
          </cell>
          <cell r="BG37">
            <v>0.47058823529411764</v>
          </cell>
        </row>
        <row r="38">
          <cell r="A38">
            <v>43933</v>
          </cell>
          <cell r="B38">
            <v>34</v>
          </cell>
          <cell r="C38">
            <v>16030</v>
          </cell>
          <cell r="D38">
            <v>1282</v>
          </cell>
          <cell r="E38">
            <v>0</v>
          </cell>
          <cell r="F38">
            <v>0.90164023148354921</v>
          </cell>
          <cell r="G38">
            <v>16029.999022822822</v>
          </cell>
          <cell r="H38">
            <v>1281.9996433241758</v>
          </cell>
          <cell r="I38">
            <v>244.77320158934145</v>
          </cell>
          <cell r="J38">
            <v>20852</v>
          </cell>
          <cell r="K38">
            <v>1672</v>
          </cell>
          <cell r="L38">
            <v>720</v>
          </cell>
          <cell r="M38">
            <v>43</v>
          </cell>
          <cell r="N38">
            <v>0</v>
          </cell>
          <cell r="O38">
            <v>20852.000000000364</v>
          </cell>
          <cell r="P38">
            <v>1672.0000000002328</v>
          </cell>
          <cell r="Q38">
            <v>319.23627684968648</v>
          </cell>
          <cell r="R38">
            <v>3141</v>
          </cell>
          <cell r="S38">
            <v>85</v>
          </cell>
          <cell r="T38">
            <v>1.9188310473815466</v>
          </cell>
          <cell r="U38">
            <v>0.9420569469744231</v>
          </cell>
          <cell r="W38">
            <v>3141</v>
          </cell>
          <cell r="X38">
            <v>85</v>
          </cell>
          <cell r="Y38">
            <v>3141</v>
          </cell>
          <cell r="Z38">
            <v>85</v>
          </cell>
          <cell r="AA38">
            <v>0.10523560209424083</v>
          </cell>
          <cell r="AB38">
            <v>315</v>
          </cell>
          <cell r="AC38">
            <v>11</v>
          </cell>
          <cell r="AD38">
            <v>8.6206896551724144E-2</v>
          </cell>
          <cell r="AE38">
            <v>117</v>
          </cell>
          <cell r="AF38">
            <v>315</v>
          </cell>
          <cell r="AG38">
            <v>11</v>
          </cell>
          <cell r="AH38">
            <v>117</v>
          </cell>
          <cell r="AI38">
            <v>2.5243548967072378E-28</v>
          </cell>
          <cell r="AJ38">
            <v>0.10523560209424083</v>
          </cell>
          <cell r="AK38">
            <v>0.25870646766169153</v>
          </cell>
          <cell r="AL38">
            <v>85</v>
          </cell>
          <cell r="AM38">
            <v>0</v>
          </cell>
          <cell r="AN38">
            <v>0.1111111111111111</v>
          </cell>
          <cell r="AO38">
            <v>32</v>
          </cell>
          <cell r="AP38">
            <v>85</v>
          </cell>
          <cell r="AQ38">
            <v>0</v>
          </cell>
          <cell r="AR38">
            <v>32</v>
          </cell>
          <cell r="AT38">
            <v>32</v>
          </cell>
          <cell r="AU38">
            <v>0</v>
          </cell>
          <cell r="AV38">
            <v>0.25870646766169153</v>
          </cell>
          <cell r="AW38">
            <v>0.63461538461538458</v>
          </cell>
          <cell r="AX38">
            <v>46</v>
          </cell>
          <cell r="AY38">
            <v>0</v>
          </cell>
          <cell r="AZ38">
            <v>0</v>
          </cell>
          <cell r="BA38">
            <v>24</v>
          </cell>
          <cell r="BB38">
            <v>46</v>
          </cell>
          <cell r="BC38">
            <v>0</v>
          </cell>
          <cell r="BD38">
            <v>24</v>
          </cell>
          <cell r="BE38">
            <v>0</v>
          </cell>
          <cell r="BF38">
            <v>0.63461538461538458</v>
          </cell>
          <cell r="BG38">
            <v>0.50588235294117645</v>
          </cell>
        </row>
        <row r="39">
          <cell r="A39">
            <v>43934</v>
          </cell>
          <cell r="B39">
            <v>35</v>
          </cell>
          <cell r="C39">
            <v>16990</v>
          </cell>
          <cell r="D39">
            <v>960</v>
          </cell>
          <cell r="E39">
            <v>0</v>
          </cell>
          <cell r="F39">
            <v>0.90213757045589715</v>
          </cell>
          <cell r="G39">
            <v>16989.999995187682</v>
          </cell>
          <cell r="H39">
            <v>960.00097236485999</v>
          </cell>
          <cell r="I39">
            <v>183.29374174030738</v>
          </cell>
          <cell r="J39">
            <v>22095</v>
          </cell>
          <cell r="K39">
            <v>1243</v>
          </cell>
          <cell r="L39">
            <v>794</v>
          </cell>
          <cell r="M39">
            <v>74</v>
          </cell>
          <cell r="N39">
            <v>0</v>
          </cell>
          <cell r="O39">
            <v>22095.000000000498</v>
          </cell>
          <cell r="P39">
            <v>1243.0000000001346</v>
          </cell>
          <cell r="Q39">
            <v>237.32696897377272</v>
          </cell>
          <cell r="R39">
            <v>3395</v>
          </cell>
          <cell r="S39">
            <v>254</v>
          </cell>
          <cell r="T39">
            <v>1.9669506675718491</v>
          </cell>
          <cell r="U39">
            <v>0.97040151265450292</v>
          </cell>
          <cell r="W39">
            <v>3395</v>
          </cell>
          <cell r="X39">
            <v>254</v>
          </cell>
          <cell r="Y39">
            <v>3395</v>
          </cell>
          <cell r="Z39">
            <v>254</v>
          </cell>
          <cell r="AA39">
            <v>0.10073710073710074</v>
          </cell>
          <cell r="AB39">
            <v>340</v>
          </cell>
          <cell r="AC39">
            <v>25</v>
          </cell>
          <cell r="AD39">
            <v>0.12820512820512819</v>
          </cell>
          <cell r="AE39">
            <v>127</v>
          </cell>
          <cell r="AF39">
            <v>340</v>
          </cell>
          <cell r="AG39">
            <v>25</v>
          </cell>
          <cell r="AH39">
            <v>127</v>
          </cell>
          <cell r="AI39">
            <v>2.5243548967072378E-28</v>
          </cell>
          <cell r="AJ39">
            <v>0.10073710073710074</v>
          </cell>
          <cell r="AK39">
            <v>0.26341463414634148</v>
          </cell>
          <cell r="AL39">
            <v>89</v>
          </cell>
          <cell r="AM39">
            <v>4</v>
          </cell>
          <cell r="AN39">
            <v>6.25E-2</v>
          </cell>
          <cell r="AO39">
            <v>34</v>
          </cell>
          <cell r="AP39">
            <v>89</v>
          </cell>
          <cell r="AQ39">
            <v>4</v>
          </cell>
          <cell r="AR39">
            <v>34</v>
          </cell>
          <cell r="AT39">
            <v>34</v>
          </cell>
          <cell r="AU39">
            <v>0</v>
          </cell>
          <cell r="AV39">
            <v>0.26341463414634148</v>
          </cell>
          <cell r="AW39">
            <v>0.68518518518518523</v>
          </cell>
          <cell r="AX39">
            <v>50</v>
          </cell>
          <cell r="AY39">
            <v>4</v>
          </cell>
          <cell r="AZ39">
            <v>4.1666666666666664E-2</v>
          </cell>
          <cell r="BA39">
            <v>27</v>
          </cell>
          <cell r="BB39">
            <v>50</v>
          </cell>
          <cell r="BC39">
            <v>4</v>
          </cell>
          <cell r="BD39">
            <v>27</v>
          </cell>
          <cell r="BE39">
            <v>0</v>
          </cell>
          <cell r="BF39">
            <v>0.68518518518518523</v>
          </cell>
          <cell r="BG39">
            <v>0.550561797752809</v>
          </cell>
        </row>
        <row r="40">
          <cell r="A40">
            <v>43935</v>
          </cell>
          <cell r="B40">
            <v>36</v>
          </cell>
          <cell r="C40">
            <v>17944</v>
          </cell>
          <cell r="D40">
            <v>954</v>
          </cell>
          <cell r="E40">
            <v>0</v>
          </cell>
          <cell r="F40">
            <v>0.90939110786764243</v>
          </cell>
          <cell r="G40">
            <v>17943.999991140718</v>
          </cell>
          <cell r="H40">
            <v>953.99999595303598</v>
          </cell>
          <cell r="I40">
            <v>182.14797058769182</v>
          </cell>
          <cell r="J40">
            <v>23247</v>
          </cell>
          <cell r="K40">
            <v>1152</v>
          </cell>
          <cell r="L40">
            <v>868</v>
          </cell>
          <cell r="M40">
            <v>74</v>
          </cell>
          <cell r="N40">
            <v>0</v>
          </cell>
          <cell r="O40">
            <v>23247.000000000444</v>
          </cell>
          <cell r="P40">
            <v>1151.9999999999454</v>
          </cell>
          <cell r="Q40">
            <v>219.95226730309221</v>
          </cell>
          <cell r="R40">
            <v>3674</v>
          </cell>
          <cell r="S40">
            <v>279</v>
          </cell>
          <cell r="T40">
            <v>2.0368172237277933</v>
          </cell>
          <cell r="U40">
            <v>1.0063933370485958</v>
          </cell>
          <cell r="W40">
            <v>3674</v>
          </cell>
          <cell r="X40">
            <v>279</v>
          </cell>
          <cell r="Y40">
            <v>3674</v>
          </cell>
          <cell r="Z40">
            <v>279</v>
          </cell>
          <cell r="AA40">
            <v>8.9195402298850576E-2</v>
          </cell>
          <cell r="AB40">
            <v>349</v>
          </cell>
          <cell r="AC40">
            <v>9</v>
          </cell>
          <cell r="AD40">
            <v>0.15748031496062992</v>
          </cell>
          <cell r="AE40">
            <v>116.00000000000001</v>
          </cell>
          <cell r="AF40">
            <v>349</v>
          </cell>
          <cell r="AG40">
            <v>9</v>
          </cell>
          <cell r="AH40">
            <v>116</v>
          </cell>
          <cell r="AI40">
            <v>4.543838814073028E-28</v>
          </cell>
          <cell r="AJ40">
            <v>8.9195402298850576E-2</v>
          </cell>
          <cell r="AK40">
            <v>0.26804123711340205</v>
          </cell>
          <cell r="AL40">
            <v>90</v>
          </cell>
          <cell r="AM40">
            <v>1</v>
          </cell>
          <cell r="AN40">
            <v>0.14705882352941177</v>
          </cell>
          <cell r="AO40">
            <v>30</v>
          </cell>
          <cell r="AP40">
            <v>90</v>
          </cell>
          <cell r="AQ40">
            <v>1</v>
          </cell>
          <cell r="AR40">
            <v>30</v>
          </cell>
          <cell r="AT40">
            <v>30</v>
          </cell>
          <cell r="AU40">
            <v>0</v>
          </cell>
          <cell r="AV40">
            <v>0.26804123711340205</v>
          </cell>
          <cell r="AW40">
            <v>0.65384615384615385</v>
          </cell>
          <cell r="AX40">
            <v>50</v>
          </cell>
          <cell r="AY40">
            <v>0</v>
          </cell>
          <cell r="AZ40">
            <v>0.14814814814814814</v>
          </cell>
          <cell r="BA40">
            <v>23</v>
          </cell>
          <cell r="BB40">
            <v>50</v>
          </cell>
          <cell r="BC40">
            <v>0</v>
          </cell>
          <cell r="BD40">
            <v>23</v>
          </cell>
          <cell r="BE40">
            <v>0</v>
          </cell>
          <cell r="BF40">
            <v>0.65384615384615385</v>
          </cell>
          <cell r="BG40">
            <v>0.6333333333333333</v>
          </cell>
        </row>
        <row r="41">
          <cell r="A41">
            <v>43936</v>
          </cell>
          <cell r="B41">
            <v>37</v>
          </cell>
          <cell r="C41">
            <v>19017</v>
          </cell>
          <cell r="D41">
            <v>1073</v>
          </cell>
          <cell r="E41">
            <v>0</v>
          </cell>
          <cell r="F41">
            <v>0.91281534642069362</v>
          </cell>
          <cell r="G41">
            <v>19016.999923594936</v>
          </cell>
          <cell r="H41">
            <v>1072.9999324542187</v>
          </cell>
          <cell r="I41">
            <v>204.86872218696297</v>
          </cell>
          <cell r="J41">
            <v>24593</v>
          </cell>
          <cell r="K41">
            <v>1346</v>
          </cell>
          <cell r="L41">
            <v>948</v>
          </cell>
          <cell r="M41">
            <v>80</v>
          </cell>
          <cell r="N41">
            <v>0</v>
          </cell>
          <cell r="O41">
            <v>24593.000000000298</v>
          </cell>
          <cell r="P41">
            <v>1345.9999999998545</v>
          </cell>
          <cell r="Q41">
            <v>256.9928400954376</v>
          </cell>
          <cell r="R41">
            <v>3959</v>
          </cell>
          <cell r="S41">
            <v>285</v>
          </cell>
          <cell r="T41">
            <v>2.0836187126418086</v>
          </cell>
          <cell r="U41">
            <v>1.031490936530473</v>
          </cell>
          <cell r="W41">
            <v>3959</v>
          </cell>
          <cell r="X41">
            <v>285</v>
          </cell>
          <cell r="Y41">
            <v>3959</v>
          </cell>
          <cell r="Z41">
            <v>285</v>
          </cell>
          <cell r="AA41">
            <v>8.5244482907832111E-2</v>
          </cell>
          <cell r="AB41">
            <v>362</v>
          </cell>
          <cell r="AC41">
            <v>13</v>
          </cell>
          <cell r="AD41">
            <v>8.6206896551724144E-2</v>
          </cell>
          <cell r="AE41">
            <v>119</v>
          </cell>
          <cell r="AF41">
            <v>362</v>
          </cell>
          <cell r="AG41">
            <v>13</v>
          </cell>
          <cell r="AH41">
            <v>119</v>
          </cell>
          <cell r="AI41">
            <v>4.543838814073028E-28</v>
          </cell>
          <cell r="AJ41">
            <v>8.5244482907832111E-2</v>
          </cell>
          <cell r="AK41">
            <v>0.24873096446700507</v>
          </cell>
          <cell r="AL41">
            <v>94</v>
          </cell>
          <cell r="AM41">
            <v>4</v>
          </cell>
          <cell r="AN41">
            <v>0.2</v>
          </cell>
          <cell r="AO41">
            <v>28</v>
          </cell>
          <cell r="AP41">
            <v>94</v>
          </cell>
          <cell r="AQ41">
            <v>4</v>
          </cell>
          <cell r="AR41">
            <v>28</v>
          </cell>
          <cell r="AT41">
            <v>28</v>
          </cell>
          <cell r="AU41">
            <v>0</v>
          </cell>
          <cell r="AV41">
            <v>0.24873096446700507</v>
          </cell>
          <cell r="AW41">
            <v>0.67346938775510201</v>
          </cell>
          <cell r="AX41">
            <v>52</v>
          </cell>
          <cell r="AY41">
            <v>2</v>
          </cell>
          <cell r="AZ41">
            <v>0.30434782608695654</v>
          </cell>
          <cell r="BA41">
            <v>18</v>
          </cell>
          <cell r="BB41">
            <v>52</v>
          </cell>
          <cell r="BC41">
            <v>2</v>
          </cell>
          <cell r="BD41">
            <v>18</v>
          </cell>
          <cell r="BE41">
            <v>0</v>
          </cell>
          <cell r="BF41">
            <v>0.67346938775510201</v>
          </cell>
          <cell r="BG41">
            <v>0.63829787234042556</v>
          </cell>
        </row>
        <row r="42">
          <cell r="A42">
            <v>43937</v>
          </cell>
          <cell r="B42">
            <v>38</v>
          </cell>
          <cell r="C42">
            <v>19854</v>
          </cell>
          <cell r="D42">
            <v>837</v>
          </cell>
          <cell r="E42">
            <v>0</v>
          </cell>
          <cell r="F42">
            <v>0.90853508585610565</v>
          </cell>
          <cell r="G42">
            <v>19853.999701932262</v>
          </cell>
          <cell r="H42">
            <v>836.99977833732555</v>
          </cell>
          <cell r="I42">
            <v>159.80902689018149</v>
          </cell>
          <cell r="J42">
            <v>25733</v>
          </cell>
          <cell r="K42">
            <v>1140</v>
          </cell>
          <cell r="L42">
            <v>1072</v>
          </cell>
          <cell r="M42">
            <v>124</v>
          </cell>
          <cell r="N42">
            <v>0</v>
          </cell>
          <cell r="O42">
            <v>25732.999999999302</v>
          </cell>
          <cell r="P42">
            <v>1139.9999999990032</v>
          </cell>
          <cell r="Q42">
            <v>217.66109785183832</v>
          </cell>
          <cell r="R42">
            <v>4171</v>
          </cell>
          <cell r="S42">
            <v>212</v>
          </cell>
          <cell r="T42">
            <v>2.1012448995453314</v>
          </cell>
          <cell r="U42">
            <v>1.0453876629394583</v>
          </cell>
          <cell r="W42">
            <v>4171</v>
          </cell>
          <cell r="X42">
            <v>212</v>
          </cell>
          <cell r="Y42">
            <v>4171</v>
          </cell>
          <cell r="Z42">
            <v>212</v>
          </cell>
          <cell r="AA42">
            <v>8.0349708576186507E-2</v>
          </cell>
          <cell r="AB42">
            <v>376</v>
          </cell>
          <cell r="AC42">
            <v>14</v>
          </cell>
          <cell r="AD42">
            <v>0.12605042016806722</v>
          </cell>
          <cell r="AE42">
            <v>118</v>
          </cell>
          <cell r="AF42">
            <v>376</v>
          </cell>
          <cell r="AG42">
            <v>14</v>
          </cell>
          <cell r="AH42">
            <v>118</v>
          </cell>
          <cell r="AI42">
            <v>4.543838814073028E-28</v>
          </cell>
          <cell r="AJ42">
            <v>8.0349708576186507E-2</v>
          </cell>
          <cell r="AK42">
            <v>0.24870466321243523</v>
          </cell>
          <cell r="AL42">
            <v>96</v>
          </cell>
          <cell r="AM42">
            <v>2</v>
          </cell>
          <cell r="AN42">
            <v>0.17857142857142858</v>
          </cell>
          <cell r="AO42">
            <v>25</v>
          </cell>
          <cell r="AP42">
            <v>96</v>
          </cell>
          <cell r="AQ42">
            <v>2</v>
          </cell>
          <cell r="AR42">
            <v>25</v>
          </cell>
          <cell r="AT42">
            <v>25</v>
          </cell>
          <cell r="AU42">
            <v>0</v>
          </cell>
          <cell r="AV42">
            <v>0.24870466321243523</v>
          </cell>
          <cell r="AW42">
            <v>0.60416666666666663</v>
          </cell>
          <cell r="AX42">
            <v>52</v>
          </cell>
          <cell r="AY42">
            <v>0</v>
          </cell>
          <cell r="AZ42">
            <v>5.5555555555555552E-2</v>
          </cell>
          <cell r="BA42">
            <v>17</v>
          </cell>
          <cell r="BB42">
            <v>52</v>
          </cell>
          <cell r="BC42">
            <v>0</v>
          </cell>
          <cell r="BD42">
            <v>17</v>
          </cell>
          <cell r="BE42">
            <v>0</v>
          </cell>
          <cell r="BF42">
            <v>0.60416666666666663</v>
          </cell>
          <cell r="BG42">
            <v>0.6875</v>
          </cell>
        </row>
        <row r="43">
          <cell r="A43">
            <v>43938</v>
          </cell>
          <cell r="B43">
            <v>39</v>
          </cell>
          <cell r="C43">
            <v>21305</v>
          </cell>
          <cell r="D43">
            <v>1451</v>
          </cell>
          <cell r="E43">
            <v>0</v>
          </cell>
          <cell r="F43">
            <v>0.91121069999054871</v>
          </cell>
          <cell r="G43">
            <v>21304.998918011534</v>
          </cell>
          <cell r="H43">
            <v>1450.9992160792717</v>
          </cell>
          <cell r="I43">
            <v>277.04042311776072</v>
          </cell>
          <cell r="J43">
            <v>27575</v>
          </cell>
          <cell r="K43">
            <v>1842</v>
          </cell>
          <cell r="L43">
            <v>1134</v>
          </cell>
          <cell r="M43">
            <v>62</v>
          </cell>
          <cell r="N43">
            <v>0</v>
          </cell>
          <cell r="O43">
            <v>27575.000000000389</v>
          </cell>
          <cell r="P43">
            <v>1842.0000000010878</v>
          </cell>
          <cell r="Q43">
            <v>351.69451074006446</v>
          </cell>
          <cell r="R43">
            <v>4469</v>
          </cell>
          <cell r="S43">
            <v>298</v>
          </cell>
          <cell r="T43">
            <v>2.1009184043517681</v>
          </cell>
          <cell r="U43">
            <v>1.0430442497066417</v>
          </cell>
          <cell r="W43">
            <v>4469</v>
          </cell>
          <cell r="X43">
            <v>298</v>
          </cell>
          <cell r="Y43">
            <v>4469</v>
          </cell>
          <cell r="Z43">
            <v>298</v>
          </cell>
          <cell r="AA43">
            <v>7.4580242092932444E-2</v>
          </cell>
          <cell r="AB43">
            <v>390</v>
          </cell>
          <cell r="AC43">
            <v>14</v>
          </cell>
          <cell r="AD43">
            <v>0.11016949152542373</v>
          </cell>
          <cell r="AE43">
            <v>119</v>
          </cell>
          <cell r="AF43">
            <v>390</v>
          </cell>
          <cell r="AG43">
            <v>14</v>
          </cell>
          <cell r="AH43">
            <v>119</v>
          </cell>
          <cell r="AI43">
            <v>4.543838814073028E-28</v>
          </cell>
          <cell r="AJ43">
            <v>7.4580242092932444E-2</v>
          </cell>
          <cell r="AK43">
            <v>0.20942408376963351</v>
          </cell>
          <cell r="AL43">
            <v>96</v>
          </cell>
          <cell r="AM43">
            <v>0</v>
          </cell>
          <cell r="AN43">
            <v>0.12</v>
          </cell>
          <cell r="AO43">
            <v>22</v>
          </cell>
          <cell r="AP43">
            <v>96</v>
          </cell>
          <cell r="AQ43">
            <v>0</v>
          </cell>
          <cell r="AR43">
            <v>22</v>
          </cell>
          <cell r="AT43">
            <v>22</v>
          </cell>
          <cell r="AU43">
            <v>0</v>
          </cell>
          <cell r="AV43">
            <v>0.20942408376963351</v>
          </cell>
          <cell r="AW43">
            <v>0.7</v>
          </cell>
          <cell r="AX43">
            <v>54</v>
          </cell>
          <cell r="AY43">
            <v>2</v>
          </cell>
          <cell r="AZ43">
            <v>5.8823529411764705E-2</v>
          </cell>
          <cell r="BA43">
            <v>18</v>
          </cell>
          <cell r="BB43">
            <v>54</v>
          </cell>
          <cell r="BC43">
            <v>2</v>
          </cell>
          <cell r="BD43">
            <v>18</v>
          </cell>
          <cell r="BE43">
            <v>0</v>
          </cell>
          <cell r="BF43">
            <v>0.7</v>
          </cell>
          <cell r="BG43">
            <v>0.70833333333333337</v>
          </cell>
        </row>
        <row r="44">
          <cell r="A44">
            <v>43939</v>
          </cell>
          <cell r="B44">
            <v>40</v>
          </cell>
          <cell r="C44">
            <v>22468</v>
          </cell>
          <cell r="D44">
            <v>1163</v>
          </cell>
          <cell r="E44">
            <v>0</v>
          </cell>
          <cell r="F44">
            <v>0.9059848589315902</v>
          </cell>
          <cell r="G44">
            <v>22467.999955200252</v>
          </cell>
          <cell r="H44">
            <v>1163.0010371887183</v>
          </cell>
          <cell r="I44">
            <v>222.05270399784598</v>
          </cell>
          <cell r="J44">
            <v>29160</v>
          </cell>
          <cell r="K44">
            <v>1585</v>
          </cell>
          <cell r="L44">
            <v>1259</v>
          </cell>
          <cell r="M44">
            <v>125</v>
          </cell>
          <cell r="N44">
            <v>0</v>
          </cell>
          <cell r="O44">
            <v>29159.999999999804</v>
          </cell>
          <cell r="P44">
            <v>1584.9999999994143</v>
          </cell>
          <cell r="Q44">
            <v>302.62529832924378</v>
          </cell>
          <cell r="R44">
            <v>4724</v>
          </cell>
          <cell r="S44">
            <v>255</v>
          </cell>
          <cell r="T44">
            <v>2.099893689986283</v>
          </cell>
          <cell r="U44">
            <v>1.0466372191561333</v>
          </cell>
          <cell r="W44">
            <v>4724</v>
          </cell>
          <cell r="X44">
            <v>255</v>
          </cell>
          <cell r="Y44">
            <v>4724</v>
          </cell>
          <cell r="Z44">
            <v>255</v>
          </cell>
          <cell r="AA44">
            <v>7.3008849557522126E-2</v>
          </cell>
          <cell r="AB44">
            <v>409</v>
          </cell>
          <cell r="AC44">
            <v>19</v>
          </cell>
          <cell r="AD44">
            <v>0.14285714285714285</v>
          </cell>
          <cell r="AE44">
            <v>121.00000000000001</v>
          </cell>
          <cell r="AF44">
            <v>409</v>
          </cell>
          <cell r="AG44">
            <v>19</v>
          </cell>
          <cell r="AH44">
            <v>121</v>
          </cell>
          <cell r="AI44">
            <v>6.5633227314388182E-28</v>
          </cell>
          <cell r="AJ44">
            <v>7.3008849557522126E-2</v>
          </cell>
          <cell r="AK44">
            <v>0.20707070707070707</v>
          </cell>
          <cell r="AL44">
            <v>99</v>
          </cell>
          <cell r="AM44">
            <v>3</v>
          </cell>
          <cell r="AN44">
            <v>0</v>
          </cell>
          <cell r="AO44">
            <v>25</v>
          </cell>
          <cell r="AP44">
            <v>99</v>
          </cell>
          <cell r="AQ44">
            <v>3</v>
          </cell>
          <cell r="AR44">
            <v>25</v>
          </cell>
          <cell r="AT44">
            <v>25</v>
          </cell>
          <cell r="AU44">
            <v>0</v>
          </cell>
          <cell r="AV44">
            <v>0.20707070707070707</v>
          </cell>
          <cell r="AW44">
            <v>0.63414634146341464</v>
          </cell>
          <cell r="AX44">
            <v>56</v>
          </cell>
          <cell r="AY44">
            <v>2</v>
          </cell>
          <cell r="AZ44">
            <v>0.1111111111111111</v>
          </cell>
          <cell r="BA44">
            <v>18</v>
          </cell>
          <cell r="BB44">
            <v>56</v>
          </cell>
          <cell r="BC44">
            <v>2</v>
          </cell>
          <cell r="BD44">
            <v>18</v>
          </cell>
          <cell r="BE44">
            <v>0</v>
          </cell>
          <cell r="BF44">
            <v>0.63414634146341464</v>
          </cell>
          <cell r="BG44">
            <v>0.71717171717171713</v>
          </cell>
        </row>
        <row r="45">
          <cell r="A45">
            <v>43940</v>
          </cell>
          <cell r="B45">
            <v>41</v>
          </cell>
          <cell r="C45">
            <v>23434</v>
          </cell>
          <cell r="D45">
            <v>966</v>
          </cell>
          <cell r="E45">
            <v>0</v>
          </cell>
          <cell r="F45">
            <v>0.90954600407567643</v>
          </cell>
          <cell r="G45">
            <v>23433.999757442652</v>
          </cell>
          <cell r="H45">
            <v>965.99980224240062</v>
          </cell>
          <cell r="I45">
            <v>184.43910305344164</v>
          </cell>
          <cell r="J45">
            <v>30357</v>
          </cell>
          <cell r="K45">
            <v>1197</v>
          </cell>
          <cell r="L45">
            <v>1290</v>
          </cell>
          <cell r="M45">
            <v>31</v>
          </cell>
          <cell r="N45">
            <v>0</v>
          </cell>
          <cell r="O45">
            <v>30356.999999999392</v>
          </cell>
          <cell r="P45">
            <v>1196.9999999995889</v>
          </cell>
          <cell r="Q45">
            <v>228.54415274455158</v>
          </cell>
          <cell r="R45">
            <v>4915</v>
          </cell>
          <cell r="S45">
            <v>191</v>
          </cell>
          <cell r="T45">
            <v>2.0983633099449883</v>
          </cell>
          <cell r="U45">
            <v>1.0428616924127339</v>
          </cell>
          <cell r="W45">
            <v>4915</v>
          </cell>
          <cell r="X45">
            <v>191</v>
          </cell>
          <cell r="Y45">
            <v>4915</v>
          </cell>
          <cell r="Z45">
            <v>191</v>
          </cell>
          <cell r="AA45">
            <v>7.1275837491090524E-2</v>
          </cell>
          <cell r="AB45">
            <v>424</v>
          </cell>
          <cell r="AC45">
            <v>15</v>
          </cell>
          <cell r="AD45">
            <v>8.2644628099173556E-2</v>
          </cell>
          <cell r="AE45">
            <v>126.00000000000001</v>
          </cell>
          <cell r="AF45">
            <v>424</v>
          </cell>
          <cell r="AG45">
            <v>15</v>
          </cell>
          <cell r="AH45">
            <v>126</v>
          </cell>
          <cell r="AI45">
            <v>8.5828066488046084E-28</v>
          </cell>
          <cell r="AJ45">
            <v>7.1275837491090524E-2</v>
          </cell>
          <cell r="AK45">
            <v>0.20499999999999999</v>
          </cell>
          <cell r="AL45">
            <v>103</v>
          </cell>
          <cell r="AM45">
            <v>4</v>
          </cell>
          <cell r="AN45">
            <v>0.08</v>
          </cell>
          <cell r="AO45">
            <v>27</v>
          </cell>
          <cell r="AP45">
            <v>103</v>
          </cell>
          <cell r="AQ45">
            <v>4</v>
          </cell>
          <cell r="AR45">
            <v>27</v>
          </cell>
          <cell r="AT45">
            <v>27</v>
          </cell>
          <cell r="AU45">
            <v>0</v>
          </cell>
          <cell r="AV45">
            <v>0.20499999999999999</v>
          </cell>
          <cell r="AW45">
            <v>0.65853658536585369</v>
          </cell>
          <cell r="AX45">
            <v>58</v>
          </cell>
          <cell r="AY45">
            <v>2</v>
          </cell>
          <cell r="AZ45">
            <v>5.5555555555555552E-2</v>
          </cell>
          <cell r="BA45">
            <v>19</v>
          </cell>
          <cell r="BB45">
            <v>58</v>
          </cell>
          <cell r="BC45">
            <v>2</v>
          </cell>
          <cell r="BD45">
            <v>19</v>
          </cell>
          <cell r="BE45">
            <v>0</v>
          </cell>
          <cell r="BF45">
            <v>0.65853658536585369</v>
          </cell>
          <cell r="BG45">
            <v>0.69902912621359226</v>
          </cell>
        </row>
        <row r="46">
          <cell r="A46">
            <v>43941</v>
          </cell>
          <cell r="B46">
            <v>42</v>
          </cell>
          <cell r="C46">
            <v>24317</v>
          </cell>
          <cell r="D46">
            <v>883</v>
          </cell>
          <cell r="E46">
            <v>0</v>
          </cell>
          <cell r="F46">
            <v>0.9091133243039462</v>
          </cell>
          <cell r="G46">
            <v>24316.999683742459</v>
          </cell>
          <cell r="H46">
            <v>882.99992629980625</v>
          </cell>
          <cell r="I46">
            <v>168.59187136989141</v>
          </cell>
          <cell r="J46">
            <v>31508</v>
          </cell>
          <cell r="K46">
            <v>1151</v>
          </cell>
          <cell r="L46">
            <v>1349</v>
          </cell>
          <cell r="M46">
            <v>59</v>
          </cell>
          <cell r="N46">
            <v>0</v>
          </cell>
          <cell r="O46">
            <v>31507.999999999847</v>
          </cell>
          <cell r="P46">
            <v>1151.0000000004547</v>
          </cell>
          <cell r="Q46">
            <v>219.76133651559994</v>
          </cell>
          <cell r="R46">
            <v>5230</v>
          </cell>
          <cell r="S46">
            <v>315</v>
          </cell>
          <cell r="T46">
            <v>2.1633842198806654</v>
          </cell>
          <cell r="U46">
            <v>1.0818734136612247</v>
          </cell>
          <cell r="W46">
            <v>5230</v>
          </cell>
          <cell r="X46">
            <v>315</v>
          </cell>
          <cell r="Y46">
            <v>5230</v>
          </cell>
          <cell r="Z46">
            <v>315</v>
          </cell>
          <cell r="AA46">
            <v>6.657562307954934E-2</v>
          </cell>
          <cell r="AB46">
            <v>435</v>
          </cell>
          <cell r="AC46">
            <v>11</v>
          </cell>
          <cell r="AD46">
            <v>8.7301587301587297E-2</v>
          </cell>
          <cell r="AE46">
            <v>126.00000000000001</v>
          </cell>
          <cell r="AF46">
            <v>435</v>
          </cell>
          <cell r="AG46">
            <v>11</v>
          </cell>
          <cell r="AH46">
            <v>126</v>
          </cell>
          <cell r="AI46">
            <v>1.0602290566170399E-27</v>
          </cell>
          <cell r="AJ46">
            <v>6.657562307954934E-2</v>
          </cell>
          <cell r="AK46">
            <v>0.22564102564102564</v>
          </cell>
          <cell r="AL46">
            <v>110</v>
          </cell>
          <cell r="AM46">
            <v>7</v>
          </cell>
          <cell r="AN46">
            <v>7.407407407407407E-2</v>
          </cell>
          <cell r="AO46">
            <v>32</v>
          </cell>
          <cell r="AP46">
            <v>110</v>
          </cell>
          <cell r="AQ46">
            <v>7</v>
          </cell>
          <cell r="AR46">
            <v>32</v>
          </cell>
          <cell r="AT46">
            <v>32</v>
          </cell>
          <cell r="AU46">
            <v>0</v>
          </cell>
          <cell r="AV46">
            <v>0.22564102564102564</v>
          </cell>
          <cell r="AW46">
            <v>0.59090909090909094</v>
          </cell>
          <cell r="AX46">
            <v>63</v>
          </cell>
          <cell r="AY46">
            <v>5</v>
          </cell>
          <cell r="AZ46">
            <v>0.10526315789473684</v>
          </cell>
          <cell r="BA46">
            <v>22</v>
          </cell>
          <cell r="BB46">
            <v>63</v>
          </cell>
          <cell r="BC46">
            <v>5</v>
          </cell>
          <cell r="BD46">
            <v>22</v>
          </cell>
          <cell r="BE46">
            <v>0</v>
          </cell>
          <cell r="BF46">
            <v>0.59090909090909094</v>
          </cell>
          <cell r="BG46">
            <v>0.7</v>
          </cell>
        </row>
        <row r="47">
          <cell r="A47">
            <v>43942</v>
          </cell>
          <cell r="B47">
            <v>43</v>
          </cell>
          <cell r="C47">
            <v>25468</v>
          </cell>
          <cell r="D47">
            <v>1151</v>
          </cell>
          <cell r="E47">
            <v>0</v>
          </cell>
          <cell r="F47">
            <v>0.9056699223349296</v>
          </cell>
          <cell r="G47">
            <v>25467.999989416276</v>
          </cell>
          <cell r="H47">
            <v>1151.0003056738169</v>
          </cell>
          <cell r="I47">
            <v>219.76139487805574</v>
          </cell>
          <cell r="J47">
            <v>33059</v>
          </cell>
          <cell r="K47">
            <v>1551</v>
          </cell>
          <cell r="L47">
            <v>1468</v>
          </cell>
          <cell r="M47">
            <v>119</v>
          </cell>
          <cell r="N47">
            <v>0</v>
          </cell>
          <cell r="O47">
            <v>33058.999999999651</v>
          </cell>
          <cell r="P47">
            <v>1550.9999999998035</v>
          </cell>
          <cell r="Q47">
            <v>296.13365155127514</v>
          </cell>
          <cell r="R47">
            <v>5560</v>
          </cell>
          <cell r="S47">
            <v>330</v>
          </cell>
          <cell r="T47">
            <v>2.1983326779394421</v>
          </cell>
          <cell r="U47">
            <v>1.1055331239202137</v>
          </cell>
          <cell r="W47">
            <v>5560</v>
          </cell>
          <cell r="X47">
            <v>330</v>
          </cell>
          <cell r="Y47">
            <v>5560</v>
          </cell>
          <cell r="Z47">
            <v>330</v>
          </cell>
          <cell r="AA47">
            <v>6.3686072692183987E-2</v>
          </cell>
          <cell r="AB47">
            <v>447</v>
          </cell>
          <cell r="AC47">
            <v>12</v>
          </cell>
          <cell r="AD47">
            <v>9.5238095238095233E-2</v>
          </cell>
          <cell r="AE47">
            <v>126.00000000000001</v>
          </cell>
          <cell r="AF47">
            <v>447</v>
          </cell>
          <cell r="AG47">
            <v>12</v>
          </cell>
          <cell r="AH47">
            <v>126</v>
          </cell>
          <cell r="AI47">
            <v>1.2621774483536189E-27</v>
          </cell>
          <cell r="AJ47">
            <v>6.3686072692183987E-2</v>
          </cell>
          <cell r="AK47">
            <v>0.21717171717171718</v>
          </cell>
          <cell r="AL47">
            <v>112</v>
          </cell>
          <cell r="AM47">
            <v>2</v>
          </cell>
          <cell r="AN47">
            <v>0.125</v>
          </cell>
          <cell r="AO47">
            <v>30</v>
          </cell>
          <cell r="AP47">
            <v>112</v>
          </cell>
          <cell r="AQ47">
            <v>2</v>
          </cell>
          <cell r="AR47">
            <v>30</v>
          </cell>
          <cell r="AT47">
            <v>30</v>
          </cell>
          <cell r="AU47">
            <v>0</v>
          </cell>
          <cell r="AV47">
            <v>0.21717171717171718</v>
          </cell>
          <cell r="AW47">
            <v>0.65116279069767447</v>
          </cell>
          <cell r="AX47">
            <v>65</v>
          </cell>
          <cell r="AY47">
            <v>2</v>
          </cell>
          <cell r="AZ47">
            <v>9.0909090909090912E-2</v>
          </cell>
          <cell r="BA47">
            <v>22</v>
          </cell>
          <cell r="BB47">
            <v>65</v>
          </cell>
          <cell r="BC47">
            <v>2</v>
          </cell>
          <cell r="BD47">
            <v>22</v>
          </cell>
          <cell r="BE47">
            <v>0</v>
          </cell>
          <cell r="BF47">
            <v>0.65116279069767447</v>
          </cell>
          <cell r="BG47">
            <v>0.6964285714285714</v>
          </cell>
        </row>
        <row r="48">
          <cell r="A48">
            <v>43943</v>
          </cell>
          <cell r="B48">
            <v>44</v>
          </cell>
          <cell r="C48">
            <v>26925</v>
          </cell>
          <cell r="D48">
            <v>1457</v>
          </cell>
          <cell r="E48">
            <v>0</v>
          </cell>
          <cell r="F48">
            <v>0.89710851365291955</v>
          </cell>
          <cell r="G48">
            <v>26924.999027404927</v>
          </cell>
          <cell r="H48">
            <v>1456.9990379886513</v>
          </cell>
          <cell r="I48">
            <v>278.18597384031528</v>
          </cell>
          <cell r="J48">
            <v>35108</v>
          </cell>
          <cell r="K48">
            <v>2049</v>
          </cell>
          <cell r="L48">
            <v>1565</v>
          </cell>
          <cell r="M48">
            <v>97</v>
          </cell>
          <cell r="N48">
            <v>0</v>
          </cell>
          <cell r="O48">
            <v>35107.999999999673</v>
          </cell>
          <cell r="P48">
            <v>2049.0000000000218</v>
          </cell>
          <cell r="Q48">
            <v>391.21718377088723</v>
          </cell>
          <cell r="R48">
            <v>5917</v>
          </cell>
          <cell r="S48">
            <v>357</v>
          </cell>
          <cell r="T48">
            <v>2.2039530876153584</v>
          </cell>
          <cell r="U48">
            <v>1.1160968549675023</v>
          </cell>
          <cell r="W48">
            <v>5917</v>
          </cell>
          <cell r="X48">
            <v>357</v>
          </cell>
          <cell r="Y48">
            <v>5917</v>
          </cell>
          <cell r="Z48">
            <v>357</v>
          </cell>
          <cell r="AA48">
            <v>5.9477320516671671E-2</v>
          </cell>
          <cell r="AB48">
            <v>458</v>
          </cell>
          <cell r="AC48">
            <v>11</v>
          </cell>
          <cell r="AD48">
            <v>0.15873015873015872</v>
          </cell>
          <cell r="AE48">
            <v>117.00000000000001</v>
          </cell>
          <cell r="AF48">
            <v>458</v>
          </cell>
          <cell r="AG48">
            <v>11</v>
          </cell>
          <cell r="AH48">
            <v>117</v>
          </cell>
          <cell r="AI48">
            <v>1.4641258400901979E-27</v>
          </cell>
          <cell r="AJ48">
            <v>5.9477320516671671E-2</v>
          </cell>
          <cell r="AK48">
            <v>0.20707070707070707</v>
          </cell>
          <cell r="AL48">
            <v>116</v>
          </cell>
          <cell r="AM48">
            <v>4</v>
          </cell>
          <cell r="AN48">
            <v>0</v>
          </cell>
          <cell r="AO48">
            <v>34</v>
          </cell>
          <cell r="AP48">
            <v>116</v>
          </cell>
          <cell r="AQ48">
            <v>4</v>
          </cell>
          <cell r="AR48">
            <v>34</v>
          </cell>
          <cell r="AT48">
            <v>34</v>
          </cell>
          <cell r="AU48">
            <v>0</v>
          </cell>
          <cell r="AV48">
            <v>0.20707070707070707</v>
          </cell>
          <cell r="AW48">
            <v>0.68292682926829273</v>
          </cell>
          <cell r="AX48">
            <v>68</v>
          </cell>
          <cell r="AY48">
            <v>3</v>
          </cell>
          <cell r="AZ48">
            <v>4.5454545454545456E-2</v>
          </cell>
          <cell r="BA48">
            <v>24</v>
          </cell>
          <cell r="BB48">
            <v>68</v>
          </cell>
          <cell r="BC48">
            <v>3</v>
          </cell>
          <cell r="BD48">
            <v>24</v>
          </cell>
          <cell r="BE48">
            <v>0</v>
          </cell>
          <cell r="BF48">
            <v>0.68292682926829273</v>
          </cell>
          <cell r="BG48">
            <v>0.69827586206896552</v>
          </cell>
        </row>
        <row r="49">
          <cell r="A49">
            <v>43944</v>
          </cell>
          <cell r="B49">
            <v>45</v>
          </cell>
          <cell r="C49">
            <v>28351</v>
          </cell>
          <cell r="D49">
            <v>1426</v>
          </cell>
          <cell r="E49">
            <v>0</v>
          </cell>
          <cell r="F49">
            <v>0.89882345597364766</v>
          </cell>
          <cell r="G49">
            <v>28350.999303853485</v>
          </cell>
          <cell r="H49">
            <v>1426.000276448558</v>
          </cell>
          <cell r="I49">
            <v>272.26735588516618</v>
          </cell>
          <cell r="J49">
            <v>36934</v>
          </cell>
          <cell r="K49">
            <v>1826</v>
          </cell>
          <cell r="L49">
            <v>1688</v>
          </cell>
          <cell r="M49">
            <v>123</v>
          </cell>
          <cell r="N49">
            <v>0</v>
          </cell>
          <cell r="O49">
            <v>36934.000000000451</v>
          </cell>
          <cell r="P49">
            <v>1826.0000000007785</v>
          </cell>
          <cell r="Q49">
            <v>348.63961813857344</v>
          </cell>
          <cell r="R49">
            <v>6245</v>
          </cell>
          <cell r="S49">
            <v>328</v>
          </cell>
          <cell r="T49">
            <v>2.2126849244598472</v>
          </cell>
          <cell r="U49">
            <v>1.1198667666043527</v>
          </cell>
          <cell r="W49">
            <v>6245</v>
          </cell>
          <cell r="X49">
            <v>328</v>
          </cell>
          <cell r="Y49">
            <v>6245</v>
          </cell>
          <cell r="Z49">
            <v>328</v>
          </cell>
          <cell r="AA49">
            <v>5.6679008829393335E-2</v>
          </cell>
          <cell r="AB49">
            <v>469</v>
          </cell>
          <cell r="AC49">
            <v>11</v>
          </cell>
          <cell r="AD49">
            <v>0.11965811965811966</v>
          </cell>
          <cell r="AE49">
            <v>114.00000000000001</v>
          </cell>
          <cell r="AF49">
            <v>469</v>
          </cell>
          <cell r="AG49">
            <v>11</v>
          </cell>
          <cell r="AH49">
            <v>114</v>
          </cell>
          <cell r="AI49">
            <v>1.6660742318267769E-27</v>
          </cell>
          <cell r="AJ49">
            <v>5.6679008829393335E-2</v>
          </cell>
          <cell r="AK49">
            <v>0.20100502512562815</v>
          </cell>
          <cell r="AL49">
            <v>118</v>
          </cell>
          <cell r="AM49">
            <v>2</v>
          </cell>
          <cell r="AN49">
            <v>8.8235294117647065E-2</v>
          </cell>
          <cell r="AO49">
            <v>33</v>
          </cell>
          <cell r="AP49">
            <v>118</v>
          </cell>
          <cell r="AQ49">
            <v>2</v>
          </cell>
          <cell r="AR49">
            <v>33</v>
          </cell>
          <cell r="AT49">
            <v>33</v>
          </cell>
          <cell r="AU49">
            <v>0</v>
          </cell>
          <cell r="AV49">
            <v>0.20100502512562815</v>
          </cell>
          <cell r="AW49">
            <v>0.75</v>
          </cell>
          <cell r="AX49">
            <v>71</v>
          </cell>
          <cell r="AY49">
            <v>3</v>
          </cell>
          <cell r="AZ49">
            <v>8.3333333333333329E-2</v>
          </cell>
          <cell r="BA49">
            <v>25</v>
          </cell>
          <cell r="BB49">
            <v>71</v>
          </cell>
          <cell r="BC49">
            <v>3</v>
          </cell>
          <cell r="BD49">
            <v>25</v>
          </cell>
          <cell r="BE49">
            <v>0</v>
          </cell>
          <cell r="BF49">
            <v>0.75</v>
          </cell>
          <cell r="BG49">
            <v>0.71186440677966101</v>
          </cell>
        </row>
        <row r="50">
          <cell r="A50">
            <v>43945</v>
          </cell>
          <cell r="B50">
            <v>46</v>
          </cell>
          <cell r="C50">
            <v>30333</v>
          </cell>
          <cell r="D50">
            <v>1982</v>
          </cell>
          <cell r="E50">
            <v>0</v>
          </cell>
          <cell r="F50">
            <v>0.89202603172352091</v>
          </cell>
          <cell r="G50">
            <v>30332.999999994328</v>
          </cell>
          <cell r="H50">
            <v>1982.0006961408435</v>
          </cell>
          <cell r="I50">
            <v>378.42495391710617</v>
          </cell>
          <cell r="J50">
            <v>39658</v>
          </cell>
          <cell r="K50">
            <v>2724</v>
          </cell>
          <cell r="L50">
            <v>1795</v>
          </cell>
          <cell r="M50">
            <v>107</v>
          </cell>
          <cell r="N50">
            <v>0</v>
          </cell>
          <cell r="O50">
            <v>39657.999999999374</v>
          </cell>
          <cell r="P50">
            <v>2723.9999999989232</v>
          </cell>
          <cell r="Q50">
            <v>520.09546539358917</v>
          </cell>
          <cell r="R50">
            <v>6570</v>
          </cell>
          <cell r="S50">
            <v>325</v>
          </cell>
          <cell r="T50">
            <v>2.1582381864945286</v>
          </cell>
          <cell r="U50">
            <v>1.0929816437543269</v>
          </cell>
          <cell r="W50">
            <v>6570</v>
          </cell>
          <cell r="X50">
            <v>325</v>
          </cell>
          <cell r="Y50">
            <v>6570</v>
          </cell>
          <cell r="Z50">
            <v>325</v>
          </cell>
          <cell r="AA50">
            <v>5.4689636313918509E-2</v>
          </cell>
          <cell r="AB50">
            <v>489</v>
          </cell>
          <cell r="AC50">
            <v>20</v>
          </cell>
          <cell r="AD50">
            <v>7.0175438596491224E-2</v>
          </cell>
          <cell r="AE50">
            <v>126.00000000000001</v>
          </cell>
          <cell r="AF50">
            <v>489</v>
          </cell>
          <cell r="AG50">
            <v>20</v>
          </cell>
          <cell r="AH50">
            <v>126</v>
          </cell>
          <cell r="AI50">
            <v>1.868022623563356E-27</v>
          </cell>
          <cell r="AJ50">
            <v>5.4689636313918509E-2</v>
          </cell>
          <cell r="AK50">
            <v>0.20499999999999999</v>
          </cell>
          <cell r="AL50">
            <v>121</v>
          </cell>
          <cell r="AM50">
            <v>3</v>
          </cell>
          <cell r="AN50">
            <v>0.12121212121212122</v>
          </cell>
          <cell r="AO50">
            <v>32</v>
          </cell>
          <cell r="AP50">
            <v>121</v>
          </cell>
          <cell r="AQ50">
            <v>3</v>
          </cell>
          <cell r="AR50">
            <v>32</v>
          </cell>
          <cell r="AT50">
            <v>32</v>
          </cell>
          <cell r="AU50">
            <v>0</v>
          </cell>
          <cell r="AV50">
            <v>0.20499999999999999</v>
          </cell>
          <cell r="AW50">
            <v>0.63414634146341464</v>
          </cell>
          <cell r="AX50">
            <v>71</v>
          </cell>
          <cell r="AY50">
            <v>0</v>
          </cell>
          <cell r="AZ50">
            <v>0.04</v>
          </cell>
          <cell r="BA50">
            <v>24</v>
          </cell>
          <cell r="BB50">
            <v>71</v>
          </cell>
          <cell r="BC50">
            <v>0</v>
          </cell>
          <cell r="BD50">
            <v>24</v>
          </cell>
          <cell r="BE50">
            <v>0</v>
          </cell>
          <cell r="BF50">
            <v>0.63414634146341464</v>
          </cell>
          <cell r="BG50">
            <v>0.71074380165289253</v>
          </cell>
        </row>
        <row r="51">
          <cell r="A51">
            <v>43946</v>
          </cell>
          <cell r="B51">
            <v>47</v>
          </cell>
          <cell r="C51">
            <v>31937</v>
          </cell>
          <cell r="D51">
            <v>1604</v>
          </cell>
          <cell r="E51">
            <v>0</v>
          </cell>
          <cell r="F51">
            <v>0.89103435505835504</v>
          </cell>
          <cell r="G51">
            <v>31936.999216882119</v>
          </cell>
          <cell r="H51">
            <v>1603.9992168877907</v>
          </cell>
          <cell r="I51">
            <v>306.25283377332516</v>
          </cell>
          <cell r="J51">
            <v>41777</v>
          </cell>
          <cell r="K51">
            <v>2119</v>
          </cell>
          <cell r="L51">
            <v>1874</v>
          </cell>
          <cell r="M51">
            <v>79</v>
          </cell>
          <cell r="N51">
            <v>0</v>
          </cell>
          <cell r="O51">
            <v>41777.000000000407</v>
          </cell>
          <cell r="P51">
            <v>2119.0000000010332</v>
          </cell>
          <cell r="Q51">
            <v>404.58233890234521</v>
          </cell>
          <cell r="R51">
            <v>6867</v>
          </cell>
          <cell r="S51">
            <v>297</v>
          </cell>
          <cell r="T51">
            <v>2.1376359001364391</v>
          </cell>
          <cell r="U51">
            <v>1.0814436177474405</v>
          </cell>
          <cell r="W51">
            <v>6867</v>
          </cell>
          <cell r="X51">
            <v>297</v>
          </cell>
          <cell r="Y51">
            <v>6867</v>
          </cell>
          <cell r="Z51">
            <v>297</v>
          </cell>
          <cell r="AA51">
            <v>5.0380477564943585E-2</v>
          </cell>
          <cell r="AB51">
            <v>496</v>
          </cell>
          <cell r="AC51">
            <v>7</v>
          </cell>
          <cell r="AD51">
            <v>8.7301587301587297E-2</v>
          </cell>
          <cell r="AE51">
            <v>122.00000000000001</v>
          </cell>
          <cell r="AF51">
            <v>496</v>
          </cell>
          <cell r="AG51">
            <v>7</v>
          </cell>
          <cell r="AH51">
            <v>122</v>
          </cell>
          <cell r="AI51">
            <v>2.069971015299935E-27</v>
          </cell>
          <cell r="AJ51">
            <v>5.0380477564943585E-2</v>
          </cell>
          <cell r="AK51">
            <v>0.19791666666666666</v>
          </cell>
          <cell r="AL51">
            <v>123</v>
          </cell>
          <cell r="AM51">
            <v>2</v>
          </cell>
          <cell r="AN51">
            <v>6.25E-2</v>
          </cell>
          <cell r="AO51">
            <v>32</v>
          </cell>
          <cell r="AP51">
            <v>123</v>
          </cell>
          <cell r="AQ51">
            <v>2</v>
          </cell>
          <cell r="AR51">
            <v>32</v>
          </cell>
          <cell r="AT51">
            <v>32</v>
          </cell>
          <cell r="AU51">
            <v>0</v>
          </cell>
          <cell r="AV51">
            <v>0.19791666666666666</v>
          </cell>
          <cell r="AW51">
            <v>0.71052631578947367</v>
          </cell>
          <cell r="AX51">
            <v>73</v>
          </cell>
          <cell r="AY51">
            <v>2</v>
          </cell>
          <cell r="AZ51">
            <v>4.1666666666666664E-2</v>
          </cell>
          <cell r="BA51">
            <v>25</v>
          </cell>
          <cell r="BB51">
            <v>73</v>
          </cell>
          <cell r="BC51">
            <v>2</v>
          </cell>
          <cell r="BD51">
            <v>25</v>
          </cell>
          <cell r="BE51">
            <v>0</v>
          </cell>
          <cell r="BF51">
            <v>0.71052631578947367</v>
          </cell>
          <cell r="BG51">
            <v>0.72357723577235777</v>
          </cell>
        </row>
        <row r="52">
          <cell r="A52">
            <v>43947</v>
          </cell>
          <cell r="B52">
            <v>48</v>
          </cell>
          <cell r="C52">
            <v>33564</v>
          </cell>
          <cell r="D52">
            <v>1627</v>
          </cell>
          <cell r="E52">
            <v>0</v>
          </cell>
          <cell r="F52">
            <v>0.89113296699019662</v>
          </cell>
          <cell r="G52">
            <v>33563.999335447457</v>
          </cell>
          <cell r="H52">
            <v>1627.0001185653382</v>
          </cell>
          <cell r="I52">
            <v>310.64441404588797</v>
          </cell>
          <cell r="J52">
            <v>43903</v>
          </cell>
          <cell r="K52">
            <v>2126</v>
          </cell>
          <cell r="L52">
            <v>1933</v>
          </cell>
          <cell r="M52">
            <v>59</v>
          </cell>
          <cell r="N52">
            <v>0</v>
          </cell>
          <cell r="O52">
            <v>43902.99999999928</v>
          </cell>
          <cell r="P52">
            <v>2125.9999999988722</v>
          </cell>
          <cell r="Q52">
            <v>405.91885441505912</v>
          </cell>
          <cell r="R52">
            <v>7124</v>
          </cell>
          <cell r="S52">
            <v>257</v>
          </cell>
          <cell r="T52">
            <v>2.1040990365123116</v>
          </cell>
          <cell r="U52">
            <v>1.0612295626266239</v>
          </cell>
          <cell r="W52">
            <v>7124</v>
          </cell>
          <cell r="X52">
            <v>257</v>
          </cell>
          <cell r="Y52">
            <v>7124</v>
          </cell>
          <cell r="Z52">
            <v>257</v>
          </cell>
          <cell r="AA52">
            <v>4.8707004770273662E-2</v>
          </cell>
          <cell r="AB52">
            <v>509</v>
          </cell>
          <cell r="AC52">
            <v>13</v>
          </cell>
          <cell r="AD52">
            <v>4.9180327868852458E-2</v>
          </cell>
          <cell r="AE52">
            <v>129</v>
          </cell>
          <cell r="AF52">
            <v>509</v>
          </cell>
          <cell r="AG52">
            <v>13</v>
          </cell>
          <cell r="AH52">
            <v>129</v>
          </cell>
          <cell r="AI52">
            <v>2.069971015299935E-27</v>
          </cell>
          <cell r="AJ52">
            <v>4.8707004770273662E-2</v>
          </cell>
          <cell r="AK52">
            <v>0.21649484536082475</v>
          </cell>
          <cell r="AL52">
            <v>127</v>
          </cell>
          <cell r="AM52">
            <v>4</v>
          </cell>
          <cell r="AN52">
            <v>3.125E-2</v>
          </cell>
          <cell r="AO52">
            <v>35</v>
          </cell>
          <cell r="AP52">
            <v>127</v>
          </cell>
          <cell r="AQ52">
            <v>4</v>
          </cell>
          <cell r="AR52">
            <v>35</v>
          </cell>
          <cell r="AT52">
            <v>35</v>
          </cell>
          <cell r="AU52">
            <v>0</v>
          </cell>
          <cell r="AV52">
            <v>0.21649484536082475</v>
          </cell>
          <cell r="AW52">
            <v>0.66666666666666663</v>
          </cell>
          <cell r="AX52">
            <v>74</v>
          </cell>
          <cell r="AY52">
            <v>1</v>
          </cell>
          <cell r="AZ52">
            <v>0.04</v>
          </cell>
          <cell r="BA52">
            <v>25</v>
          </cell>
          <cell r="BB52">
            <v>74</v>
          </cell>
          <cell r="BC52">
            <v>1</v>
          </cell>
          <cell r="BD52">
            <v>25</v>
          </cell>
          <cell r="BE52">
            <v>0</v>
          </cell>
          <cell r="BF52">
            <v>0.66666666666666663</v>
          </cell>
          <cell r="BG52">
            <v>0.70866141732283461</v>
          </cell>
        </row>
        <row r="53">
          <cell r="A53">
            <v>43948</v>
          </cell>
          <cell r="B53">
            <v>49</v>
          </cell>
          <cell r="C53">
            <v>35033</v>
          </cell>
          <cell r="D53">
            <v>1469</v>
          </cell>
          <cell r="E53">
            <v>0</v>
          </cell>
          <cell r="F53">
            <v>0.88872215152738421</v>
          </cell>
          <cell r="G53">
            <v>35032.999989305899</v>
          </cell>
          <cell r="H53">
            <v>1469.0006538584421</v>
          </cell>
          <cell r="I53">
            <v>280.47745181068103</v>
          </cell>
          <cell r="J53">
            <v>45883</v>
          </cell>
          <cell r="K53">
            <v>1980</v>
          </cell>
          <cell r="L53">
            <v>1983</v>
          </cell>
          <cell r="M53">
            <v>50</v>
          </cell>
          <cell r="N53">
            <v>0</v>
          </cell>
          <cell r="O53">
            <v>45882.999999999185</v>
          </cell>
          <cell r="P53">
            <v>1979.9999999999054</v>
          </cell>
          <cell r="Q53">
            <v>378.04295942718954</v>
          </cell>
          <cell r="R53">
            <v>7519</v>
          </cell>
          <cell r="S53">
            <v>395</v>
          </cell>
          <cell r="T53">
            <v>2.1296827801146394</v>
          </cell>
          <cell r="U53">
            <v>1.0785870676219567</v>
          </cell>
          <cell r="W53">
            <v>7519</v>
          </cell>
          <cell r="X53">
            <v>395</v>
          </cell>
          <cell r="Y53">
            <v>7519</v>
          </cell>
          <cell r="Z53">
            <v>395</v>
          </cell>
          <cell r="AA53">
            <v>4.5344325897187197E-2</v>
          </cell>
          <cell r="AB53">
            <v>527</v>
          </cell>
          <cell r="AC53">
            <v>18</v>
          </cell>
          <cell r="AD53">
            <v>0.10852713178294573</v>
          </cell>
          <cell r="AE53">
            <v>133</v>
          </cell>
          <cell r="AF53">
            <v>527</v>
          </cell>
          <cell r="AG53">
            <v>18</v>
          </cell>
          <cell r="AH53">
            <v>133</v>
          </cell>
          <cell r="AI53">
            <v>2.069971015299935E-27</v>
          </cell>
          <cell r="AJ53">
            <v>4.5344325897187197E-2</v>
          </cell>
          <cell r="AK53">
            <v>0.21390374331550802</v>
          </cell>
          <cell r="AL53">
            <v>129</v>
          </cell>
          <cell r="AM53">
            <v>2</v>
          </cell>
          <cell r="AN53">
            <v>8.5714285714285715E-2</v>
          </cell>
          <cell r="AO53">
            <v>34</v>
          </cell>
          <cell r="AP53">
            <v>129</v>
          </cell>
          <cell r="AQ53">
            <v>2</v>
          </cell>
          <cell r="AR53">
            <v>34</v>
          </cell>
          <cell r="AT53">
            <v>34</v>
          </cell>
          <cell r="AU53">
            <v>0</v>
          </cell>
          <cell r="AV53">
            <v>0.21390374331550802</v>
          </cell>
          <cell r="AW53">
            <v>0.6</v>
          </cell>
          <cell r="AX53">
            <v>74</v>
          </cell>
          <cell r="AY53">
            <v>0</v>
          </cell>
          <cell r="AZ53">
            <v>0.04</v>
          </cell>
          <cell r="BA53">
            <v>24</v>
          </cell>
          <cell r="BB53">
            <v>74</v>
          </cell>
          <cell r="BC53">
            <v>0</v>
          </cell>
          <cell r="BD53">
            <v>24</v>
          </cell>
          <cell r="BE53">
            <v>0</v>
          </cell>
          <cell r="BF53">
            <v>0.6</v>
          </cell>
          <cell r="BG53">
            <v>0.71317829457364346</v>
          </cell>
        </row>
        <row r="54">
          <cell r="A54">
            <v>43949</v>
          </cell>
          <cell r="B54">
            <v>50</v>
          </cell>
          <cell r="C54">
            <v>36641</v>
          </cell>
          <cell r="D54">
            <v>1608</v>
          </cell>
          <cell r="E54">
            <v>0</v>
          </cell>
          <cell r="F54">
            <v>0.88428562350173623</v>
          </cell>
          <cell r="G54">
            <v>36640.999722258246</v>
          </cell>
          <cell r="H54">
            <v>1607.9997329523467</v>
          </cell>
          <cell r="I54">
            <v>307.01665545629533</v>
          </cell>
          <cell r="J54">
            <v>48102</v>
          </cell>
          <cell r="K54">
            <v>2219</v>
          </cell>
          <cell r="L54">
            <v>2125</v>
          </cell>
          <cell r="M54">
            <v>142</v>
          </cell>
          <cell r="N54">
            <v>0</v>
          </cell>
          <cell r="O54">
            <v>48102.000000000058</v>
          </cell>
          <cell r="P54">
            <v>2219.0000000008731</v>
          </cell>
          <cell r="Q54">
            <v>423.67541766126453</v>
          </cell>
          <cell r="R54">
            <v>7870</v>
          </cell>
          <cell r="S54">
            <v>351</v>
          </cell>
          <cell r="T54">
            <v>2.12549977131928</v>
          </cell>
          <cell r="U54">
            <v>1.0797601102589998</v>
          </cell>
          <cell r="W54">
            <v>7870</v>
          </cell>
          <cell r="X54">
            <v>351</v>
          </cell>
          <cell r="Y54">
            <v>7870</v>
          </cell>
          <cell r="Z54">
            <v>351</v>
          </cell>
          <cell r="AA54">
            <v>4.8379408960915159E-2</v>
          </cell>
          <cell r="AB54">
            <v>552</v>
          </cell>
          <cell r="AC54">
            <v>25</v>
          </cell>
          <cell r="AD54">
            <v>0.15789473684210525</v>
          </cell>
          <cell r="AE54">
            <v>137</v>
          </cell>
          <cell r="AF54">
            <v>552</v>
          </cell>
          <cell r="AG54">
            <v>25</v>
          </cell>
          <cell r="AH54">
            <v>137</v>
          </cell>
          <cell r="AI54">
            <v>2.069971015299935E-27</v>
          </cell>
          <cell r="AJ54">
            <v>4.8379408960915159E-2</v>
          </cell>
          <cell r="AK54">
            <v>0.20689655172413793</v>
          </cell>
          <cell r="AL54">
            <v>132</v>
          </cell>
          <cell r="AM54">
            <v>3</v>
          </cell>
          <cell r="AN54">
            <v>5.8823529411764705E-2</v>
          </cell>
          <cell r="AO54">
            <v>35</v>
          </cell>
          <cell r="AP54">
            <v>132</v>
          </cell>
          <cell r="AQ54">
            <v>3</v>
          </cell>
          <cell r="AR54">
            <v>35</v>
          </cell>
          <cell r="AT54">
            <v>35</v>
          </cell>
          <cell r="AU54">
            <v>0</v>
          </cell>
          <cell r="AV54">
            <v>0.20689655172413793</v>
          </cell>
          <cell r="AW54">
            <v>0.61904761904761907</v>
          </cell>
          <cell r="AX54">
            <v>76</v>
          </cell>
          <cell r="AY54">
            <v>2</v>
          </cell>
          <cell r="AZ54">
            <v>4.1666666666666664E-2</v>
          </cell>
          <cell r="BA54">
            <v>25</v>
          </cell>
          <cell r="BB54">
            <v>76</v>
          </cell>
          <cell r="BC54">
            <v>2</v>
          </cell>
          <cell r="BD54">
            <v>25</v>
          </cell>
          <cell r="BE54">
            <v>0</v>
          </cell>
          <cell r="BF54">
            <v>0.61904761904761907</v>
          </cell>
          <cell r="BG54">
            <v>0.72727272727272729</v>
          </cell>
        </row>
        <row r="55">
          <cell r="A55">
            <v>43950</v>
          </cell>
          <cell r="B55">
            <v>51</v>
          </cell>
          <cell r="C55">
            <v>38262</v>
          </cell>
          <cell r="D55">
            <v>1621</v>
          </cell>
          <cell r="E55">
            <v>0</v>
          </cell>
          <cell r="F55">
            <v>0.87960944123177742</v>
          </cell>
          <cell r="G55">
            <v>38261.999854190501</v>
          </cell>
          <cell r="H55">
            <v>1621.0001319322546</v>
          </cell>
          <cell r="I55">
            <v>309.49883187250686</v>
          </cell>
          <cell r="J55">
            <v>50355</v>
          </cell>
          <cell r="K55">
            <v>2253</v>
          </cell>
          <cell r="L55">
            <v>2215</v>
          </cell>
          <cell r="M55">
            <v>90</v>
          </cell>
          <cell r="N55">
            <v>0</v>
          </cell>
          <cell r="O55">
            <v>50354.999999999127</v>
          </cell>
          <cell r="P55">
            <v>2252.9999999990687</v>
          </cell>
          <cell r="Q55">
            <v>430.167064438963</v>
          </cell>
          <cell r="R55">
            <v>8199</v>
          </cell>
          <cell r="S55">
            <v>329</v>
          </cell>
          <cell r="T55">
            <v>2.1129714030384275</v>
          </cell>
          <cell r="U55">
            <v>1.0760985714285716</v>
          </cell>
          <cell r="W55">
            <v>8199</v>
          </cell>
          <cell r="X55">
            <v>329</v>
          </cell>
          <cell r="Y55">
            <v>8199</v>
          </cell>
          <cell r="Z55">
            <v>329</v>
          </cell>
          <cell r="AA55">
            <v>4.8113207547169815E-2</v>
          </cell>
          <cell r="AB55">
            <v>566</v>
          </cell>
          <cell r="AC55">
            <v>14</v>
          </cell>
          <cell r="AD55">
            <v>0.10948905109489052</v>
          </cell>
          <cell r="AE55">
            <v>136</v>
          </cell>
          <cell r="AF55">
            <v>566</v>
          </cell>
          <cell r="AG55">
            <v>14</v>
          </cell>
          <cell r="AH55">
            <v>136</v>
          </cell>
          <cell r="AI55">
            <v>2.069971015299935E-27</v>
          </cell>
          <cell r="AJ55">
            <v>4.8113207547169815E-2</v>
          </cell>
          <cell r="AK55">
            <v>0.20098039215686275</v>
          </cell>
          <cell r="AL55">
            <v>135</v>
          </cell>
          <cell r="AM55">
            <v>3</v>
          </cell>
          <cell r="AN55">
            <v>2.8571428571428571E-2</v>
          </cell>
          <cell r="AO55">
            <v>37</v>
          </cell>
          <cell r="AP55">
            <v>135</v>
          </cell>
          <cell r="AQ55">
            <v>3</v>
          </cell>
          <cell r="AR55">
            <v>37</v>
          </cell>
          <cell r="AT55">
            <v>37</v>
          </cell>
          <cell r="AU55">
            <v>0</v>
          </cell>
          <cell r="AV55">
            <v>0.20098039215686275</v>
          </cell>
          <cell r="AW55">
            <v>0.63414634146341464</v>
          </cell>
          <cell r="AX55">
            <v>78</v>
          </cell>
          <cell r="AY55">
            <v>2</v>
          </cell>
          <cell r="AZ55">
            <v>0</v>
          </cell>
          <cell r="BA55">
            <v>27</v>
          </cell>
          <cell r="BB55">
            <v>78</v>
          </cell>
          <cell r="BC55">
            <v>2</v>
          </cell>
          <cell r="BD55">
            <v>27</v>
          </cell>
          <cell r="BE55">
            <v>0</v>
          </cell>
          <cell r="BF55">
            <v>0.63414634146341464</v>
          </cell>
          <cell r="BG55">
            <v>0.73333333333333328</v>
          </cell>
        </row>
        <row r="56">
          <cell r="A56">
            <v>43951</v>
          </cell>
          <cell r="B56">
            <v>52</v>
          </cell>
          <cell r="C56">
            <v>40022</v>
          </cell>
          <cell r="D56">
            <v>1760</v>
          </cell>
          <cell r="E56">
            <v>0</v>
          </cell>
          <cell r="F56">
            <v>0.87084546882272518</v>
          </cell>
          <cell r="G56">
            <v>40021.999413756035</v>
          </cell>
          <cell r="H56">
            <v>1759.9995595655346</v>
          </cell>
          <cell r="I56">
            <v>336.03810206501851</v>
          </cell>
          <cell r="J56">
            <v>52918</v>
          </cell>
          <cell r="K56">
            <v>2563</v>
          </cell>
          <cell r="L56">
            <v>2355</v>
          </cell>
          <cell r="M56">
            <v>140</v>
          </cell>
          <cell r="N56">
            <v>0</v>
          </cell>
          <cell r="O56">
            <v>52917.999999999673</v>
          </cell>
          <cell r="P56">
            <v>2563.0000000005457</v>
          </cell>
          <cell r="Q56">
            <v>489.35560859198961</v>
          </cell>
          <cell r="R56">
            <v>8583</v>
          </cell>
          <cell r="S56">
            <v>384</v>
          </cell>
          <cell r="T56">
            <v>2.1029448391851546</v>
          </cell>
          <cell r="U56">
            <v>1.0773507615811304</v>
          </cell>
          <cell r="W56">
            <v>8583</v>
          </cell>
          <cell r="X56">
            <v>384</v>
          </cell>
          <cell r="Y56">
            <v>8583</v>
          </cell>
          <cell r="Z56">
            <v>384</v>
          </cell>
          <cell r="AA56">
            <v>4.8957388939256573E-2</v>
          </cell>
          <cell r="AB56">
            <v>592</v>
          </cell>
          <cell r="AC56">
            <v>26</v>
          </cell>
          <cell r="AD56">
            <v>6.6176470588235295E-2</v>
          </cell>
          <cell r="AE56">
            <v>153</v>
          </cell>
          <cell r="AF56">
            <v>592</v>
          </cell>
          <cell r="AG56">
            <v>26</v>
          </cell>
          <cell r="AH56">
            <v>153</v>
          </cell>
          <cell r="AI56">
            <v>2.069971015299935E-27</v>
          </cell>
          <cell r="AJ56">
            <v>4.8957388939256573E-2</v>
          </cell>
          <cell r="AK56">
            <v>0.20833333333333334</v>
          </cell>
          <cell r="AL56">
            <v>141</v>
          </cell>
          <cell r="AM56">
            <v>6</v>
          </cell>
          <cell r="AN56">
            <v>8.1081081081081086E-2</v>
          </cell>
          <cell r="AO56">
            <v>40</v>
          </cell>
          <cell r="AP56">
            <v>141</v>
          </cell>
          <cell r="AQ56">
            <v>6</v>
          </cell>
          <cell r="AR56">
            <v>40</v>
          </cell>
          <cell r="AT56">
            <v>40</v>
          </cell>
          <cell r="AU56">
            <v>0</v>
          </cell>
          <cell r="AV56">
            <v>0.20833333333333334</v>
          </cell>
          <cell r="AW56">
            <v>0.62222222222222223</v>
          </cell>
          <cell r="AX56">
            <v>80</v>
          </cell>
          <cell r="AY56">
            <v>2</v>
          </cell>
          <cell r="AZ56">
            <v>7.407407407407407E-2</v>
          </cell>
          <cell r="BA56">
            <v>27</v>
          </cell>
          <cell r="BB56">
            <v>80</v>
          </cell>
          <cell r="BC56">
            <v>2</v>
          </cell>
          <cell r="BD56">
            <v>27</v>
          </cell>
          <cell r="BE56">
            <v>0</v>
          </cell>
          <cell r="BF56">
            <v>0.62222222222222223</v>
          </cell>
          <cell r="BG56">
            <v>0.7021276595744681</v>
          </cell>
        </row>
        <row r="57">
          <cell r="A57">
            <v>43952</v>
          </cell>
          <cell r="B57">
            <v>53</v>
          </cell>
          <cell r="C57">
            <v>42434</v>
          </cell>
          <cell r="D57">
            <v>2412</v>
          </cell>
          <cell r="E57">
            <v>0</v>
          </cell>
          <cell r="F57">
            <v>0.87258769768772226</v>
          </cell>
          <cell r="G57">
            <v>42433.999999997781</v>
          </cell>
          <cell r="H57">
            <v>2412.0005862417456</v>
          </cell>
          <cell r="I57">
            <v>460.5251715974693</v>
          </cell>
          <cell r="J57">
            <v>56055</v>
          </cell>
          <cell r="K57">
            <v>3137</v>
          </cell>
          <cell r="L57">
            <v>2457</v>
          </cell>
          <cell r="M57">
            <v>102</v>
          </cell>
          <cell r="N57">
            <v>0</v>
          </cell>
          <cell r="O57">
            <v>56054.999999999796</v>
          </cell>
          <cell r="P57">
            <v>3137.0000000001237</v>
          </cell>
          <cell r="Q57">
            <v>598.94988066828137</v>
          </cell>
          <cell r="R57">
            <v>8938</v>
          </cell>
          <cell r="S57">
            <v>355</v>
          </cell>
          <cell r="T57">
            <v>2.0592498439033098</v>
          </cell>
          <cell r="U57">
            <v>1.0494027308290523</v>
          </cell>
          <cell r="W57">
            <v>8938</v>
          </cell>
          <cell r="X57">
            <v>355</v>
          </cell>
          <cell r="Y57">
            <v>8938</v>
          </cell>
          <cell r="Z57">
            <v>355</v>
          </cell>
          <cell r="AA57">
            <v>4.833296039382412E-2</v>
          </cell>
          <cell r="AB57">
            <v>606</v>
          </cell>
          <cell r="AC57">
            <v>14</v>
          </cell>
          <cell r="AD57">
            <v>8.4967320261437912E-2</v>
          </cell>
          <cell r="AE57">
            <v>154</v>
          </cell>
          <cell r="AF57">
            <v>606</v>
          </cell>
          <cell r="AG57">
            <v>14</v>
          </cell>
          <cell r="AH57">
            <v>154</v>
          </cell>
          <cell r="AI57">
            <v>2.069971015299935E-27</v>
          </cell>
          <cell r="AJ57">
            <v>4.833296039382412E-2</v>
          </cell>
          <cell r="AK57">
            <v>0.21759259259259259</v>
          </cell>
          <cell r="AL57">
            <v>143</v>
          </cell>
          <cell r="AM57">
            <v>2</v>
          </cell>
          <cell r="AN57">
            <v>2.5000000000000001E-2</v>
          </cell>
          <cell r="AO57">
            <v>41</v>
          </cell>
          <cell r="AP57">
            <v>143</v>
          </cell>
          <cell r="AQ57">
            <v>2</v>
          </cell>
          <cell r="AR57">
            <v>41</v>
          </cell>
          <cell r="AT57">
            <v>41</v>
          </cell>
          <cell r="AU57">
            <v>0</v>
          </cell>
          <cell r="AV57">
            <v>0.21759259259259259</v>
          </cell>
          <cell r="AW57">
            <v>0.57446808510638303</v>
          </cell>
          <cell r="AX57">
            <v>81</v>
          </cell>
          <cell r="AY57">
            <v>1</v>
          </cell>
          <cell r="AZ57">
            <v>3.7037037037037035E-2</v>
          </cell>
          <cell r="BA57">
            <v>27</v>
          </cell>
          <cell r="BB57">
            <v>81</v>
          </cell>
          <cell r="BC57">
            <v>1</v>
          </cell>
          <cell r="BD57">
            <v>27</v>
          </cell>
          <cell r="BE57">
            <v>0</v>
          </cell>
          <cell r="BF57">
            <v>0.57446808510638303</v>
          </cell>
          <cell r="BG57">
            <v>0.72027972027972031</v>
          </cell>
        </row>
        <row r="58">
          <cell r="A58">
            <v>43953</v>
          </cell>
          <cell r="B58">
            <v>54</v>
          </cell>
          <cell r="C58">
            <v>44202</v>
          </cell>
          <cell r="D58">
            <v>1768</v>
          </cell>
          <cell r="E58">
            <v>0</v>
          </cell>
          <cell r="F58">
            <v>0.86892333810368605</v>
          </cell>
          <cell r="G58">
            <v>44201.999984114569</v>
          </cell>
          <cell r="H58">
            <v>1767.9999841167883</v>
          </cell>
          <cell r="I58">
            <v>337.56562942563977</v>
          </cell>
          <cell r="J58">
            <v>58505</v>
          </cell>
          <cell r="K58">
            <v>2450</v>
          </cell>
          <cell r="L58">
            <v>2559</v>
          </cell>
          <cell r="M58">
            <v>102</v>
          </cell>
          <cell r="N58">
            <v>0</v>
          </cell>
          <cell r="O58">
            <v>58505.000000000073</v>
          </cell>
          <cell r="P58">
            <v>2450.0000000002765</v>
          </cell>
          <cell r="Q58">
            <v>467.78042959432486</v>
          </cell>
          <cell r="R58">
            <v>9247</v>
          </cell>
          <cell r="S58">
            <v>309</v>
          </cell>
          <cell r="T58">
            <v>2.037023758653107</v>
          </cell>
          <cell r="U58">
            <v>1.0389201760101354</v>
          </cell>
          <cell r="W58">
            <v>9247</v>
          </cell>
          <cell r="X58">
            <v>309</v>
          </cell>
          <cell r="Y58">
            <v>9247</v>
          </cell>
          <cell r="Z58">
            <v>309</v>
          </cell>
          <cell r="AA58">
            <v>4.6871545434446167E-2</v>
          </cell>
          <cell r="AB58">
            <v>621</v>
          </cell>
          <cell r="AC58">
            <v>15</v>
          </cell>
          <cell r="AD58">
            <v>9.7402597402597407E-2</v>
          </cell>
          <cell r="AE58">
            <v>154</v>
          </cell>
          <cell r="AF58">
            <v>621</v>
          </cell>
          <cell r="AG58">
            <v>15</v>
          </cell>
          <cell r="AH58">
            <v>154</v>
          </cell>
          <cell r="AI58">
            <v>2.069971015299935E-27</v>
          </cell>
          <cell r="AJ58">
            <v>4.6871545434446167E-2</v>
          </cell>
          <cell r="AK58">
            <v>0.22169811320754718</v>
          </cell>
          <cell r="AL58">
            <v>146</v>
          </cell>
          <cell r="AM58">
            <v>3</v>
          </cell>
          <cell r="AN58">
            <v>0.12195121951219512</v>
          </cell>
          <cell r="AO58">
            <v>39</v>
          </cell>
          <cell r="AP58">
            <v>146</v>
          </cell>
          <cell r="AQ58">
            <v>3</v>
          </cell>
          <cell r="AR58">
            <v>39</v>
          </cell>
          <cell r="AT58">
            <v>39</v>
          </cell>
          <cell r="AU58">
            <v>0</v>
          </cell>
          <cell r="AV58">
            <v>0.22169811320754718</v>
          </cell>
          <cell r="AW58">
            <v>0.5957446808510638</v>
          </cell>
          <cell r="AX58">
            <v>84</v>
          </cell>
          <cell r="AY58">
            <v>3</v>
          </cell>
          <cell r="AZ58">
            <v>0.1111111111111111</v>
          </cell>
          <cell r="BA58">
            <v>27</v>
          </cell>
          <cell r="BB58">
            <v>84</v>
          </cell>
          <cell r="BC58">
            <v>3</v>
          </cell>
          <cell r="BD58">
            <v>27</v>
          </cell>
          <cell r="BE58">
            <v>0</v>
          </cell>
          <cell r="BF58">
            <v>0.5957446808510638</v>
          </cell>
          <cell r="BG58">
            <v>0.74657534246575341</v>
          </cell>
        </row>
        <row r="59">
          <cell r="A59">
            <v>43954</v>
          </cell>
          <cell r="B59">
            <v>55</v>
          </cell>
          <cell r="C59">
            <v>46485</v>
          </cell>
          <cell r="D59">
            <v>2283</v>
          </cell>
          <cell r="E59">
            <v>0</v>
          </cell>
          <cell r="F59">
            <v>0.86976631751754296</v>
          </cell>
          <cell r="G59">
            <v>46484.998420426607</v>
          </cell>
          <cell r="H59">
            <v>2282.9984363120384</v>
          </cell>
          <cell r="I59">
            <v>435.89468951065169</v>
          </cell>
          <cell r="J59">
            <v>61499</v>
          </cell>
          <cell r="K59">
            <v>2994</v>
          </cell>
          <cell r="L59">
            <v>2618</v>
          </cell>
          <cell r="M59">
            <v>59</v>
          </cell>
          <cell r="N59">
            <v>0</v>
          </cell>
          <cell r="O59">
            <v>61498.999999999694</v>
          </cell>
          <cell r="P59">
            <v>2993.9999999996217</v>
          </cell>
          <cell r="Q59">
            <v>571.64677804288715</v>
          </cell>
          <cell r="R59">
            <v>9499</v>
          </cell>
          <cell r="S59">
            <v>252</v>
          </cell>
          <cell r="T59">
            <v>1.9797404022829643</v>
          </cell>
          <cell r="U59">
            <v>1.0034508237065722</v>
          </cell>
          <cell r="W59">
            <v>9499</v>
          </cell>
          <cell r="X59">
            <v>252</v>
          </cell>
          <cell r="Y59">
            <v>9499</v>
          </cell>
          <cell r="Z59">
            <v>252</v>
          </cell>
          <cell r="AA59">
            <v>4.7993019197207679E-2</v>
          </cell>
          <cell r="AB59">
            <v>644</v>
          </cell>
          <cell r="AC59">
            <v>23</v>
          </cell>
          <cell r="AD59">
            <v>5.1948051948051951E-2</v>
          </cell>
          <cell r="AE59">
            <v>169</v>
          </cell>
          <cell r="AF59">
            <v>644</v>
          </cell>
          <cell r="AG59">
            <v>23</v>
          </cell>
          <cell r="AH59">
            <v>169</v>
          </cell>
          <cell r="AI59">
            <v>2.069971015299935E-27</v>
          </cell>
          <cell r="AJ59">
            <v>4.7993019197207679E-2</v>
          </cell>
          <cell r="AK59">
            <v>0.21363636363636362</v>
          </cell>
          <cell r="AL59">
            <v>150</v>
          </cell>
          <cell r="AM59">
            <v>4</v>
          </cell>
          <cell r="AN59">
            <v>5.128205128205128E-2</v>
          </cell>
          <cell r="AO59">
            <v>41</v>
          </cell>
          <cell r="AP59">
            <v>150</v>
          </cell>
          <cell r="AQ59">
            <v>4</v>
          </cell>
          <cell r="AR59">
            <v>41</v>
          </cell>
          <cell r="AT59">
            <v>41</v>
          </cell>
          <cell r="AU59">
            <v>0</v>
          </cell>
          <cell r="AV59">
            <v>0.21363636363636362</v>
          </cell>
          <cell r="AW59">
            <v>0.5957446808510638</v>
          </cell>
          <cell r="AX59">
            <v>86</v>
          </cell>
          <cell r="AY59">
            <v>2</v>
          </cell>
          <cell r="AZ59">
            <v>7.407407407407407E-2</v>
          </cell>
          <cell r="BA59">
            <v>27</v>
          </cell>
          <cell r="BB59">
            <v>86</v>
          </cell>
          <cell r="BC59">
            <v>2</v>
          </cell>
          <cell r="BD59">
            <v>27</v>
          </cell>
          <cell r="BE59">
            <v>0</v>
          </cell>
          <cell r="BF59">
            <v>0.5957446808510638</v>
          </cell>
          <cell r="BG59">
            <v>0.76</v>
          </cell>
        </row>
        <row r="60">
          <cell r="A60">
            <v>43955</v>
          </cell>
          <cell r="B60">
            <v>56</v>
          </cell>
          <cell r="C60">
            <v>47967</v>
          </cell>
          <cell r="D60">
            <v>1482</v>
          </cell>
          <cell r="E60">
            <v>0</v>
          </cell>
          <cell r="F60">
            <v>0.85862694796628869</v>
          </cell>
          <cell r="G60">
            <v>47966.999582242097</v>
          </cell>
          <cell r="H60">
            <v>1482.0011618154895</v>
          </cell>
          <cell r="I60">
            <v>282.95964903398368</v>
          </cell>
          <cell r="J60">
            <v>63840</v>
          </cell>
          <cell r="K60">
            <v>2341</v>
          </cell>
          <cell r="L60">
            <v>2662</v>
          </cell>
          <cell r="M60">
            <v>44</v>
          </cell>
          <cell r="N60">
            <v>0</v>
          </cell>
          <cell r="O60">
            <v>63839.999999999069</v>
          </cell>
          <cell r="P60">
            <v>2340.9999999993743</v>
          </cell>
          <cell r="Q60">
            <v>446.96897374689723</v>
          </cell>
          <cell r="R60">
            <v>9898</v>
          </cell>
          <cell r="S60">
            <v>399</v>
          </cell>
          <cell r="T60">
            <v>1.989073464912281</v>
          </cell>
          <cell r="U60">
            <v>1.018102176079388</v>
          </cell>
          <cell r="W60">
            <v>9898</v>
          </cell>
          <cell r="X60">
            <v>399</v>
          </cell>
          <cell r="Y60">
            <v>9898</v>
          </cell>
          <cell r="Z60">
            <v>399</v>
          </cell>
          <cell r="AA60">
            <v>4.7986289631533847E-2</v>
          </cell>
          <cell r="AB60">
            <v>659</v>
          </cell>
          <cell r="AC60">
            <v>15</v>
          </cell>
          <cell r="AD60">
            <v>4.7337278106508875E-2</v>
          </cell>
          <cell r="AE60">
            <v>176</v>
          </cell>
          <cell r="AF60">
            <v>659</v>
          </cell>
          <cell r="AG60">
            <v>15</v>
          </cell>
          <cell r="AH60">
            <v>176</v>
          </cell>
          <cell r="AI60">
            <v>2.069971015299935E-27</v>
          </cell>
          <cell r="AJ60">
            <v>4.7986289631533847E-2</v>
          </cell>
          <cell r="AK60">
            <v>0.19196428571428573</v>
          </cell>
          <cell r="AL60">
            <v>153</v>
          </cell>
          <cell r="AM60">
            <v>3</v>
          </cell>
          <cell r="AN60">
            <v>9.7560975609756101E-2</v>
          </cell>
          <cell r="AO60">
            <v>40</v>
          </cell>
          <cell r="AP60">
            <v>153</v>
          </cell>
          <cell r="AQ60">
            <v>3</v>
          </cell>
          <cell r="AR60">
            <v>40</v>
          </cell>
          <cell r="AT60">
            <v>40</v>
          </cell>
          <cell r="AU60">
            <v>0</v>
          </cell>
          <cell r="AV60">
            <v>0.19196428571428573</v>
          </cell>
          <cell r="AW60">
            <v>0.62790697674418605</v>
          </cell>
          <cell r="AX60">
            <v>90</v>
          </cell>
          <cell r="AY60">
            <v>4</v>
          </cell>
          <cell r="AZ60">
            <v>3.7037037037037035E-2</v>
          </cell>
          <cell r="BA60">
            <v>30</v>
          </cell>
          <cell r="BB60">
            <v>90</v>
          </cell>
          <cell r="BC60">
            <v>4</v>
          </cell>
          <cell r="BD60">
            <v>30</v>
          </cell>
          <cell r="BE60">
            <v>0</v>
          </cell>
          <cell r="BF60">
            <v>0.62790697674418605</v>
          </cell>
          <cell r="BG60">
            <v>0.75163398692810457</v>
          </cell>
        </row>
        <row r="61">
          <cell r="A61">
            <v>43956</v>
          </cell>
          <cell r="B61">
            <v>57</v>
          </cell>
          <cell r="C61">
            <v>49593</v>
          </cell>
          <cell r="D61">
            <v>1626</v>
          </cell>
          <cell r="E61">
            <v>0</v>
          </cell>
          <cell r="F61">
            <v>0.85981230226757166</v>
          </cell>
          <cell r="G61">
            <v>49592.999839720476</v>
          </cell>
          <cell r="H61">
            <v>1626.0002574783794</v>
          </cell>
          <cell r="I61">
            <v>310.45350978107479</v>
          </cell>
          <cell r="J61">
            <v>65962</v>
          </cell>
          <cell r="K61">
            <v>2122</v>
          </cell>
          <cell r="L61">
            <v>2838</v>
          </cell>
          <cell r="M61">
            <v>176</v>
          </cell>
          <cell r="N61">
            <v>0</v>
          </cell>
          <cell r="O61">
            <v>65961.999999999985</v>
          </cell>
          <cell r="P61">
            <v>2122.0000000009168</v>
          </cell>
          <cell r="Q61">
            <v>405.15513126509148</v>
          </cell>
          <cell r="R61">
            <v>10232</v>
          </cell>
          <cell r="S61">
            <v>334</v>
          </cell>
          <cell r="T61">
            <v>1.9902798581001186</v>
          </cell>
          <cell r="U61">
            <v>1.017877376242615</v>
          </cell>
          <cell r="W61">
            <v>10232</v>
          </cell>
          <cell r="X61">
            <v>334</v>
          </cell>
          <cell r="Y61">
            <v>10232</v>
          </cell>
          <cell r="Z61">
            <v>334</v>
          </cell>
          <cell r="AA61">
            <v>4.8801369863013699E-2</v>
          </cell>
          <cell r="AB61">
            <v>675</v>
          </cell>
          <cell r="AC61">
            <v>16</v>
          </cell>
          <cell r="AD61">
            <v>7.3863636363636367E-2</v>
          </cell>
          <cell r="AE61">
            <v>179</v>
          </cell>
          <cell r="AF61">
            <v>675</v>
          </cell>
          <cell r="AG61">
            <v>16</v>
          </cell>
          <cell r="AH61">
            <v>179</v>
          </cell>
          <cell r="AI61">
            <v>2.069971015299935E-27</v>
          </cell>
          <cell r="AJ61">
            <v>4.8801369863013699E-2</v>
          </cell>
          <cell r="AK61">
            <v>0.18421052631578946</v>
          </cell>
          <cell r="AL61">
            <v>154</v>
          </cell>
          <cell r="AM61">
            <v>1</v>
          </cell>
          <cell r="AN61">
            <v>0.05</v>
          </cell>
          <cell r="AO61">
            <v>39</v>
          </cell>
          <cell r="AP61">
            <v>154</v>
          </cell>
          <cell r="AQ61">
            <v>1</v>
          </cell>
          <cell r="AR61">
            <v>39</v>
          </cell>
          <cell r="AT61">
            <v>39</v>
          </cell>
          <cell r="AU61">
            <v>0</v>
          </cell>
          <cell r="AV61">
            <v>0.18421052631578946</v>
          </cell>
          <cell r="AW61">
            <v>0.59523809523809523</v>
          </cell>
          <cell r="AX61">
            <v>90</v>
          </cell>
          <cell r="AY61">
            <v>0</v>
          </cell>
          <cell r="AZ61">
            <v>0</v>
          </cell>
          <cell r="BA61">
            <v>30</v>
          </cell>
          <cell r="BB61">
            <v>90</v>
          </cell>
          <cell r="BC61">
            <v>0</v>
          </cell>
          <cell r="BD61">
            <v>30</v>
          </cell>
          <cell r="BE61">
            <v>0</v>
          </cell>
          <cell r="BF61">
            <v>0.59523809523809523</v>
          </cell>
          <cell r="BG61">
            <v>0.76623376623376627</v>
          </cell>
        </row>
        <row r="62">
          <cell r="A62">
            <v>43957</v>
          </cell>
          <cell r="B62">
            <v>58</v>
          </cell>
          <cell r="C62">
            <v>51218</v>
          </cell>
          <cell r="D62">
            <v>1625</v>
          </cell>
          <cell r="E62">
            <v>0</v>
          </cell>
          <cell r="F62">
            <v>0.85685103956629183</v>
          </cell>
          <cell r="G62">
            <v>51217.999838400254</v>
          </cell>
          <cell r="H62">
            <v>1624.9999986797775</v>
          </cell>
          <cell r="I62">
            <v>310.26252958086445</v>
          </cell>
          <cell r="J62">
            <v>68232</v>
          </cell>
          <cell r="K62">
            <v>2270</v>
          </cell>
          <cell r="L62">
            <v>2974</v>
          </cell>
          <cell r="M62">
            <v>136</v>
          </cell>
          <cell r="N62">
            <v>0</v>
          </cell>
          <cell r="O62">
            <v>68232.000000000262</v>
          </cell>
          <cell r="P62">
            <v>2270.0000000002765</v>
          </cell>
          <cell r="Q62">
            <v>433.41288782821505</v>
          </cell>
          <cell r="R62">
            <v>10515</v>
          </cell>
          <cell r="S62">
            <v>283</v>
          </cell>
          <cell r="T62">
            <v>1.9741472476257473</v>
          </cell>
          <cell r="U62">
            <v>1.0104189327970636</v>
          </cell>
          <cell r="W62">
            <v>10515</v>
          </cell>
          <cell r="X62">
            <v>283</v>
          </cell>
          <cell r="Y62">
            <v>10515</v>
          </cell>
          <cell r="Z62">
            <v>283</v>
          </cell>
          <cell r="AA62">
            <v>5.067420617659852E-2</v>
          </cell>
          <cell r="AB62">
            <v>691</v>
          </cell>
          <cell r="AC62">
            <v>16</v>
          </cell>
          <cell r="AD62">
            <v>9.4972067039106142E-2</v>
          </cell>
          <cell r="AE62">
            <v>178</v>
          </cell>
          <cell r="AF62">
            <v>691</v>
          </cell>
          <cell r="AG62">
            <v>16</v>
          </cell>
          <cell r="AH62">
            <v>178</v>
          </cell>
          <cell r="AI62">
            <v>2.069971015299935E-27</v>
          </cell>
          <cell r="AJ62">
            <v>5.067420617659852E-2</v>
          </cell>
          <cell r="AK62">
            <v>0.18025751072961374</v>
          </cell>
          <cell r="AL62">
            <v>158</v>
          </cell>
          <cell r="AM62">
            <v>4</v>
          </cell>
          <cell r="AN62">
            <v>0.10256410256410256</v>
          </cell>
          <cell r="AO62">
            <v>39</v>
          </cell>
          <cell r="AP62">
            <v>158</v>
          </cell>
          <cell r="AQ62">
            <v>4</v>
          </cell>
          <cell r="AR62">
            <v>39</v>
          </cell>
          <cell r="AT62">
            <v>39</v>
          </cell>
          <cell r="AU62">
            <v>0</v>
          </cell>
          <cell r="AV62">
            <v>0.18025751072961374</v>
          </cell>
          <cell r="AW62">
            <v>0.61904761904761907</v>
          </cell>
          <cell r="AX62">
            <v>94</v>
          </cell>
          <cell r="AY62">
            <v>4</v>
          </cell>
          <cell r="AZ62">
            <v>3.3333333333333333E-2</v>
          </cell>
          <cell r="BA62">
            <v>33</v>
          </cell>
          <cell r="BB62">
            <v>94</v>
          </cell>
          <cell r="BC62">
            <v>4</v>
          </cell>
          <cell r="BD62">
            <v>33</v>
          </cell>
          <cell r="BE62">
            <v>0</v>
          </cell>
          <cell r="BF62">
            <v>0.61904761904761907</v>
          </cell>
          <cell r="BG62">
            <v>0.77848101265822789</v>
          </cell>
        </row>
        <row r="63">
          <cell r="A63">
            <v>43958</v>
          </cell>
          <cell r="B63">
            <v>59</v>
          </cell>
          <cell r="C63">
            <v>53103</v>
          </cell>
          <cell r="D63">
            <v>1885</v>
          </cell>
          <cell r="E63">
            <v>0</v>
          </cell>
          <cell r="F63">
            <v>0.85344964301106341</v>
          </cell>
          <cell r="G63">
            <v>53102.999984534836</v>
          </cell>
          <cell r="H63">
            <v>1885.0001461345819</v>
          </cell>
          <cell r="I63">
            <v>359.90456250779607</v>
          </cell>
          <cell r="J63">
            <v>70873</v>
          </cell>
          <cell r="K63">
            <v>2641</v>
          </cell>
          <cell r="L63">
            <v>3111</v>
          </cell>
          <cell r="M63">
            <v>137</v>
          </cell>
          <cell r="N63">
            <v>0</v>
          </cell>
          <cell r="O63">
            <v>70872.999999999156</v>
          </cell>
          <cell r="P63">
            <v>2640.9999999988941</v>
          </cell>
          <cell r="Q63">
            <v>504.24821002365519</v>
          </cell>
          <cell r="R63">
            <v>10665</v>
          </cell>
          <cell r="S63">
            <v>150</v>
          </cell>
          <cell r="T63">
            <v>1.9164009566407518</v>
          </cell>
          <cell r="U63">
            <v>0.97780268346421129</v>
          </cell>
          <cell r="W63">
            <v>10665</v>
          </cell>
          <cell r="X63">
            <v>150</v>
          </cell>
          <cell r="Y63">
            <v>10665</v>
          </cell>
          <cell r="Z63">
            <v>150</v>
          </cell>
          <cell r="AA63">
            <v>5.2262443438914029E-2</v>
          </cell>
          <cell r="AB63">
            <v>700</v>
          </cell>
          <cell r="AC63">
            <v>9</v>
          </cell>
          <cell r="AD63">
            <v>0.15730337078651685</v>
          </cell>
          <cell r="AE63">
            <v>159</v>
          </cell>
          <cell r="AF63">
            <v>700</v>
          </cell>
          <cell r="AG63">
            <v>9</v>
          </cell>
          <cell r="AH63">
            <v>159</v>
          </cell>
          <cell r="AI63">
            <v>2.069971015299935E-27</v>
          </cell>
          <cell r="AJ63">
            <v>5.2262443438914029E-2</v>
          </cell>
          <cell r="AK63">
            <v>0.19047619047619047</v>
          </cell>
          <cell r="AL63">
            <v>162</v>
          </cell>
          <cell r="AM63">
            <v>4</v>
          </cell>
          <cell r="AN63">
            <v>0.12820512820512819</v>
          </cell>
          <cell r="AO63">
            <v>38</v>
          </cell>
          <cell r="AP63">
            <v>162</v>
          </cell>
          <cell r="AQ63">
            <v>4</v>
          </cell>
          <cell r="AR63">
            <v>38</v>
          </cell>
          <cell r="AT63">
            <v>38</v>
          </cell>
          <cell r="AU63">
            <v>0</v>
          </cell>
          <cell r="AV63">
            <v>0.19047619047619047</v>
          </cell>
          <cell r="AW63">
            <v>0.56818181818181823</v>
          </cell>
          <cell r="AX63">
            <v>96</v>
          </cell>
          <cell r="AY63">
            <v>2</v>
          </cell>
          <cell r="AZ63">
            <v>0.12121212121212122</v>
          </cell>
          <cell r="BA63">
            <v>31</v>
          </cell>
          <cell r="BB63">
            <v>96</v>
          </cell>
          <cell r="BC63">
            <v>2</v>
          </cell>
          <cell r="BD63">
            <v>31</v>
          </cell>
          <cell r="BE63">
            <v>0</v>
          </cell>
          <cell r="BF63">
            <v>0.56818181818181823</v>
          </cell>
          <cell r="BG63">
            <v>0.80864197530864201</v>
          </cell>
        </row>
        <row r="64">
          <cell r="A64">
            <v>43959</v>
          </cell>
          <cell r="B64">
            <v>60</v>
          </cell>
          <cell r="C64">
            <v>55221</v>
          </cell>
          <cell r="D64">
            <v>2118</v>
          </cell>
          <cell r="E64">
            <v>0</v>
          </cell>
          <cell r="F64">
            <v>0.85193572563987185</v>
          </cell>
          <cell r="G64">
            <v>55220.999318754817</v>
          </cell>
          <cell r="H64">
            <v>2117.9993342199814</v>
          </cell>
          <cell r="I64">
            <v>404.39128099665515</v>
          </cell>
          <cell r="J64">
            <v>73760</v>
          </cell>
          <cell r="K64">
            <v>2887</v>
          </cell>
          <cell r="L64">
            <v>3241</v>
          </cell>
          <cell r="M64">
            <v>130</v>
          </cell>
          <cell r="N64">
            <v>0</v>
          </cell>
          <cell r="O64">
            <v>73759.99999999968</v>
          </cell>
          <cell r="P64">
            <v>2887.0000000005239</v>
          </cell>
          <cell r="Q64">
            <v>551.21718377098307</v>
          </cell>
          <cell r="R64">
            <v>10820</v>
          </cell>
          <cell r="S64">
            <v>155</v>
          </cell>
          <cell r="T64">
            <v>1.8560696854663776</v>
          </cell>
          <cell r="U64">
            <v>0.94201928976295246</v>
          </cell>
          <cell r="W64">
            <v>10820</v>
          </cell>
          <cell r="X64">
            <v>155</v>
          </cell>
          <cell r="Y64">
            <v>10820</v>
          </cell>
          <cell r="Z64">
            <v>155</v>
          </cell>
          <cell r="AA64">
            <v>5.2705882352941179E-2</v>
          </cell>
          <cell r="AB64">
            <v>713</v>
          </cell>
          <cell r="AC64">
            <v>13</v>
          </cell>
          <cell r="AD64">
            <v>0.1069182389937107</v>
          </cell>
          <cell r="AE64">
            <v>155</v>
          </cell>
          <cell r="AF64">
            <v>713</v>
          </cell>
          <cell r="AG64">
            <v>13</v>
          </cell>
          <cell r="AH64">
            <v>155</v>
          </cell>
          <cell r="AI64">
            <v>2.069971015299935E-27</v>
          </cell>
          <cell r="AJ64">
            <v>5.2705882352941179E-2</v>
          </cell>
          <cell r="AK64">
            <v>0.19196428571428573</v>
          </cell>
          <cell r="AL64">
            <v>164</v>
          </cell>
          <cell r="AM64">
            <v>2</v>
          </cell>
          <cell r="AN64">
            <v>0.18421052631578946</v>
          </cell>
          <cell r="AO64">
            <v>33</v>
          </cell>
          <cell r="AP64">
            <v>164</v>
          </cell>
          <cell r="AQ64">
            <v>2</v>
          </cell>
          <cell r="AR64">
            <v>33</v>
          </cell>
          <cell r="AT64">
            <v>33</v>
          </cell>
          <cell r="AU64">
            <v>0</v>
          </cell>
          <cell r="AV64">
            <v>0.19196428571428573</v>
          </cell>
          <cell r="AW64">
            <v>0.62790697674418605</v>
          </cell>
          <cell r="AX64">
            <v>98</v>
          </cell>
          <cell r="AY64">
            <v>2</v>
          </cell>
          <cell r="AZ64">
            <v>9.6774193548387094E-2</v>
          </cell>
          <cell r="BA64">
            <v>30</v>
          </cell>
          <cell r="BB64">
            <v>98</v>
          </cell>
          <cell r="BC64">
            <v>2</v>
          </cell>
          <cell r="BD64">
            <v>30</v>
          </cell>
          <cell r="BE64">
            <v>0</v>
          </cell>
          <cell r="BF64">
            <v>0.62790697674418605</v>
          </cell>
          <cell r="BG64">
            <v>0.81097560975609762</v>
          </cell>
        </row>
        <row r="65">
          <cell r="A65">
            <v>43960</v>
          </cell>
          <cell r="B65">
            <v>61</v>
          </cell>
          <cell r="C65">
            <v>56873</v>
          </cell>
          <cell r="D65">
            <v>1652</v>
          </cell>
          <cell r="E65">
            <v>0</v>
          </cell>
          <cell r="F65">
            <v>0.84905420758355588</v>
          </cell>
          <cell r="G65">
            <v>56872.999747085683</v>
          </cell>
          <cell r="H65">
            <v>1652.0004283308663</v>
          </cell>
          <cell r="I65">
            <v>315.41774287940166</v>
          </cell>
          <cell r="J65">
            <v>76085</v>
          </cell>
          <cell r="K65">
            <v>2325</v>
          </cell>
          <cell r="L65">
            <v>3349</v>
          </cell>
          <cell r="M65">
            <v>108</v>
          </cell>
          <cell r="N65">
            <v>0</v>
          </cell>
          <cell r="O65">
            <v>76085.00000000016</v>
          </cell>
          <cell r="P65">
            <v>2325.0000000004802</v>
          </cell>
          <cell r="Q65">
            <v>443.91408114567639</v>
          </cell>
          <cell r="R65">
            <v>10935</v>
          </cell>
          <cell r="S65">
            <v>115</v>
          </cell>
          <cell r="T65">
            <v>1.8087543536833808</v>
          </cell>
          <cell r="U65">
            <v>0.91520123960403033</v>
          </cell>
          <cell r="W65">
            <v>10935</v>
          </cell>
          <cell r="X65">
            <v>115</v>
          </cell>
          <cell r="Y65">
            <v>10935</v>
          </cell>
          <cell r="Z65">
            <v>115</v>
          </cell>
          <cell r="AA65">
            <v>5.6538839724680434E-2</v>
          </cell>
          <cell r="AB65">
            <v>726</v>
          </cell>
          <cell r="AC65">
            <v>13</v>
          </cell>
          <cell r="AD65">
            <v>0.13548387096774195</v>
          </cell>
          <cell r="AE65">
            <v>147</v>
          </cell>
          <cell r="AF65">
            <v>726</v>
          </cell>
          <cell r="AG65">
            <v>13</v>
          </cell>
          <cell r="AH65">
            <v>147</v>
          </cell>
          <cell r="AI65">
            <v>2.069971015299935E-27</v>
          </cell>
          <cell r="AJ65">
            <v>5.6538839724680434E-2</v>
          </cell>
          <cell r="AK65">
            <v>0.18695652173913044</v>
          </cell>
          <cell r="AL65">
            <v>166</v>
          </cell>
          <cell r="AM65">
            <v>2</v>
          </cell>
          <cell r="AN65">
            <v>6.0606060606060608E-2</v>
          </cell>
          <cell r="AO65">
            <v>33</v>
          </cell>
          <cell r="AP65">
            <v>166</v>
          </cell>
          <cell r="AQ65">
            <v>2</v>
          </cell>
          <cell r="AR65">
            <v>33</v>
          </cell>
          <cell r="AT65">
            <v>33</v>
          </cell>
          <cell r="AU65">
            <v>0</v>
          </cell>
          <cell r="AV65">
            <v>0.18695652173913044</v>
          </cell>
          <cell r="AW65">
            <v>0.62790697674418605</v>
          </cell>
          <cell r="AX65">
            <v>100</v>
          </cell>
          <cell r="AY65">
            <v>2</v>
          </cell>
          <cell r="AZ65">
            <v>3.3333333333333333E-2</v>
          </cell>
          <cell r="BA65">
            <v>31</v>
          </cell>
          <cell r="BB65">
            <v>100</v>
          </cell>
          <cell r="BC65">
            <v>2</v>
          </cell>
          <cell r="BD65">
            <v>31</v>
          </cell>
          <cell r="BE65">
            <v>0</v>
          </cell>
          <cell r="BF65">
            <v>0.62790697674418605</v>
          </cell>
          <cell r="BG65">
            <v>0.84337349397590367</v>
          </cell>
        </row>
        <row r="66">
          <cell r="A66">
            <v>43961</v>
          </cell>
          <cell r="B66">
            <v>62</v>
          </cell>
          <cell r="C66">
            <v>57900</v>
          </cell>
          <cell r="D66">
            <v>1027</v>
          </cell>
          <cell r="E66">
            <v>0</v>
          </cell>
          <cell r="F66">
            <v>0.84234513432149694</v>
          </cell>
          <cell r="G66">
            <v>57899.999747879032</v>
          </cell>
          <cell r="H66">
            <v>1027.0000007933486</v>
          </cell>
          <cell r="I66">
            <v>196.08591900588993</v>
          </cell>
          <cell r="J66">
            <v>77741</v>
          </cell>
          <cell r="K66">
            <v>1656</v>
          </cell>
          <cell r="L66">
            <v>3406</v>
          </cell>
          <cell r="M66">
            <v>57</v>
          </cell>
          <cell r="N66">
            <v>0</v>
          </cell>
          <cell r="O66">
            <v>77741.000000000073</v>
          </cell>
          <cell r="P66">
            <v>1655.9999999999127</v>
          </cell>
          <cell r="Q66">
            <v>316.18138424819335</v>
          </cell>
          <cell r="R66">
            <v>11036</v>
          </cell>
          <cell r="S66">
            <v>101</v>
          </cell>
          <cell r="T66">
            <v>1.7806899834064396</v>
          </cell>
          <cell r="U66">
            <v>0.90302529464594139</v>
          </cell>
          <cell r="W66">
            <v>11036</v>
          </cell>
          <cell r="X66">
            <v>101</v>
          </cell>
          <cell r="Y66">
            <v>11036</v>
          </cell>
          <cell r="Z66">
            <v>101</v>
          </cell>
          <cell r="AA66">
            <v>5.8793456032719835E-2</v>
          </cell>
          <cell r="AB66">
            <v>739</v>
          </cell>
          <cell r="AC66">
            <v>13</v>
          </cell>
          <cell r="AD66">
            <v>9.5238095238095233E-2</v>
          </cell>
          <cell r="AE66">
            <v>146</v>
          </cell>
          <cell r="AF66">
            <v>739</v>
          </cell>
          <cell r="AG66">
            <v>13</v>
          </cell>
          <cell r="AH66">
            <v>146</v>
          </cell>
          <cell r="AI66">
            <v>2.069971015299935E-27</v>
          </cell>
          <cell r="AJ66">
            <v>5.8793456032719835E-2</v>
          </cell>
          <cell r="AK66">
            <v>0.17826086956521739</v>
          </cell>
          <cell r="AL66">
            <v>168</v>
          </cell>
          <cell r="AM66">
            <v>2</v>
          </cell>
          <cell r="AN66">
            <v>9.0909090909090912E-2</v>
          </cell>
          <cell r="AO66">
            <v>32</v>
          </cell>
          <cell r="AP66">
            <v>168</v>
          </cell>
          <cell r="AQ66">
            <v>2</v>
          </cell>
          <cell r="AR66">
            <v>32</v>
          </cell>
          <cell r="AT66">
            <v>32</v>
          </cell>
          <cell r="AU66">
            <v>0</v>
          </cell>
          <cell r="AV66">
            <v>0.17826086956521739</v>
          </cell>
          <cell r="AW66">
            <v>0.63414634146341464</v>
          </cell>
          <cell r="AX66">
            <v>100</v>
          </cell>
          <cell r="AY66">
            <v>0</v>
          </cell>
          <cell r="AZ66">
            <v>6.4516129032258063E-2</v>
          </cell>
          <cell r="BA66">
            <v>29</v>
          </cell>
          <cell r="BB66">
            <v>100</v>
          </cell>
          <cell r="BC66">
            <v>0</v>
          </cell>
          <cell r="BD66">
            <v>29</v>
          </cell>
          <cell r="BE66">
            <v>0</v>
          </cell>
          <cell r="BF66">
            <v>0.63414634146341464</v>
          </cell>
          <cell r="BG66">
            <v>0.86309523809523814</v>
          </cell>
        </row>
        <row r="67">
          <cell r="A67">
            <v>43962</v>
          </cell>
          <cell r="B67">
            <v>63</v>
          </cell>
          <cell r="C67">
            <v>58704</v>
          </cell>
          <cell r="D67">
            <v>804</v>
          </cell>
          <cell r="E67">
            <v>0</v>
          </cell>
          <cell r="F67">
            <v>0.83799647346263328</v>
          </cell>
          <cell r="G67">
            <v>58703.99958350278</v>
          </cell>
          <cell r="H67">
            <v>803.99983562374837</v>
          </cell>
          <cell r="I67">
            <v>153.50832183746985</v>
          </cell>
          <cell r="J67">
            <v>79007</v>
          </cell>
          <cell r="K67">
            <v>1266</v>
          </cell>
          <cell r="L67">
            <v>3459</v>
          </cell>
          <cell r="M67">
            <v>53</v>
          </cell>
          <cell r="N67">
            <v>0</v>
          </cell>
          <cell r="O67">
            <v>79006.999999999782</v>
          </cell>
          <cell r="P67">
            <v>1265.999999999709</v>
          </cell>
          <cell r="Q67">
            <v>241.71837708824992</v>
          </cell>
          <cell r="R67">
            <v>11227</v>
          </cell>
          <cell r="S67">
            <v>191</v>
          </cell>
          <cell r="T67">
            <v>1.7829637247332517</v>
          </cell>
          <cell r="U67">
            <v>0.90772554544835127</v>
          </cell>
          <cell r="W67">
            <v>11227</v>
          </cell>
          <cell r="X67">
            <v>191</v>
          </cell>
          <cell r="Y67">
            <v>11227</v>
          </cell>
          <cell r="Z67">
            <v>191</v>
          </cell>
          <cell r="AA67">
            <v>5.9870550161812294E-2</v>
          </cell>
          <cell r="AB67">
            <v>749</v>
          </cell>
          <cell r="AC67">
            <v>10</v>
          </cell>
          <cell r="AD67">
            <v>0.14383561643835616</v>
          </cell>
          <cell r="AE67">
            <v>135</v>
          </cell>
          <cell r="AF67">
            <v>749</v>
          </cell>
          <cell r="AG67">
            <v>10</v>
          </cell>
          <cell r="AH67">
            <v>135</v>
          </cell>
          <cell r="AI67">
            <v>2.069971015299935E-27</v>
          </cell>
          <cell r="AJ67">
            <v>5.9870550161812294E-2</v>
          </cell>
          <cell r="AK67">
            <v>0.17567567567567569</v>
          </cell>
          <cell r="AL67">
            <v>168</v>
          </cell>
          <cell r="AM67">
            <v>0</v>
          </cell>
          <cell r="AN67">
            <v>0.15625</v>
          </cell>
          <cell r="AO67">
            <v>27</v>
          </cell>
          <cell r="AP67">
            <v>168</v>
          </cell>
          <cell r="AQ67">
            <v>0</v>
          </cell>
          <cell r="AR67">
            <v>27</v>
          </cell>
          <cell r="AT67">
            <v>27</v>
          </cell>
          <cell r="AU67">
            <v>0</v>
          </cell>
          <cell r="AV67">
            <v>0.17567567567567569</v>
          </cell>
          <cell r="AW67">
            <v>0.66666666666666663</v>
          </cell>
          <cell r="AX67">
            <v>100</v>
          </cell>
          <cell r="AY67">
            <v>0</v>
          </cell>
          <cell r="AZ67">
            <v>0.13793103448275862</v>
          </cell>
          <cell r="BA67">
            <v>25</v>
          </cell>
          <cell r="BB67">
            <v>100</v>
          </cell>
          <cell r="BC67">
            <v>0</v>
          </cell>
          <cell r="BD67">
            <v>25</v>
          </cell>
          <cell r="BE67">
            <v>0</v>
          </cell>
          <cell r="BF67">
            <v>0.66666666666666663</v>
          </cell>
          <cell r="BG67">
            <v>0.89880952380952384</v>
          </cell>
        </row>
        <row r="68">
          <cell r="A68">
            <v>43963</v>
          </cell>
          <cell r="B68">
            <v>64</v>
          </cell>
          <cell r="C68">
            <v>61132</v>
          </cell>
          <cell r="D68">
            <v>2428</v>
          </cell>
          <cell r="E68">
            <v>0</v>
          </cell>
          <cell r="F68">
            <v>0.82147491653266891</v>
          </cell>
          <cell r="G68">
            <v>61131.998372804555</v>
          </cell>
          <cell r="H68">
            <v>2427.9987893017751</v>
          </cell>
          <cell r="I68">
            <v>463.5797211077375</v>
          </cell>
          <cell r="J68">
            <v>83021</v>
          </cell>
          <cell r="K68">
            <v>4014</v>
          </cell>
          <cell r="L68">
            <v>3601</v>
          </cell>
          <cell r="M68">
            <v>142</v>
          </cell>
          <cell r="N68">
            <v>0</v>
          </cell>
          <cell r="O68">
            <v>83021.000000000291</v>
          </cell>
          <cell r="P68">
            <v>4014.0000000005093</v>
          </cell>
          <cell r="Q68">
            <v>766.39618138434548</v>
          </cell>
          <cell r="R68">
            <v>11348</v>
          </cell>
          <cell r="S68">
            <v>121</v>
          </cell>
          <cell r="T68">
            <v>1.6967613013574878</v>
          </cell>
          <cell r="U68">
            <v>0.86667742066348241</v>
          </cell>
          <cell r="W68">
            <v>11348</v>
          </cell>
          <cell r="X68">
            <v>121</v>
          </cell>
          <cell r="Y68">
            <v>11348</v>
          </cell>
          <cell r="Z68">
            <v>121</v>
          </cell>
          <cell r="AA68">
            <v>5.9804485336400232E-2</v>
          </cell>
          <cell r="AB68">
            <v>760</v>
          </cell>
          <cell r="AC68">
            <v>11</v>
          </cell>
          <cell r="AD68">
            <v>8.1481481481481488E-2</v>
          </cell>
          <cell r="AE68">
            <v>135</v>
          </cell>
          <cell r="AF68">
            <v>760</v>
          </cell>
          <cell r="AG68">
            <v>11</v>
          </cell>
          <cell r="AH68">
            <v>135</v>
          </cell>
          <cell r="AI68">
            <v>2.069971015299935E-27</v>
          </cell>
          <cell r="AJ68">
            <v>5.9804485336400232E-2</v>
          </cell>
          <cell r="AK68">
            <v>0.19711538461538461</v>
          </cell>
          <cell r="AL68">
            <v>173</v>
          </cell>
          <cell r="AM68">
            <v>5</v>
          </cell>
          <cell r="AN68">
            <v>0</v>
          </cell>
          <cell r="AO68">
            <v>32</v>
          </cell>
          <cell r="AP68">
            <v>173</v>
          </cell>
          <cell r="AQ68">
            <v>4</v>
          </cell>
          <cell r="AR68">
            <v>32</v>
          </cell>
          <cell r="AT68">
            <v>32</v>
          </cell>
          <cell r="AU68">
            <v>0</v>
          </cell>
          <cell r="AV68">
            <v>0.19711538461538461</v>
          </cell>
          <cell r="AW68">
            <v>0.58536585365853655</v>
          </cell>
          <cell r="AX68">
            <v>100</v>
          </cell>
          <cell r="AY68">
            <v>0</v>
          </cell>
          <cell r="AZ68">
            <v>0</v>
          </cell>
          <cell r="BA68">
            <v>25</v>
          </cell>
          <cell r="BB68">
            <v>100</v>
          </cell>
          <cell r="BC68">
            <v>0</v>
          </cell>
          <cell r="BD68">
            <v>25</v>
          </cell>
          <cell r="BE68">
            <v>0</v>
          </cell>
          <cell r="BF68">
            <v>0.58536585365853655</v>
          </cell>
          <cell r="BG68">
            <v>0.88439306358381498</v>
          </cell>
        </row>
        <row r="69">
          <cell r="A69">
            <v>43964</v>
          </cell>
          <cell r="B69">
            <v>65</v>
          </cell>
          <cell r="C69">
            <v>62164</v>
          </cell>
          <cell r="D69">
            <v>1032</v>
          </cell>
          <cell r="E69">
            <v>0</v>
          </cell>
          <cell r="F69">
            <v>0.81555055752451522</v>
          </cell>
          <cell r="G69">
            <v>62163.999725813221</v>
          </cell>
          <cell r="H69">
            <v>1032.0013530086653</v>
          </cell>
          <cell r="I69">
            <v>197.04083112337284</v>
          </cell>
          <cell r="J69">
            <v>84698</v>
          </cell>
          <cell r="K69">
            <v>1677</v>
          </cell>
          <cell r="L69">
            <v>3792</v>
          </cell>
          <cell r="M69">
            <v>191</v>
          </cell>
          <cell r="N69">
            <v>0</v>
          </cell>
          <cell r="O69">
            <v>84697.999999999389</v>
          </cell>
          <cell r="P69">
            <v>1676.9999999990978</v>
          </cell>
          <cell r="Q69">
            <v>320.19093078741724</v>
          </cell>
          <cell r="R69">
            <v>11482</v>
          </cell>
          <cell r="S69">
            <v>134</v>
          </cell>
          <cell r="T69">
            <v>1.6788567616708776</v>
          </cell>
          <cell r="U69">
            <v>0.85990891384080825</v>
          </cell>
          <cell r="W69">
            <v>11482</v>
          </cell>
          <cell r="X69">
            <v>134</v>
          </cell>
          <cell r="Y69">
            <v>11482</v>
          </cell>
          <cell r="Z69">
            <v>134</v>
          </cell>
          <cell r="AA69">
            <v>6.305208650624429E-2</v>
          </cell>
          <cell r="AB69">
            <v>773</v>
          </cell>
          <cell r="AC69">
            <v>13</v>
          </cell>
          <cell r="AD69">
            <v>0.11851851851851852</v>
          </cell>
          <cell r="AE69">
            <v>132</v>
          </cell>
          <cell r="AF69">
            <v>773</v>
          </cell>
          <cell r="AG69">
            <v>13</v>
          </cell>
          <cell r="AH69">
            <v>132</v>
          </cell>
          <cell r="AI69">
            <v>2.069971015299935E-27</v>
          </cell>
          <cell r="AJ69">
            <v>6.305208650624429E-2</v>
          </cell>
          <cell r="AK69">
            <v>0.19806763285024154</v>
          </cell>
          <cell r="AL69">
            <v>176</v>
          </cell>
          <cell r="AM69">
            <v>3</v>
          </cell>
          <cell r="AN69">
            <v>9.375E-2</v>
          </cell>
          <cell r="AO69">
            <v>32</v>
          </cell>
          <cell r="AP69">
            <v>176</v>
          </cell>
          <cell r="AQ69">
            <v>3</v>
          </cell>
          <cell r="AR69">
            <v>32</v>
          </cell>
          <cell r="AT69">
            <v>32</v>
          </cell>
          <cell r="AU69">
            <v>0</v>
          </cell>
          <cell r="AV69">
            <v>0.19806763285024154</v>
          </cell>
          <cell r="AW69">
            <v>0.56097560975609762</v>
          </cell>
          <cell r="AX69">
            <v>101</v>
          </cell>
          <cell r="AY69">
            <v>1</v>
          </cell>
          <cell r="AZ69">
            <v>0.08</v>
          </cell>
          <cell r="BA69">
            <v>24</v>
          </cell>
          <cell r="BB69">
            <v>101</v>
          </cell>
          <cell r="BC69">
            <v>1</v>
          </cell>
          <cell r="BD69">
            <v>24</v>
          </cell>
          <cell r="BE69">
            <v>0</v>
          </cell>
          <cell r="BF69">
            <v>0.56097560975609762</v>
          </cell>
          <cell r="BG69">
            <v>0.89772727272727271</v>
          </cell>
        </row>
        <row r="70">
          <cell r="A70">
            <v>43965</v>
          </cell>
          <cell r="B70">
            <v>66</v>
          </cell>
          <cell r="C70">
            <v>64449</v>
          </cell>
          <cell r="D70">
            <v>2285</v>
          </cell>
          <cell r="E70">
            <v>0</v>
          </cell>
          <cell r="F70">
            <v>0.81295526724189648</v>
          </cell>
          <cell r="G70">
            <v>64448.998642086386</v>
          </cell>
          <cell r="H70">
            <v>2284.9989162731654</v>
          </cell>
          <cell r="I70">
            <v>436.27664272518672</v>
          </cell>
          <cell r="J70">
            <v>87937</v>
          </cell>
          <cell r="K70">
            <v>3239</v>
          </cell>
          <cell r="L70">
            <v>3928</v>
          </cell>
          <cell r="M70">
            <v>136</v>
          </cell>
          <cell r="N70">
            <v>0</v>
          </cell>
          <cell r="O70">
            <v>87936.999999999738</v>
          </cell>
          <cell r="P70">
            <v>3239.0000000003492</v>
          </cell>
          <cell r="Q70">
            <v>618.42482100245331</v>
          </cell>
          <cell r="R70">
            <v>11624</v>
          </cell>
          <cell r="S70">
            <v>142</v>
          </cell>
          <cell r="T70">
            <v>1.6250547551087711</v>
          </cell>
          <cell r="U70">
            <v>0.82815139164300455</v>
          </cell>
          <cell r="W70">
            <v>11624</v>
          </cell>
          <cell r="X70">
            <v>142</v>
          </cell>
          <cell r="Y70">
            <v>11624</v>
          </cell>
          <cell r="Z70">
            <v>142</v>
          </cell>
          <cell r="AA70">
            <v>6.6754357119368626E-2</v>
          </cell>
          <cell r="AB70">
            <v>795</v>
          </cell>
          <cell r="AC70">
            <v>22</v>
          </cell>
          <cell r="AD70">
            <v>0.15151515151515152</v>
          </cell>
          <cell r="AE70">
            <v>134</v>
          </cell>
          <cell r="AF70">
            <v>795</v>
          </cell>
          <cell r="AG70">
            <v>22</v>
          </cell>
          <cell r="AH70">
            <v>134</v>
          </cell>
          <cell r="AI70">
            <v>2.069971015299935E-27</v>
          </cell>
          <cell r="AJ70">
            <v>6.6754357119368626E-2</v>
          </cell>
          <cell r="AK70">
            <v>0.17733990147783252</v>
          </cell>
          <cell r="AL70">
            <v>177</v>
          </cell>
          <cell r="AM70">
            <v>1</v>
          </cell>
          <cell r="AN70">
            <v>9.375E-2</v>
          </cell>
          <cell r="AO70">
            <v>30</v>
          </cell>
          <cell r="AP70">
            <v>177</v>
          </cell>
          <cell r="AQ70">
            <v>1</v>
          </cell>
          <cell r="AR70">
            <v>30</v>
          </cell>
          <cell r="AT70">
            <v>30</v>
          </cell>
          <cell r="AU70">
            <v>0</v>
          </cell>
          <cell r="AV70">
            <v>0.17733990147783252</v>
          </cell>
          <cell r="AW70">
            <v>0.63888888888888884</v>
          </cell>
          <cell r="AX70">
            <v>103</v>
          </cell>
          <cell r="AY70">
            <v>2</v>
          </cell>
          <cell r="AZ70">
            <v>4.1666666666666664E-2</v>
          </cell>
          <cell r="BA70">
            <v>25</v>
          </cell>
          <cell r="BB70">
            <v>103</v>
          </cell>
          <cell r="BC70">
            <v>2</v>
          </cell>
          <cell r="BD70">
            <v>25</v>
          </cell>
          <cell r="BE70">
            <v>0</v>
          </cell>
          <cell r="BF70">
            <v>0.63888888888888884</v>
          </cell>
          <cell r="BG70">
            <v>0.90960451977401124</v>
          </cell>
        </row>
        <row r="71">
          <cell r="A71">
            <v>43966</v>
          </cell>
          <cell r="B71">
            <v>67</v>
          </cell>
          <cell r="C71">
            <v>66062</v>
          </cell>
          <cell r="D71">
            <v>1613</v>
          </cell>
          <cell r="E71">
            <v>0</v>
          </cell>
          <cell r="F71">
            <v>0.80831794410760582</v>
          </cell>
          <cell r="G71">
            <v>66061.999849618674</v>
          </cell>
          <cell r="H71">
            <v>1613.0012075322884</v>
          </cell>
          <cell r="I71">
            <v>307.97159093695245</v>
          </cell>
          <cell r="J71">
            <v>90369</v>
          </cell>
          <cell r="K71">
            <v>2432</v>
          </cell>
          <cell r="L71">
            <v>4058</v>
          </cell>
          <cell r="M71">
            <v>130</v>
          </cell>
          <cell r="N71">
            <v>0</v>
          </cell>
          <cell r="O71">
            <v>90368.999999999302</v>
          </cell>
          <cell r="P71">
            <v>2431.9999999995634</v>
          </cell>
          <cell r="Q71">
            <v>464.34367541757774</v>
          </cell>
          <cell r="R71">
            <v>11762</v>
          </cell>
          <cell r="S71">
            <v>138</v>
          </cell>
          <cell r="T71">
            <v>1.5927223937412167</v>
          </cell>
          <cell r="U71">
            <v>0.81123378825951398</v>
          </cell>
          <cell r="W71">
            <v>11762</v>
          </cell>
          <cell r="X71">
            <v>138</v>
          </cell>
          <cell r="Y71">
            <v>11762</v>
          </cell>
          <cell r="Z71">
            <v>138</v>
          </cell>
          <cell r="AA71">
            <v>6.9050991501416428E-2</v>
          </cell>
          <cell r="AB71">
            <v>801</v>
          </cell>
          <cell r="AC71">
            <v>6</v>
          </cell>
          <cell r="AD71">
            <v>0.13432835820895522</v>
          </cell>
          <cell r="AE71">
            <v>122.00000000000001</v>
          </cell>
          <cell r="AF71">
            <v>801</v>
          </cell>
          <cell r="AG71">
            <v>6</v>
          </cell>
          <cell r="AH71">
            <v>122</v>
          </cell>
          <cell r="AI71">
            <v>2.271919407036514E-27</v>
          </cell>
          <cell r="AJ71">
            <v>6.9050991501416428E-2</v>
          </cell>
          <cell r="AK71">
            <v>0.18974358974358974</v>
          </cell>
          <cell r="AL71">
            <v>180</v>
          </cell>
          <cell r="AM71">
            <v>3</v>
          </cell>
          <cell r="AN71">
            <v>6.6666666666666666E-2</v>
          </cell>
          <cell r="AO71">
            <v>31</v>
          </cell>
          <cell r="AP71">
            <v>180</v>
          </cell>
          <cell r="AQ71">
            <v>3</v>
          </cell>
          <cell r="AR71">
            <v>31</v>
          </cell>
          <cell r="AT71">
            <v>31</v>
          </cell>
          <cell r="AU71">
            <v>0</v>
          </cell>
          <cell r="AV71">
            <v>0.18974358974358974</v>
          </cell>
          <cell r="AW71">
            <v>0.67567567567567566</v>
          </cell>
          <cell r="AX71">
            <v>106</v>
          </cell>
          <cell r="AY71">
            <v>3</v>
          </cell>
          <cell r="AZ71">
            <v>0.16</v>
          </cell>
          <cell r="BA71">
            <v>24</v>
          </cell>
          <cell r="BB71">
            <v>106</v>
          </cell>
          <cell r="BC71">
            <v>3</v>
          </cell>
          <cell r="BD71">
            <v>24</v>
          </cell>
          <cell r="BE71">
            <v>0</v>
          </cell>
          <cell r="BF71">
            <v>0.67567567567567566</v>
          </cell>
          <cell r="BG71">
            <v>0.91666666666666663</v>
          </cell>
        </row>
        <row r="72">
          <cell r="A72">
            <v>43967</v>
          </cell>
          <cell r="B72">
            <v>68</v>
          </cell>
          <cell r="C72">
            <v>67594</v>
          </cell>
          <cell r="D72">
            <v>1532</v>
          </cell>
          <cell r="E72">
            <v>0</v>
          </cell>
          <cell r="F72">
            <v>0.80846829999694036</v>
          </cell>
          <cell r="G72">
            <v>67593.999737289123</v>
          </cell>
          <cell r="H72">
            <v>1531.9998876704485</v>
          </cell>
          <cell r="I72">
            <v>292.50594513994241</v>
          </cell>
          <cell r="J72">
            <v>92457</v>
          </cell>
          <cell r="K72">
            <v>2088</v>
          </cell>
          <cell r="L72">
            <v>4129</v>
          </cell>
          <cell r="M72">
            <v>71</v>
          </cell>
          <cell r="N72">
            <v>0</v>
          </cell>
          <cell r="O72">
            <v>92456.9999999992</v>
          </cell>
          <cell r="P72">
            <v>2087.9999999998981</v>
          </cell>
          <cell r="Q72">
            <v>398.66348448685403</v>
          </cell>
          <cell r="R72">
            <v>11868</v>
          </cell>
          <cell r="S72">
            <v>106</v>
          </cell>
          <cell r="T72">
            <v>1.5641708037249749</v>
          </cell>
          <cell r="U72">
            <v>0.7932026996478978</v>
          </cell>
          <cell r="W72">
            <v>11868</v>
          </cell>
          <cell r="X72">
            <v>106</v>
          </cell>
          <cell r="Y72">
            <v>11868</v>
          </cell>
          <cell r="Z72">
            <v>106</v>
          </cell>
          <cell r="AA72">
            <v>7.3254483021747419E-2</v>
          </cell>
          <cell r="AB72">
            <v>813</v>
          </cell>
          <cell r="AC72">
            <v>12</v>
          </cell>
          <cell r="AD72">
            <v>9.8360655737704916E-2</v>
          </cell>
          <cell r="AE72">
            <v>122.00000000000001</v>
          </cell>
          <cell r="AF72">
            <v>813</v>
          </cell>
          <cell r="AG72">
            <v>12</v>
          </cell>
          <cell r="AH72">
            <v>122</v>
          </cell>
          <cell r="AI72">
            <v>2.473867798773093E-27</v>
          </cell>
          <cell r="AJ72">
            <v>7.3254483021747419E-2</v>
          </cell>
          <cell r="AK72">
            <v>0.18229166666666666</v>
          </cell>
          <cell r="AL72">
            <v>181</v>
          </cell>
          <cell r="AM72">
            <v>1</v>
          </cell>
          <cell r="AN72">
            <v>0.16129032258064516</v>
          </cell>
          <cell r="AO72">
            <v>27</v>
          </cell>
          <cell r="AP72">
            <v>181</v>
          </cell>
          <cell r="AQ72">
            <v>1</v>
          </cell>
          <cell r="AR72">
            <v>27</v>
          </cell>
          <cell r="AT72">
            <v>27</v>
          </cell>
          <cell r="AU72">
            <v>0</v>
          </cell>
          <cell r="AV72">
            <v>0.18229166666666666</v>
          </cell>
          <cell r="AW72">
            <v>0.65714285714285714</v>
          </cell>
          <cell r="AX72">
            <v>107</v>
          </cell>
          <cell r="AY72">
            <v>1</v>
          </cell>
          <cell r="AZ72">
            <v>0.16666666666666666</v>
          </cell>
          <cell r="BA72">
            <v>21</v>
          </cell>
          <cell r="BB72">
            <v>107</v>
          </cell>
          <cell r="BC72">
            <v>1</v>
          </cell>
          <cell r="BD72">
            <v>21</v>
          </cell>
          <cell r="BE72">
            <v>0</v>
          </cell>
          <cell r="BF72">
            <v>0.65714285714285714</v>
          </cell>
          <cell r="BG72">
            <v>0.91712707182320441</v>
          </cell>
        </row>
        <row r="73">
          <cell r="A73">
            <v>43968</v>
          </cell>
          <cell r="B73">
            <v>69</v>
          </cell>
          <cell r="C73">
            <v>68707</v>
          </cell>
          <cell r="D73">
            <v>1113</v>
          </cell>
          <cell r="E73">
            <v>0</v>
          </cell>
          <cell r="F73">
            <v>0.80440544555660831</v>
          </cell>
          <cell r="G73">
            <v>68706.999680098728</v>
          </cell>
          <cell r="H73">
            <v>1112.9999428096053</v>
          </cell>
          <cell r="I73">
            <v>212.50595566770505</v>
          </cell>
          <cell r="J73">
            <v>94191</v>
          </cell>
          <cell r="K73">
            <v>1734</v>
          </cell>
          <cell r="L73">
            <v>4177</v>
          </cell>
          <cell r="M73">
            <v>48</v>
          </cell>
          <cell r="N73">
            <v>0</v>
          </cell>
          <cell r="O73">
            <v>94191.000000000291</v>
          </cell>
          <cell r="P73">
            <v>1734.0000000010914</v>
          </cell>
          <cell r="Q73">
            <v>331.07398568039929</v>
          </cell>
          <cell r="R73">
            <v>11935</v>
          </cell>
          <cell r="S73">
            <v>67</v>
          </cell>
          <cell r="T73">
            <v>1.5378666220764194</v>
          </cell>
          <cell r="U73">
            <v>0.77954269725064407</v>
          </cell>
          <cell r="W73">
            <v>11935</v>
          </cell>
          <cell r="X73">
            <v>67</v>
          </cell>
          <cell r="Y73">
            <v>11935</v>
          </cell>
          <cell r="Z73">
            <v>67</v>
          </cell>
          <cell r="AA73">
            <v>7.3070607553366168E-2</v>
          </cell>
          <cell r="AB73">
            <v>822</v>
          </cell>
          <cell r="AC73">
            <v>9</v>
          </cell>
          <cell r="AD73">
            <v>3.2786885245901641E-2</v>
          </cell>
          <cell r="AE73">
            <v>127.00000000000001</v>
          </cell>
          <cell r="AF73">
            <v>822</v>
          </cell>
          <cell r="AG73">
            <v>9</v>
          </cell>
          <cell r="AH73">
            <v>127</v>
          </cell>
          <cell r="AI73">
            <v>2.675816190509672E-27</v>
          </cell>
          <cell r="AJ73">
            <v>7.3070607553366168E-2</v>
          </cell>
          <cell r="AK73">
            <v>0.19101123595505617</v>
          </cell>
          <cell r="AL73">
            <v>184</v>
          </cell>
          <cell r="AM73">
            <v>3</v>
          </cell>
          <cell r="AN73">
            <v>3.7037037037037035E-2</v>
          </cell>
          <cell r="AO73">
            <v>29</v>
          </cell>
          <cell r="AP73">
            <v>184</v>
          </cell>
          <cell r="AQ73">
            <v>3</v>
          </cell>
          <cell r="AR73">
            <v>29</v>
          </cell>
          <cell r="AT73">
            <v>29</v>
          </cell>
          <cell r="AU73">
            <v>0</v>
          </cell>
          <cell r="AV73">
            <v>0.19101123595505617</v>
          </cell>
          <cell r="AW73">
            <v>0.67647058823529416</v>
          </cell>
          <cell r="AX73">
            <v>109</v>
          </cell>
          <cell r="AY73">
            <v>2</v>
          </cell>
          <cell r="AZ73">
            <v>4.7619047619047616E-2</v>
          </cell>
          <cell r="BA73">
            <v>22</v>
          </cell>
          <cell r="BB73">
            <v>109</v>
          </cell>
          <cell r="BC73">
            <v>2</v>
          </cell>
          <cell r="BD73">
            <v>22</v>
          </cell>
          <cell r="BE73">
            <v>0</v>
          </cell>
          <cell r="BF73">
            <v>0.67647058823529416</v>
          </cell>
          <cell r="BG73">
            <v>0.90760869565217395</v>
          </cell>
        </row>
        <row r="74">
          <cell r="A74">
            <v>43969</v>
          </cell>
          <cell r="B74">
            <v>70</v>
          </cell>
          <cell r="C74">
            <v>70335</v>
          </cell>
          <cell r="D74">
            <v>1628</v>
          </cell>
          <cell r="E74">
            <v>0</v>
          </cell>
          <cell r="F74">
            <v>0.80324294341516489</v>
          </cell>
          <cell r="G74">
            <v>70334.999988449359</v>
          </cell>
          <cell r="H74">
            <v>1628.0003083506308</v>
          </cell>
          <cell r="I74">
            <v>310.83538106933287</v>
          </cell>
          <cell r="J74">
            <v>96485</v>
          </cell>
          <cell r="K74">
            <v>2294</v>
          </cell>
          <cell r="L74">
            <v>4234</v>
          </cell>
          <cell r="M74">
            <v>57</v>
          </cell>
          <cell r="N74">
            <v>0</v>
          </cell>
          <cell r="O74">
            <v>96484.999999999636</v>
          </cell>
          <cell r="P74">
            <v>2293.9999999993452</v>
          </cell>
          <cell r="Q74">
            <v>437.99522673018521</v>
          </cell>
          <cell r="R74">
            <v>12061</v>
          </cell>
          <cell r="S74">
            <v>126</v>
          </cell>
          <cell r="T74">
            <v>1.5106868943359071</v>
          </cell>
          <cell r="U74">
            <v>0.7632499617544608</v>
          </cell>
          <cell r="W74">
            <v>12061</v>
          </cell>
          <cell r="X74">
            <v>126</v>
          </cell>
          <cell r="Y74">
            <v>12061</v>
          </cell>
          <cell r="Z74">
            <v>126</v>
          </cell>
          <cell r="AA74">
            <v>8.0443828016643557E-2</v>
          </cell>
          <cell r="AB74">
            <v>833</v>
          </cell>
          <cell r="AC74">
            <v>11</v>
          </cell>
          <cell r="AD74">
            <v>0.15748031496062992</v>
          </cell>
          <cell r="AE74">
            <v>118.00000000000001</v>
          </cell>
          <cell r="AF74">
            <v>833</v>
          </cell>
          <cell r="AG74">
            <v>11</v>
          </cell>
          <cell r="AH74">
            <v>118</v>
          </cell>
          <cell r="AI74">
            <v>2.8777645822462511E-27</v>
          </cell>
          <cell r="AJ74">
            <v>8.0443828016643557E-2</v>
          </cell>
          <cell r="AK74">
            <v>0.20114942528735633</v>
          </cell>
          <cell r="AL74">
            <v>188</v>
          </cell>
          <cell r="AM74">
            <v>4</v>
          </cell>
          <cell r="AN74">
            <v>0.10344827586206896</v>
          </cell>
          <cell r="AO74">
            <v>30</v>
          </cell>
          <cell r="AP74">
            <v>188</v>
          </cell>
          <cell r="AQ74">
            <v>4</v>
          </cell>
          <cell r="AR74">
            <v>30</v>
          </cell>
          <cell r="AT74">
            <v>30</v>
          </cell>
          <cell r="AU74">
            <v>0</v>
          </cell>
          <cell r="AV74">
            <v>0.20114942528735633</v>
          </cell>
          <cell r="AW74">
            <v>0.54285714285714282</v>
          </cell>
          <cell r="AX74">
            <v>109</v>
          </cell>
          <cell r="AY74">
            <v>0</v>
          </cell>
          <cell r="AZ74">
            <v>9.0909090909090912E-2</v>
          </cell>
          <cell r="BA74">
            <v>20</v>
          </cell>
          <cell r="BB74">
            <v>109</v>
          </cell>
          <cell r="BC74">
            <v>0</v>
          </cell>
          <cell r="BD74">
            <v>20</v>
          </cell>
          <cell r="BE74">
            <v>0</v>
          </cell>
          <cell r="BF74">
            <v>0.54285714285714282</v>
          </cell>
          <cell r="BG74">
            <v>0.9042553191489362</v>
          </cell>
        </row>
        <row r="75">
          <cell r="A75">
            <v>43970</v>
          </cell>
          <cell r="B75">
            <v>71</v>
          </cell>
          <cell r="C75">
            <v>71400</v>
          </cell>
          <cell r="D75">
            <v>1065</v>
          </cell>
          <cell r="E75">
            <v>0</v>
          </cell>
          <cell r="F75">
            <v>0.8016970185596366</v>
          </cell>
          <cell r="G75">
            <v>71399.999704043992</v>
          </cell>
          <cell r="H75">
            <v>1064.999715594633</v>
          </cell>
          <cell r="I75">
            <v>203.3412344810755</v>
          </cell>
          <cell r="J75">
            <v>98030</v>
          </cell>
          <cell r="K75">
            <v>1545</v>
          </cell>
          <cell r="L75">
            <v>4379</v>
          </cell>
          <cell r="M75">
            <v>145</v>
          </cell>
          <cell r="N75">
            <v>0</v>
          </cell>
          <cell r="O75">
            <v>98029.99999999968</v>
          </cell>
          <cell r="P75">
            <v>1545.0000000000437</v>
          </cell>
          <cell r="Q75">
            <v>294.98806682578396</v>
          </cell>
          <cell r="R75">
            <v>12191</v>
          </cell>
          <cell r="S75">
            <v>130</v>
          </cell>
          <cell r="T75">
            <v>1.5004312455370805</v>
          </cell>
          <cell r="U75">
            <v>0.75786324733893551</v>
          </cell>
          <cell r="W75">
            <v>12191</v>
          </cell>
          <cell r="X75">
            <v>130</v>
          </cell>
          <cell r="Y75">
            <v>12191</v>
          </cell>
          <cell r="Z75">
            <v>130</v>
          </cell>
          <cell r="AA75">
            <v>8.6778968861664113E-2</v>
          </cell>
          <cell r="AB75">
            <v>845</v>
          </cell>
          <cell r="AC75">
            <v>12</v>
          </cell>
          <cell r="AD75">
            <v>0.1440677966101695</v>
          </cell>
          <cell r="AE75">
            <v>113</v>
          </cell>
          <cell r="AF75">
            <v>845</v>
          </cell>
          <cell r="AG75">
            <v>12</v>
          </cell>
          <cell r="AH75">
            <v>113</v>
          </cell>
          <cell r="AI75">
            <v>2.8777645822462511E-27</v>
          </cell>
          <cell r="AJ75">
            <v>8.6778968861664113E-2</v>
          </cell>
          <cell r="AK75">
            <v>0.22352941176470589</v>
          </cell>
          <cell r="AL75">
            <v>192</v>
          </cell>
          <cell r="AM75">
            <v>4</v>
          </cell>
          <cell r="AN75">
            <v>0.13333333333333333</v>
          </cell>
          <cell r="AO75">
            <v>30</v>
          </cell>
          <cell r="AP75">
            <v>192</v>
          </cell>
          <cell r="AQ75">
            <v>4</v>
          </cell>
          <cell r="AR75">
            <v>30</v>
          </cell>
          <cell r="AT75">
            <v>30</v>
          </cell>
          <cell r="AU75">
            <v>0</v>
          </cell>
          <cell r="AV75">
            <v>0.22352941176470589</v>
          </cell>
          <cell r="AW75">
            <v>0.52631578947368418</v>
          </cell>
          <cell r="AX75">
            <v>110</v>
          </cell>
          <cell r="AY75">
            <v>1</v>
          </cell>
          <cell r="AZ75">
            <v>0.1</v>
          </cell>
          <cell r="BA75">
            <v>19</v>
          </cell>
          <cell r="BB75">
            <v>110</v>
          </cell>
          <cell r="BC75">
            <v>1</v>
          </cell>
          <cell r="BD75">
            <v>19</v>
          </cell>
          <cell r="BE75">
            <v>0</v>
          </cell>
          <cell r="BF75">
            <v>0.52631578947368418</v>
          </cell>
          <cell r="BG75">
            <v>0.90625</v>
          </cell>
        </row>
        <row r="76">
          <cell r="A76">
            <v>43971</v>
          </cell>
          <cell r="B76">
            <v>72</v>
          </cell>
          <cell r="C76">
            <v>73118</v>
          </cell>
          <cell r="D76">
            <v>1718</v>
          </cell>
          <cell r="E76">
            <v>0</v>
          </cell>
          <cell r="F76">
            <v>0.80117241437463038</v>
          </cell>
          <cell r="G76">
            <v>73117.999987164119</v>
          </cell>
          <cell r="H76">
            <v>1718.0002831201273</v>
          </cell>
          <cell r="I76">
            <v>328.0191471351078</v>
          </cell>
          <cell r="J76">
            <v>100418</v>
          </cell>
          <cell r="K76">
            <v>2388</v>
          </cell>
          <cell r="L76">
            <v>4525</v>
          </cell>
          <cell r="M76">
            <v>146</v>
          </cell>
          <cell r="N76">
            <v>0</v>
          </cell>
          <cell r="O76">
            <v>100417.9999999991</v>
          </cell>
          <cell r="P76">
            <v>2387.9999999994179</v>
          </cell>
          <cell r="Q76">
            <v>455.94272076361199</v>
          </cell>
          <cell r="R76">
            <v>12296</v>
          </cell>
          <cell r="S76">
            <v>105</v>
          </cell>
          <cell r="T76">
            <v>1.4699870541138045</v>
          </cell>
          <cell r="U76">
            <v>0.73903832380535595</v>
          </cell>
          <cell r="W76">
            <v>12296</v>
          </cell>
          <cell r="X76">
            <v>105</v>
          </cell>
          <cell r="Y76">
            <v>12296</v>
          </cell>
          <cell r="Z76">
            <v>105</v>
          </cell>
          <cell r="AA76">
            <v>9.2644581695676589E-2</v>
          </cell>
          <cell r="AB76">
            <v>856</v>
          </cell>
          <cell r="AC76">
            <v>11</v>
          </cell>
          <cell r="AD76">
            <v>0.1415929203539823</v>
          </cell>
          <cell r="AE76">
            <v>108</v>
          </cell>
          <cell r="AF76">
            <v>856</v>
          </cell>
          <cell r="AG76">
            <v>11</v>
          </cell>
          <cell r="AH76">
            <v>108</v>
          </cell>
          <cell r="AI76">
            <v>2.8777645822462511E-27</v>
          </cell>
          <cell r="AJ76">
            <v>9.2644581695676589E-2</v>
          </cell>
          <cell r="AK76">
            <v>0.21212121212121213</v>
          </cell>
          <cell r="AL76">
            <v>193</v>
          </cell>
          <cell r="AM76">
            <v>1</v>
          </cell>
          <cell r="AN76">
            <v>0.16666666666666666</v>
          </cell>
          <cell r="AO76">
            <v>26</v>
          </cell>
          <cell r="AP76">
            <v>193</v>
          </cell>
          <cell r="AQ76">
            <v>1</v>
          </cell>
          <cell r="AR76">
            <v>26</v>
          </cell>
          <cell r="AT76">
            <v>26</v>
          </cell>
          <cell r="AU76">
            <v>0</v>
          </cell>
          <cell r="AV76">
            <v>0.21212121212121213</v>
          </cell>
          <cell r="AW76">
            <v>0.45714285714285713</v>
          </cell>
          <cell r="AX76">
            <v>110</v>
          </cell>
          <cell r="AY76">
            <v>0</v>
          </cell>
          <cell r="AZ76">
            <v>5.2631578947368418E-2</v>
          </cell>
          <cell r="BA76">
            <v>18</v>
          </cell>
          <cell r="BB76">
            <v>110</v>
          </cell>
          <cell r="BC76">
            <v>0</v>
          </cell>
          <cell r="BD76">
            <v>18</v>
          </cell>
          <cell r="BE76">
            <v>0</v>
          </cell>
          <cell r="BF76">
            <v>0.45714285714285713</v>
          </cell>
          <cell r="BG76">
            <v>0.92227979274611394</v>
          </cell>
        </row>
        <row r="77">
          <cell r="A77">
            <v>43972</v>
          </cell>
          <cell r="B77">
            <v>73</v>
          </cell>
          <cell r="C77">
            <v>74679</v>
          </cell>
          <cell r="D77">
            <v>1561</v>
          </cell>
          <cell r="E77">
            <v>0</v>
          </cell>
          <cell r="F77">
            <v>0.79899438471356143</v>
          </cell>
          <cell r="G77">
            <v>74678.999990519078</v>
          </cell>
          <cell r="H77">
            <v>1561.0000033549586</v>
          </cell>
          <cell r="I77">
            <v>298.04296006777253</v>
          </cell>
          <cell r="J77">
            <v>102686</v>
          </cell>
          <cell r="K77">
            <v>2268</v>
          </cell>
          <cell r="L77">
            <v>4607</v>
          </cell>
          <cell r="M77">
            <v>82</v>
          </cell>
          <cell r="N77">
            <v>0</v>
          </cell>
          <cell r="O77">
            <v>102686.00000000041</v>
          </cell>
          <cell r="P77">
            <v>2268.0000000013097</v>
          </cell>
          <cell r="Q77">
            <v>433.03102625323334</v>
          </cell>
          <cell r="R77">
            <v>12403</v>
          </cell>
          <cell r="S77">
            <v>107</v>
          </cell>
          <cell r="T77">
            <v>1.4435122119860548</v>
          </cell>
          <cell r="U77">
            <v>0.72381953936180188</v>
          </cell>
          <cell r="W77">
            <v>12403</v>
          </cell>
          <cell r="X77">
            <v>107</v>
          </cell>
          <cell r="Y77">
            <v>12403</v>
          </cell>
          <cell r="Z77">
            <v>107</v>
          </cell>
          <cell r="AA77">
            <v>9.7238204833141537E-2</v>
          </cell>
          <cell r="AB77">
            <v>869</v>
          </cell>
          <cell r="AC77">
            <v>13</v>
          </cell>
          <cell r="AD77">
            <v>0.1388888888888889</v>
          </cell>
          <cell r="AE77">
            <v>106</v>
          </cell>
          <cell r="AF77">
            <v>869</v>
          </cell>
          <cell r="AG77">
            <v>13</v>
          </cell>
          <cell r="AH77">
            <v>106</v>
          </cell>
          <cell r="AI77">
            <v>2.8777645822462511E-27</v>
          </cell>
          <cell r="AJ77">
            <v>9.7238204833141537E-2</v>
          </cell>
          <cell r="AK77">
            <v>0.20118343195266272</v>
          </cell>
          <cell r="AL77">
            <v>196</v>
          </cell>
          <cell r="AM77">
            <v>3</v>
          </cell>
          <cell r="AN77">
            <v>0.15384615384615385</v>
          </cell>
          <cell r="AO77">
            <v>25</v>
          </cell>
          <cell r="AP77">
            <v>196</v>
          </cell>
          <cell r="AQ77">
            <v>3</v>
          </cell>
          <cell r="AR77">
            <v>25</v>
          </cell>
          <cell r="AT77">
            <v>25</v>
          </cell>
          <cell r="AU77">
            <v>0</v>
          </cell>
          <cell r="AV77">
            <v>0.20118343195266272</v>
          </cell>
          <cell r="AW77">
            <v>0.47058823529411764</v>
          </cell>
          <cell r="AX77">
            <v>112</v>
          </cell>
          <cell r="AY77">
            <v>2</v>
          </cell>
          <cell r="AZ77">
            <v>0</v>
          </cell>
          <cell r="BA77">
            <v>20</v>
          </cell>
          <cell r="BB77">
            <v>112</v>
          </cell>
          <cell r="BC77">
            <v>2</v>
          </cell>
          <cell r="BD77">
            <v>20</v>
          </cell>
          <cell r="BE77">
            <v>0</v>
          </cell>
          <cell r="BF77">
            <v>0.47058823529411764</v>
          </cell>
          <cell r="BG77">
            <v>0.92346938775510201</v>
          </cell>
        </row>
        <row r="78">
          <cell r="A78">
            <v>43973</v>
          </cell>
          <cell r="B78">
            <v>74</v>
          </cell>
          <cell r="C78">
            <v>76240</v>
          </cell>
          <cell r="D78">
            <v>1561</v>
          </cell>
          <cell r="E78">
            <v>0</v>
          </cell>
          <cell r="F78">
            <v>0.78856021462313564</v>
          </cell>
          <cell r="G78">
            <v>76239.999990531069</v>
          </cell>
          <cell r="H78">
            <v>1561.0000000119908</v>
          </cell>
          <cell r="I78">
            <v>298.04295942949705</v>
          </cell>
          <cell r="J78">
            <v>105444</v>
          </cell>
          <cell r="K78">
            <v>2758</v>
          </cell>
          <cell r="L78">
            <v>4715</v>
          </cell>
          <cell r="M78">
            <v>108</v>
          </cell>
          <cell r="N78">
            <v>0</v>
          </cell>
          <cell r="O78">
            <v>105444.00000000035</v>
          </cell>
          <cell r="P78">
            <v>2757.9999999999418</v>
          </cell>
          <cell r="Q78">
            <v>526.58711217182656</v>
          </cell>
          <cell r="R78">
            <v>12509</v>
          </cell>
          <cell r="S78">
            <v>106</v>
          </cell>
          <cell r="T78">
            <v>1.4092096752778727</v>
          </cell>
          <cell r="U78">
            <v>0.70912809732423931</v>
          </cell>
          <cell r="W78">
            <v>12509</v>
          </cell>
          <cell r="X78">
            <v>106</v>
          </cell>
          <cell r="Y78">
            <v>12509</v>
          </cell>
          <cell r="Z78">
            <v>106</v>
          </cell>
          <cell r="AA78">
            <v>9.8283007696862046E-2</v>
          </cell>
          <cell r="AB78">
            <v>879</v>
          </cell>
          <cell r="AC78">
            <v>10</v>
          </cell>
          <cell r="AD78">
            <v>0.14150943396226415</v>
          </cell>
          <cell r="AE78">
            <v>101</v>
          </cell>
          <cell r="AF78">
            <v>879</v>
          </cell>
          <cell r="AG78">
            <v>10</v>
          </cell>
          <cell r="AH78">
            <v>101</v>
          </cell>
          <cell r="AI78">
            <v>2.8777645822462511E-27</v>
          </cell>
          <cell r="AJ78">
            <v>9.8283007696862046E-2</v>
          </cell>
          <cell r="AK78">
            <v>0.19879518072289157</v>
          </cell>
          <cell r="AL78">
            <v>197</v>
          </cell>
          <cell r="AM78">
            <v>1</v>
          </cell>
          <cell r="AN78">
            <v>0.12</v>
          </cell>
          <cell r="AO78">
            <v>23</v>
          </cell>
          <cell r="AP78">
            <v>197</v>
          </cell>
          <cell r="AQ78">
            <v>1</v>
          </cell>
          <cell r="AR78">
            <v>23</v>
          </cell>
          <cell r="AT78">
            <v>23</v>
          </cell>
          <cell r="AU78">
            <v>0</v>
          </cell>
          <cell r="AV78">
            <v>0.19879518072289157</v>
          </cell>
          <cell r="AW78">
            <v>0.42424242424242425</v>
          </cell>
          <cell r="AX78">
            <v>112</v>
          </cell>
          <cell r="AY78">
            <v>0</v>
          </cell>
          <cell r="AZ78">
            <v>0.1</v>
          </cell>
          <cell r="BA78">
            <v>18</v>
          </cell>
          <cell r="BB78">
            <v>112</v>
          </cell>
          <cell r="BC78">
            <v>0</v>
          </cell>
          <cell r="BD78">
            <v>18</v>
          </cell>
          <cell r="BE78">
            <v>0</v>
          </cell>
          <cell r="BF78">
            <v>0.42424242424242425</v>
          </cell>
          <cell r="BG78">
            <v>0.93908629441624369</v>
          </cell>
        </row>
        <row r="79">
          <cell r="A79">
            <v>43974</v>
          </cell>
          <cell r="B79">
            <v>75</v>
          </cell>
          <cell r="C79">
            <v>77882</v>
          </cell>
          <cell r="D79">
            <v>1642</v>
          </cell>
          <cell r="E79">
            <v>0</v>
          </cell>
          <cell r="F79">
            <v>0.78721582235518706</v>
          </cell>
          <cell r="G79">
            <v>77881.999996795581</v>
          </cell>
          <cell r="H79">
            <v>1642.0000062645122</v>
          </cell>
          <cell r="I79">
            <v>313.50835441804526</v>
          </cell>
          <cell r="J79">
            <v>107796</v>
          </cell>
          <cell r="K79">
            <v>2352</v>
          </cell>
          <cell r="L79">
            <v>4790</v>
          </cell>
          <cell r="M79">
            <v>75</v>
          </cell>
          <cell r="N79">
            <v>0</v>
          </cell>
          <cell r="O79">
            <v>107795.99999999977</v>
          </cell>
          <cell r="P79">
            <v>2351.9999999994179</v>
          </cell>
          <cell r="Q79">
            <v>449.06921241039004</v>
          </cell>
          <cell r="R79">
            <v>12589</v>
          </cell>
          <cell r="S79">
            <v>80</v>
          </cell>
          <cell r="T79">
            <v>1.3798076459237822</v>
          </cell>
          <cell r="U79">
            <v>0.69135388074266202</v>
          </cell>
          <cell r="W79">
            <v>12589</v>
          </cell>
          <cell r="X79">
            <v>80</v>
          </cell>
          <cell r="Y79">
            <v>12589</v>
          </cell>
          <cell r="Z79">
            <v>80</v>
          </cell>
          <cell r="AA79">
            <v>0.10157194679564692</v>
          </cell>
          <cell r="AB79">
            <v>894</v>
          </cell>
          <cell r="AC79">
            <v>15</v>
          </cell>
          <cell r="AD79">
            <v>0.10891089108910891</v>
          </cell>
          <cell r="AE79">
            <v>105</v>
          </cell>
          <cell r="AF79">
            <v>894</v>
          </cell>
          <cell r="AG79">
            <v>15</v>
          </cell>
          <cell r="AH79">
            <v>105</v>
          </cell>
          <cell r="AI79">
            <v>2.8777645822462511E-27</v>
          </cell>
          <cell r="AJ79">
            <v>0.10157194679564692</v>
          </cell>
          <cell r="AK79">
            <v>0.19642857142857142</v>
          </cell>
          <cell r="AL79">
            <v>199</v>
          </cell>
          <cell r="AM79">
            <v>2</v>
          </cell>
          <cell r="AN79">
            <v>0.21739130434782608</v>
          </cell>
          <cell r="AO79">
            <v>20</v>
          </cell>
          <cell r="AP79">
            <v>199</v>
          </cell>
          <cell r="AQ79">
            <v>2</v>
          </cell>
          <cell r="AR79">
            <v>20</v>
          </cell>
          <cell r="AT79">
            <v>20</v>
          </cell>
          <cell r="AU79">
            <v>0</v>
          </cell>
          <cell r="AV79">
            <v>0.19642857142857142</v>
          </cell>
          <cell r="AW79">
            <v>0.36363636363636365</v>
          </cell>
          <cell r="AX79">
            <v>112</v>
          </cell>
          <cell r="AY79">
            <v>0</v>
          </cell>
          <cell r="AZ79">
            <v>0.16666666666666666</v>
          </cell>
          <cell r="BA79">
            <v>15</v>
          </cell>
          <cell r="BB79">
            <v>112</v>
          </cell>
          <cell r="BC79">
            <v>0</v>
          </cell>
          <cell r="BD79">
            <v>15</v>
          </cell>
          <cell r="BE79">
            <v>0</v>
          </cell>
          <cell r="BF79">
            <v>0.36363636363636365</v>
          </cell>
          <cell r="BG79">
            <v>0.9346733668341709</v>
          </cell>
        </row>
        <row r="80">
          <cell r="A80">
            <v>43975</v>
          </cell>
          <cell r="B80">
            <v>76</v>
          </cell>
          <cell r="C80">
            <v>79625</v>
          </cell>
          <cell r="D80">
            <v>1743</v>
          </cell>
          <cell r="E80">
            <v>0</v>
          </cell>
          <cell r="F80">
            <v>0.78566807573769237</v>
          </cell>
          <cell r="G80">
            <v>79624.999986924406</v>
          </cell>
          <cell r="H80">
            <v>1742.9999901288247</v>
          </cell>
          <cell r="I80">
            <v>332.79236088378514</v>
          </cell>
          <cell r="J80">
            <v>110304</v>
          </cell>
          <cell r="K80">
            <v>2508</v>
          </cell>
          <cell r="L80">
            <v>4856</v>
          </cell>
          <cell r="M80">
            <v>66</v>
          </cell>
          <cell r="N80">
            <v>0</v>
          </cell>
          <cell r="O80">
            <v>110304.00000000012</v>
          </cell>
          <cell r="P80">
            <v>2508.0000000003492</v>
          </cell>
          <cell r="Q80">
            <v>478.85441527452969</v>
          </cell>
          <cell r="R80">
            <v>12641</v>
          </cell>
          <cell r="S80">
            <v>52</v>
          </cell>
          <cell r="T80">
            <v>1.3450283307948943</v>
          </cell>
          <cell r="U80">
            <v>0.67026678631083225</v>
          </cell>
          <cell r="W80">
            <v>12641</v>
          </cell>
          <cell r="X80">
            <v>52</v>
          </cell>
          <cell r="Y80">
            <v>12641</v>
          </cell>
          <cell r="Z80">
            <v>52</v>
          </cell>
          <cell r="AA80">
            <v>0.10716510903426792</v>
          </cell>
          <cell r="AB80">
            <v>911</v>
          </cell>
          <cell r="AC80">
            <v>17</v>
          </cell>
          <cell r="AD80">
            <v>8.5714285714285715E-2</v>
          </cell>
          <cell r="AE80">
            <v>113</v>
          </cell>
          <cell r="AF80">
            <v>911</v>
          </cell>
          <cell r="AG80">
            <v>17</v>
          </cell>
          <cell r="AH80">
            <v>113</v>
          </cell>
          <cell r="AI80">
            <v>2.8777645822462511E-27</v>
          </cell>
          <cell r="AJ80">
            <v>0.10716510903426792</v>
          </cell>
          <cell r="AK80">
            <v>0.20348837209302326</v>
          </cell>
          <cell r="AL80">
            <v>203</v>
          </cell>
          <cell r="AM80">
            <v>4</v>
          </cell>
          <cell r="AN80">
            <v>0</v>
          </cell>
          <cell r="AO80">
            <v>24</v>
          </cell>
          <cell r="AP80">
            <v>203</v>
          </cell>
          <cell r="AQ80">
            <v>4</v>
          </cell>
          <cell r="AR80">
            <v>24</v>
          </cell>
          <cell r="AT80">
            <v>24</v>
          </cell>
          <cell r="AU80">
            <v>0</v>
          </cell>
          <cell r="AV80">
            <v>0.20348837209302326</v>
          </cell>
          <cell r="AW80">
            <v>0.48571428571428571</v>
          </cell>
          <cell r="AX80">
            <v>117</v>
          </cell>
          <cell r="AY80">
            <v>5</v>
          </cell>
          <cell r="AZ80">
            <v>0</v>
          </cell>
          <cell r="BA80">
            <v>20</v>
          </cell>
          <cell r="BB80">
            <v>117</v>
          </cell>
          <cell r="BC80">
            <v>5</v>
          </cell>
          <cell r="BD80">
            <v>20</v>
          </cell>
          <cell r="BE80">
            <v>0</v>
          </cell>
          <cell r="BF80">
            <v>0.48571428571428571</v>
          </cell>
          <cell r="BG80">
            <v>0.9211822660098522</v>
          </cell>
        </row>
        <row r="81">
          <cell r="A81">
            <v>43976</v>
          </cell>
          <cell r="B81">
            <v>77</v>
          </cell>
          <cell r="C81">
            <v>80820</v>
          </cell>
          <cell r="D81">
            <v>1195</v>
          </cell>
          <cell r="E81">
            <v>0</v>
          </cell>
          <cell r="F81">
            <v>0.78475028294027216</v>
          </cell>
          <cell r="G81">
            <v>80819.999676377774</v>
          </cell>
          <cell r="H81">
            <v>1194.9996894533688</v>
          </cell>
          <cell r="I81">
            <v>228.16223187653819</v>
          </cell>
          <cell r="J81">
            <v>112017</v>
          </cell>
          <cell r="K81">
            <v>1713</v>
          </cell>
          <cell r="L81">
            <v>4884</v>
          </cell>
          <cell r="M81">
            <v>28</v>
          </cell>
          <cell r="N81">
            <v>0</v>
          </cell>
          <cell r="O81">
            <v>112016.99999999921</v>
          </cell>
          <cell r="P81">
            <v>1712.9999999990978</v>
          </cell>
          <cell r="Q81">
            <v>327.06443914063919</v>
          </cell>
          <cell r="R81">
            <v>12685</v>
          </cell>
          <cell r="S81">
            <v>44</v>
          </cell>
          <cell r="T81">
            <v>1.3233747109813692</v>
          </cell>
          <cell r="U81">
            <v>0.6570900160851274</v>
          </cell>
          <cell r="W81">
            <v>12685</v>
          </cell>
          <cell r="X81">
            <v>44</v>
          </cell>
          <cell r="Y81">
            <v>12685</v>
          </cell>
          <cell r="Z81">
            <v>44</v>
          </cell>
          <cell r="AA81">
            <v>0.11865569272976681</v>
          </cell>
          <cell r="AB81">
            <v>922</v>
          </cell>
          <cell r="AC81">
            <v>11</v>
          </cell>
          <cell r="AD81">
            <v>4.4247787610619468E-2</v>
          </cell>
          <cell r="AE81">
            <v>119</v>
          </cell>
          <cell r="AF81">
            <v>922</v>
          </cell>
          <cell r="AG81">
            <v>11</v>
          </cell>
          <cell r="AH81">
            <v>119</v>
          </cell>
          <cell r="AI81">
            <v>2.8777645822462511E-27</v>
          </cell>
          <cell r="AJ81">
            <v>0.11865569272976681</v>
          </cell>
          <cell r="AK81">
            <v>0.20231213872832371</v>
          </cell>
          <cell r="AL81">
            <v>203</v>
          </cell>
          <cell r="AM81">
            <v>0</v>
          </cell>
          <cell r="AN81">
            <v>4.1666666666666664E-2</v>
          </cell>
          <cell r="AO81">
            <v>23</v>
          </cell>
          <cell r="AP81">
            <v>203</v>
          </cell>
          <cell r="AQ81">
            <v>0</v>
          </cell>
          <cell r="AR81">
            <v>23</v>
          </cell>
          <cell r="AT81">
            <v>23</v>
          </cell>
          <cell r="AU81">
            <v>0</v>
          </cell>
          <cell r="AV81">
            <v>0.20231213872832371</v>
          </cell>
          <cell r="AW81">
            <v>0.48571428571428571</v>
          </cell>
          <cell r="AX81">
            <v>117</v>
          </cell>
          <cell r="AY81">
            <v>0</v>
          </cell>
          <cell r="AZ81">
            <v>0</v>
          </cell>
          <cell r="BA81">
            <v>20</v>
          </cell>
          <cell r="BB81">
            <v>117</v>
          </cell>
          <cell r="BC81">
            <v>0</v>
          </cell>
          <cell r="BD81">
            <v>20</v>
          </cell>
          <cell r="BE81">
            <v>0</v>
          </cell>
          <cell r="BF81">
            <v>0.48571428571428571</v>
          </cell>
          <cell r="BG81">
            <v>0.9211822660098522</v>
          </cell>
        </row>
        <row r="82">
          <cell r="A82">
            <v>43977</v>
          </cell>
          <cell r="B82">
            <v>78</v>
          </cell>
          <cell r="C82">
            <v>81586</v>
          </cell>
          <cell r="D82">
            <v>766</v>
          </cell>
          <cell r="E82">
            <v>0</v>
          </cell>
          <cell r="F82">
            <v>0.78291626931400615</v>
          </cell>
          <cell r="G82">
            <v>81585.999867529317</v>
          </cell>
          <cell r="H82">
            <v>766.00019115154282</v>
          </cell>
          <cell r="I82">
            <v>146.25301979027071</v>
          </cell>
          <cell r="J82">
            <v>113195</v>
          </cell>
          <cell r="K82">
            <v>1178</v>
          </cell>
          <cell r="L82">
            <v>4923</v>
          </cell>
          <cell r="M82">
            <v>39</v>
          </cell>
          <cell r="N82">
            <v>0</v>
          </cell>
          <cell r="O82">
            <v>113195.00000000001</v>
          </cell>
          <cell r="P82">
            <v>1178.0000000008004</v>
          </cell>
          <cell r="Q82">
            <v>224.91646778058239</v>
          </cell>
          <cell r="R82">
            <v>12806</v>
          </cell>
          <cell r="S82">
            <v>121</v>
          </cell>
          <cell r="T82">
            <v>1.3216303723662708</v>
          </cell>
          <cell r="U82">
            <v>0.65715930135072198</v>
          </cell>
          <cell r="W82">
            <v>12806</v>
          </cell>
          <cell r="X82">
            <v>121</v>
          </cell>
          <cell r="Y82">
            <v>12806</v>
          </cell>
          <cell r="Z82">
            <v>121</v>
          </cell>
          <cell r="AA82">
            <v>0.11934156378600823</v>
          </cell>
          <cell r="AB82">
            <v>934</v>
          </cell>
          <cell r="AC82">
            <v>12</v>
          </cell>
          <cell r="AD82">
            <v>0.12605042016806722</v>
          </cell>
          <cell r="AE82">
            <v>116</v>
          </cell>
          <cell r="AF82">
            <v>934</v>
          </cell>
          <cell r="AG82">
            <v>12</v>
          </cell>
          <cell r="AH82">
            <v>116</v>
          </cell>
          <cell r="AI82">
            <v>2.8777645822462511E-27</v>
          </cell>
          <cell r="AJ82">
            <v>0.11934156378600823</v>
          </cell>
          <cell r="AK82">
            <v>0.18390804597701149</v>
          </cell>
          <cell r="AL82">
            <v>205</v>
          </cell>
          <cell r="AM82">
            <v>2</v>
          </cell>
          <cell r="AN82">
            <v>4.3478260869565216E-2</v>
          </cell>
          <cell r="AO82">
            <v>24</v>
          </cell>
          <cell r="AP82">
            <v>205</v>
          </cell>
          <cell r="AQ82">
            <v>2</v>
          </cell>
          <cell r="AR82">
            <v>24</v>
          </cell>
          <cell r="AT82">
            <v>24</v>
          </cell>
          <cell r="AU82">
            <v>0</v>
          </cell>
          <cell r="AV82">
            <v>0.18390804597701149</v>
          </cell>
          <cell r="AW82">
            <v>0.53125</v>
          </cell>
          <cell r="AX82">
            <v>117</v>
          </cell>
          <cell r="AY82">
            <v>0</v>
          </cell>
          <cell r="AZ82">
            <v>0</v>
          </cell>
          <cell r="BA82">
            <v>20</v>
          </cell>
          <cell r="BB82">
            <v>117</v>
          </cell>
          <cell r="BC82">
            <v>0</v>
          </cell>
          <cell r="BD82">
            <v>20</v>
          </cell>
          <cell r="BE82">
            <v>0</v>
          </cell>
          <cell r="BF82">
            <v>0.53125</v>
          </cell>
          <cell r="BG82">
            <v>0.91707317073170735</v>
          </cell>
        </row>
        <row r="83">
          <cell r="A83">
            <v>43978</v>
          </cell>
          <cell r="B83">
            <v>79</v>
          </cell>
          <cell r="C83">
            <v>82366</v>
          </cell>
          <cell r="D83">
            <v>780</v>
          </cell>
          <cell r="E83">
            <v>0</v>
          </cell>
          <cell r="F83">
            <v>0.78246700268372149</v>
          </cell>
          <cell r="G83">
            <v>82365.999843984711</v>
          </cell>
          <cell r="H83">
            <v>779.99997645539406</v>
          </cell>
          <cell r="I83">
            <v>148.92600982441891</v>
          </cell>
          <cell r="J83">
            <v>114306</v>
          </cell>
          <cell r="K83">
            <v>1111</v>
          </cell>
          <cell r="L83">
            <v>5083</v>
          </cell>
          <cell r="M83">
            <v>160</v>
          </cell>
          <cell r="N83">
            <v>0</v>
          </cell>
          <cell r="O83">
            <v>114305.99999999968</v>
          </cell>
          <cell r="P83">
            <v>1110.9999999996653</v>
          </cell>
          <cell r="Q83">
            <v>212.12410501186926</v>
          </cell>
          <cell r="R83">
            <v>12888</v>
          </cell>
          <cell r="S83">
            <v>82</v>
          </cell>
          <cell r="T83">
            <v>1.3155435410214689</v>
          </cell>
          <cell r="U83">
            <v>0.65357177087633267</v>
          </cell>
          <cell r="W83">
            <v>12888</v>
          </cell>
          <cell r="X83">
            <v>82</v>
          </cell>
          <cell r="Y83">
            <v>12888</v>
          </cell>
          <cell r="Z83">
            <v>82</v>
          </cell>
          <cell r="AA83">
            <v>0.11877667140825035</v>
          </cell>
          <cell r="AB83">
            <v>940</v>
          </cell>
          <cell r="AC83">
            <v>6</v>
          </cell>
          <cell r="AD83">
            <v>0.12931034482758622</v>
          </cell>
          <cell r="AE83">
            <v>107</v>
          </cell>
          <cell r="AF83">
            <v>940</v>
          </cell>
          <cell r="AG83">
            <v>6</v>
          </cell>
          <cell r="AH83">
            <v>107</v>
          </cell>
          <cell r="AI83">
            <v>2.8777645822462511E-27</v>
          </cell>
          <cell r="AJ83">
            <v>0.11877667140825035</v>
          </cell>
          <cell r="AK83">
            <v>0.17964071856287425</v>
          </cell>
          <cell r="AL83">
            <v>206</v>
          </cell>
          <cell r="AM83">
            <v>1</v>
          </cell>
          <cell r="AN83">
            <v>0</v>
          </cell>
          <cell r="AO83">
            <v>25</v>
          </cell>
          <cell r="AP83">
            <v>206</v>
          </cell>
          <cell r="AQ83">
            <v>1</v>
          </cell>
          <cell r="AR83">
            <v>25</v>
          </cell>
          <cell r="AT83">
            <v>25</v>
          </cell>
          <cell r="AU83">
            <v>0</v>
          </cell>
          <cell r="AV83">
            <v>0.17964071856287425</v>
          </cell>
          <cell r="AW83">
            <v>0.6</v>
          </cell>
          <cell r="AX83">
            <v>119</v>
          </cell>
          <cell r="AY83">
            <v>2</v>
          </cell>
          <cell r="AZ83">
            <v>0</v>
          </cell>
          <cell r="BA83">
            <v>22</v>
          </cell>
          <cell r="BB83">
            <v>119</v>
          </cell>
          <cell r="BC83">
            <v>2</v>
          </cell>
          <cell r="BD83">
            <v>22</v>
          </cell>
          <cell r="BE83">
            <v>0</v>
          </cell>
          <cell r="BF83">
            <v>0.6</v>
          </cell>
          <cell r="BG83">
            <v>0.93203883495145634</v>
          </cell>
        </row>
        <row r="84">
          <cell r="A84">
            <v>43979</v>
          </cell>
          <cell r="B84">
            <v>80</v>
          </cell>
          <cell r="C84">
            <v>83239</v>
          </cell>
          <cell r="D84">
            <v>873</v>
          </cell>
          <cell r="E84">
            <v>0</v>
          </cell>
          <cell r="F84">
            <v>0.77761252009607662</v>
          </cell>
          <cell r="G84">
            <v>83238.999789054214</v>
          </cell>
          <cell r="H84">
            <v>872.99994506950316</v>
          </cell>
          <cell r="I84">
            <v>166.68256707770942</v>
          </cell>
          <cell r="J84">
            <v>115833</v>
          </cell>
          <cell r="K84">
            <v>1527</v>
          </cell>
          <cell r="L84">
            <v>5186</v>
          </cell>
          <cell r="M84">
            <v>103</v>
          </cell>
          <cell r="N84">
            <v>0</v>
          </cell>
          <cell r="O84">
            <v>115833.00000000044</v>
          </cell>
          <cell r="P84">
            <v>1527.0000000007567</v>
          </cell>
          <cell r="Q84">
            <v>291.55131264930912</v>
          </cell>
          <cell r="R84">
            <v>12965</v>
          </cell>
          <cell r="S84">
            <v>77</v>
          </cell>
          <cell r="T84">
            <v>1.3024594459264633</v>
          </cell>
          <cell r="U84">
            <v>0.64833880632876428</v>
          </cell>
          <cell r="W84">
            <v>12965</v>
          </cell>
          <cell r="X84">
            <v>77</v>
          </cell>
          <cell r="Y84">
            <v>12965</v>
          </cell>
          <cell r="Z84">
            <v>77</v>
          </cell>
          <cell r="AA84">
            <v>0.11260253542132737</v>
          </cell>
          <cell r="AB84">
            <v>946</v>
          </cell>
          <cell r="AC84">
            <v>6</v>
          </cell>
          <cell r="AD84">
            <v>0.13084112149532709</v>
          </cell>
          <cell r="AE84">
            <v>99</v>
          </cell>
          <cell r="AF84">
            <v>946</v>
          </cell>
          <cell r="AG84">
            <v>6</v>
          </cell>
          <cell r="AH84">
            <v>99</v>
          </cell>
          <cell r="AI84">
            <v>2.8777645822462511E-27</v>
          </cell>
          <cell r="AJ84">
            <v>0.11260253542132737</v>
          </cell>
          <cell r="AK84">
            <v>0.2119205298013245</v>
          </cell>
          <cell r="AL84">
            <v>209</v>
          </cell>
          <cell r="AM84">
            <v>3</v>
          </cell>
          <cell r="AN84">
            <v>0.08</v>
          </cell>
          <cell r="AO84">
            <v>26</v>
          </cell>
          <cell r="AP84">
            <v>209</v>
          </cell>
          <cell r="AQ84">
            <v>3</v>
          </cell>
          <cell r="AR84">
            <v>26</v>
          </cell>
          <cell r="AT84">
            <v>26</v>
          </cell>
          <cell r="AU84">
            <v>0</v>
          </cell>
          <cell r="AV84">
            <v>0.2119205298013245</v>
          </cell>
          <cell r="AW84">
            <v>0.53125</v>
          </cell>
          <cell r="AX84">
            <v>120</v>
          </cell>
          <cell r="AY84">
            <v>1</v>
          </cell>
          <cell r="AZ84">
            <v>0</v>
          </cell>
          <cell r="BA84">
            <v>23</v>
          </cell>
          <cell r="BB84">
            <v>120</v>
          </cell>
          <cell r="BC84">
            <v>1</v>
          </cell>
          <cell r="BD84">
            <v>23</v>
          </cell>
          <cell r="BE84">
            <v>0</v>
          </cell>
          <cell r="BF84">
            <v>0.53125</v>
          </cell>
          <cell r="BG84">
            <v>0.93779904306220097</v>
          </cell>
        </row>
        <row r="85">
          <cell r="A85">
            <v>43980</v>
          </cell>
          <cell r="B85">
            <v>81</v>
          </cell>
          <cell r="C85">
            <v>84329</v>
          </cell>
          <cell r="D85">
            <v>1090</v>
          </cell>
          <cell r="E85">
            <v>0</v>
          </cell>
          <cell r="F85">
            <v>0.77602057159404025</v>
          </cell>
          <cell r="G85">
            <v>84328.999782345811</v>
          </cell>
          <cell r="H85">
            <v>1089.9999932915962</v>
          </cell>
          <cell r="I85">
            <v>208.11455719171286</v>
          </cell>
          <cell r="J85">
            <v>117455</v>
          </cell>
          <cell r="K85">
            <v>1622</v>
          </cell>
          <cell r="L85">
            <v>5270</v>
          </cell>
          <cell r="M85">
            <v>84</v>
          </cell>
          <cell r="N85">
            <v>0</v>
          </cell>
          <cell r="O85">
            <v>117454.99999999933</v>
          </cell>
          <cell r="P85">
            <v>1621.9999999988941</v>
          </cell>
          <cell r="Q85">
            <v>309.6897374699559</v>
          </cell>
          <cell r="R85">
            <v>13009</v>
          </cell>
          <cell r="S85">
            <v>44</v>
          </cell>
          <cell r="T85">
            <v>1.2838101826231325</v>
          </cell>
          <cell r="U85">
            <v>0.63743843920833898</v>
          </cell>
          <cell r="W85">
            <v>13009</v>
          </cell>
          <cell r="X85">
            <v>44</v>
          </cell>
          <cell r="Y85">
            <v>13009</v>
          </cell>
          <cell r="Z85">
            <v>44</v>
          </cell>
          <cell r="AA85">
            <v>0.12349639133921411</v>
          </cell>
          <cell r="AB85">
            <v>955</v>
          </cell>
          <cell r="AC85">
            <v>9</v>
          </cell>
          <cell r="AD85">
            <v>0.14141414141414141</v>
          </cell>
          <cell r="AE85">
            <v>94</v>
          </cell>
          <cell r="AF85">
            <v>955</v>
          </cell>
          <cell r="AG85">
            <v>9</v>
          </cell>
          <cell r="AH85">
            <v>94</v>
          </cell>
          <cell r="AI85">
            <v>2.8777645822462511E-27</v>
          </cell>
          <cell r="AJ85">
            <v>0.12349639133921411</v>
          </cell>
          <cell r="AK85">
            <v>0.19480519480519481</v>
          </cell>
          <cell r="AL85">
            <v>210</v>
          </cell>
          <cell r="AM85">
            <v>1</v>
          </cell>
          <cell r="AN85">
            <v>0</v>
          </cell>
          <cell r="AO85">
            <v>27</v>
          </cell>
          <cell r="AP85">
            <v>210</v>
          </cell>
          <cell r="AQ85">
            <v>1</v>
          </cell>
          <cell r="AR85">
            <v>27</v>
          </cell>
          <cell r="AT85">
            <v>27</v>
          </cell>
          <cell r="AU85">
            <v>0</v>
          </cell>
          <cell r="AV85">
            <v>0.19480519480519481</v>
          </cell>
          <cell r="AW85">
            <v>0.46666666666666667</v>
          </cell>
          <cell r="AX85">
            <v>120</v>
          </cell>
          <cell r="AY85">
            <v>0</v>
          </cell>
          <cell r="AZ85">
            <v>0.13043478260869565</v>
          </cell>
          <cell r="BA85">
            <v>20</v>
          </cell>
          <cell r="BB85">
            <v>120</v>
          </cell>
          <cell r="BC85">
            <v>0</v>
          </cell>
          <cell r="BD85">
            <v>20</v>
          </cell>
          <cell r="BE85">
            <v>0</v>
          </cell>
          <cell r="BF85">
            <v>0.46666666666666667</v>
          </cell>
          <cell r="BG85">
            <v>0.93809523809523809</v>
          </cell>
        </row>
        <row r="86">
          <cell r="A86">
            <v>43981</v>
          </cell>
          <cell r="B86">
            <v>82</v>
          </cell>
          <cell r="C86">
            <v>85357</v>
          </cell>
          <cell r="D86">
            <v>1028</v>
          </cell>
          <cell r="E86">
            <v>0</v>
          </cell>
          <cell r="F86">
            <v>0.77556979754251021</v>
          </cell>
          <cell r="G86">
            <v>85356.999781146646</v>
          </cell>
          <cell r="H86">
            <v>1027.9999988008349</v>
          </cell>
          <cell r="I86">
            <v>196.27684941304722</v>
          </cell>
          <cell r="J86">
            <v>118917</v>
          </cell>
          <cell r="K86">
            <v>1462</v>
          </cell>
          <cell r="L86">
            <v>5330</v>
          </cell>
          <cell r="M86">
            <v>60</v>
          </cell>
          <cell r="N86">
            <v>0</v>
          </cell>
          <cell r="O86">
            <v>118916.99999999935</v>
          </cell>
          <cell r="P86">
            <v>1462.0000000000146</v>
          </cell>
          <cell r="Q86">
            <v>279.14081145585004</v>
          </cell>
          <cell r="R86">
            <v>13035</v>
          </cell>
          <cell r="S86">
            <v>26</v>
          </cell>
          <cell r="T86">
            <v>1.2656072302530337</v>
          </cell>
          <cell r="U86">
            <v>0.62608627411928719</v>
          </cell>
          <cell r="W86">
            <v>13035</v>
          </cell>
          <cell r="X86">
            <v>26</v>
          </cell>
          <cell r="Y86">
            <v>13035</v>
          </cell>
          <cell r="Z86">
            <v>26</v>
          </cell>
          <cell r="AA86">
            <v>0.12425021422450729</v>
          </cell>
          <cell r="AB86">
            <v>958</v>
          </cell>
          <cell r="AC86">
            <v>3</v>
          </cell>
          <cell r="AD86">
            <v>8.5106382978723402E-2</v>
          </cell>
          <cell r="AE86">
            <v>89</v>
          </cell>
          <cell r="AF86">
            <v>958</v>
          </cell>
          <cell r="AG86">
            <v>3</v>
          </cell>
          <cell r="AH86">
            <v>89</v>
          </cell>
          <cell r="AI86">
            <v>2.8777645822462511E-27</v>
          </cell>
          <cell r="AJ86">
            <v>0.12425021422450729</v>
          </cell>
          <cell r="AK86">
            <v>0.20689655172413793</v>
          </cell>
          <cell r="AL86">
            <v>211</v>
          </cell>
          <cell r="AM86">
            <v>1</v>
          </cell>
          <cell r="AN86">
            <v>0.22222222222222221</v>
          </cell>
          <cell r="AO86">
            <v>22</v>
          </cell>
          <cell r="AP86">
            <v>211</v>
          </cell>
          <cell r="AQ86">
            <v>1</v>
          </cell>
          <cell r="AR86">
            <v>22</v>
          </cell>
          <cell r="AT86">
            <v>22</v>
          </cell>
          <cell r="AU86">
            <v>0</v>
          </cell>
          <cell r="AV86">
            <v>0.20689655172413793</v>
          </cell>
          <cell r="AW86">
            <v>0.43333333333333335</v>
          </cell>
          <cell r="AX86">
            <v>120</v>
          </cell>
          <cell r="AY86">
            <v>0</v>
          </cell>
          <cell r="AZ86">
            <v>0.05</v>
          </cell>
          <cell r="BA86">
            <v>19</v>
          </cell>
          <cell r="BB86">
            <v>120</v>
          </cell>
          <cell r="BC86">
            <v>0</v>
          </cell>
          <cell r="BD86">
            <v>19</v>
          </cell>
          <cell r="BE86">
            <v>0</v>
          </cell>
          <cell r="BF86">
            <v>0.43333333333333335</v>
          </cell>
          <cell r="BG86">
            <v>0.94312796208530802</v>
          </cell>
        </row>
        <row r="87">
          <cell r="A87">
            <v>43982</v>
          </cell>
          <cell r="B87">
            <v>83</v>
          </cell>
          <cell r="C87">
            <v>86256</v>
          </cell>
          <cell r="D87">
            <v>899</v>
          </cell>
          <cell r="E87">
            <v>0</v>
          </cell>
          <cell r="F87">
            <v>0.77423305324029812</v>
          </cell>
          <cell r="G87">
            <v>86255.999789279376</v>
          </cell>
          <cell r="H87">
            <v>899.00000813273073</v>
          </cell>
          <cell r="I87">
            <v>171.64677959574811</v>
          </cell>
          <cell r="J87">
            <v>120260</v>
          </cell>
          <cell r="K87">
            <v>1343</v>
          </cell>
          <cell r="L87">
            <v>5389</v>
          </cell>
          <cell r="M87">
            <v>59</v>
          </cell>
          <cell r="N87">
            <v>0</v>
          </cell>
          <cell r="O87">
            <v>120259.99999999932</v>
          </cell>
          <cell r="P87">
            <v>1342.9999999999709</v>
          </cell>
          <cell r="Q87">
            <v>256.42004773269133</v>
          </cell>
          <cell r="R87">
            <v>13058</v>
          </cell>
          <cell r="S87">
            <v>23</v>
          </cell>
          <cell r="T87">
            <v>1.2491589057043075</v>
          </cell>
          <cell r="U87">
            <v>0.6164026929141162</v>
          </cell>
          <cell r="W87">
            <v>13058</v>
          </cell>
          <cell r="X87">
            <v>23</v>
          </cell>
          <cell r="Y87">
            <v>13058</v>
          </cell>
          <cell r="Z87">
            <v>23</v>
          </cell>
          <cell r="AA87">
            <v>0.12555654496883348</v>
          </cell>
          <cell r="AB87">
            <v>963</v>
          </cell>
          <cell r="AC87">
            <v>5</v>
          </cell>
          <cell r="AD87">
            <v>7.8651685393258425E-2</v>
          </cell>
          <cell r="AE87">
            <v>87</v>
          </cell>
          <cell r="AF87">
            <v>963</v>
          </cell>
          <cell r="AG87">
            <v>5</v>
          </cell>
          <cell r="AH87">
            <v>87</v>
          </cell>
          <cell r="AI87">
            <v>2.8777645822462511E-27</v>
          </cell>
          <cell r="AJ87">
            <v>0.12555654496883348</v>
          </cell>
          <cell r="AK87">
            <v>0.20567375886524822</v>
          </cell>
          <cell r="AL87">
            <v>213</v>
          </cell>
          <cell r="AM87">
            <v>2</v>
          </cell>
          <cell r="AN87">
            <v>9.0909090909090912E-2</v>
          </cell>
          <cell r="AO87">
            <v>22</v>
          </cell>
          <cell r="AP87">
            <v>213</v>
          </cell>
          <cell r="AQ87">
            <v>2</v>
          </cell>
          <cell r="AR87">
            <v>22</v>
          </cell>
          <cell r="AT87">
            <v>22</v>
          </cell>
          <cell r="AU87">
            <v>0</v>
          </cell>
          <cell r="AV87">
            <v>0.20567375886524822</v>
          </cell>
          <cell r="AW87">
            <v>0.44827586206896552</v>
          </cell>
          <cell r="AX87">
            <v>122</v>
          </cell>
          <cell r="AY87">
            <v>2</v>
          </cell>
          <cell r="AZ87">
            <v>5.2631578947368418E-2</v>
          </cell>
          <cell r="BA87">
            <v>20</v>
          </cell>
          <cell r="BB87">
            <v>122</v>
          </cell>
          <cell r="BC87">
            <v>2</v>
          </cell>
          <cell r="BD87">
            <v>20</v>
          </cell>
          <cell r="BE87">
            <v>0</v>
          </cell>
          <cell r="BF87">
            <v>0.44827586206896552</v>
          </cell>
          <cell r="BG87">
            <v>0.94835680751173712</v>
          </cell>
        </row>
        <row r="88">
          <cell r="A88">
            <v>43983</v>
          </cell>
          <cell r="B88">
            <v>84</v>
          </cell>
          <cell r="C88">
            <v>86903</v>
          </cell>
          <cell r="D88">
            <v>647</v>
          </cell>
          <cell r="E88">
            <v>0</v>
          </cell>
          <cell r="F88">
            <v>0.77318024959176235</v>
          </cell>
          <cell r="G88">
            <v>86902.999876015601</v>
          </cell>
          <cell r="H88">
            <v>647.00008673622506</v>
          </cell>
          <cell r="I88">
            <v>123.53223613102149</v>
          </cell>
          <cell r="J88">
            <v>121234</v>
          </cell>
          <cell r="K88">
            <v>974</v>
          </cell>
          <cell r="L88">
            <v>5412</v>
          </cell>
          <cell r="M88">
            <v>23</v>
          </cell>
          <cell r="N88">
            <v>0</v>
          </cell>
          <cell r="O88">
            <v>121233.99999999967</v>
          </cell>
          <cell r="P88">
            <v>974.00000000034925</v>
          </cell>
          <cell r="Q88">
            <v>185.96658711223853</v>
          </cell>
          <cell r="R88">
            <v>13095</v>
          </cell>
          <cell r="S88">
            <v>37</v>
          </cell>
          <cell r="T88">
            <v>1.240126985829058</v>
          </cell>
          <cell r="U88">
            <v>0.61127709860419088</v>
          </cell>
          <cell r="W88">
            <v>13095</v>
          </cell>
          <cell r="X88">
            <v>37</v>
          </cell>
          <cell r="Y88">
            <v>13095</v>
          </cell>
          <cell r="Z88">
            <v>37</v>
          </cell>
          <cell r="AA88">
            <v>0.13249516441005801</v>
          </cell>
          <cell r="AB88">
            <v>970</v>
          </cell>
          <cell r="AC88">
            <v>7</v>
          </cell>
          <cell r="AD88">
            <v>0.14942528735632185</v>
          </cell>
          <cell r="AE88">
            <v>81</v>
          </cell>
          <cell r="AF88">
            <v>970</v>
          </cell>
          <cell r="AG88">
            <v>7</v>
          </cell>
          <cell r="AH88">
            <v>81</v>
          </cell>
          <cell r="AI88">
            <v>2.8777645822462511E-27</v>
          </cell>
          <cell r="AJ88">
            <v>0.13249516441005801</v>
          </cell>
          <cell r="AK88">
            <v>0.18248175182481752</v>
          </cell>
          <cell r="AL88">
            <v>213</v>
          </cell>
          <cell r="AM88">
            <v>0</v>
          </cell>
          <cell r="AN88">
            <v>4.5454545454545456E-2</v>
          </cell>
          <cell r="AO88">
            <v>21</v>
          </cell>
          <cell r="AP88">
            <v>213</v>
          </cell>
          <cell r="AQ88">
            <v>0</v>
          </cell>
          <cell r="AR88">
            <v>21</v>
          </cell>
          <cell r="AT88">
            <v>21</v>
          </cell>
          <cell r="AU88">
            <v>0</v>
          </cell>
          <cell r="AV88">
            <v>0.18248175182481752</v>
          </cell>
          <cell r="AW88">
            <v>0.56000000000000005</v>
          </cell>
          <cell r="AX88">
            <v>123</v>
          </cell>
          <cell r="AY88">
            <v>1</v>
          </cell>
          <cell r="AZ88">
            <v>0.05</v>
          </cell>
          <cell r="BA88">
            <v>20</v>
          </cell>
          <cell r="BB88">
            <v>123</v>
          </cell>
          <cell r="BC88">
            <v>1</v>
          </cell>
          <cell r="BD88">
            <v>20</v>
          </cell>
          <cell r="BE88">
            <v>0</v>
          </cell>
          <cell r="BF88">
            <v>0.56000000000000005</v>
          </cell>
          <cell r="BG88">
            <v>0.95305164319248825</v>
          </cell>
        </row>
        <row r="89">
          <cell r="A89">
            <v>43984</v>
          </cell>
          <cell r="B89">
            <v>85</v>
          </cell>
          <cell r="C89">
            <v>88123</v>
          </cell>
          <cell r="D89">
            <v>1220</v>
          </cell>
          <cell r="E89">
            <v>0</v>
          </cell>
          <cell r="F89">
            <v>0.77444986698406137</v>
          </cell>
          <cell r="G89">
            <v>88122.999997832798</v>
          </cell>
          <cell r="H89">
            <v>1220.0001218171965</v>
          </cell>
          <cell r="I89">
            <v>232.93558411784181</v>
          </cell>
          <cell r="J89">
            <v>122848</v>
          </cell>
          <cell r="K89">
            <v>1614</v>
          </cell>
          <cell r="L89">
            <v>5525</v>
          </cell>
          <cell r="M89">
            <v>113</v>
          </cell>
          <cell r="N89">
            <v>0</v>
          </cell>
          <cell r="O89">
            <v>122847.99999999983</v>
          </cell>
          <cell r="P89">
            <v>1614.0000000001601</v>
          </cell>
          <cell r="Q89">
            <v>308.16229116948165</v>
          </cell>
          <cell r="R89">
            <v>13139</v>
          </cell>
          <cell r="S89">
            <v>44</v>
          </cell>
          <cell r="T89">
            <v>1.2232314323391509</v>
          </cell>
          <cell r="U89">
            <v>0.59967983318770357</v>
          </cell>
          <cell r="W89">
            <v>13139</v>
          </cell>
          <cell r="X89">
            <v>44</v>
          </cell>
          <cell r="Y89">
            <v>13139</v>
          </cell>
          <cell r="Z89">
            <v>44</v>
          </cell>
          <cell r="AA89">
            <v>0.13924050632911392</v>
          </cell>
          <cell r="AB89">
            <v>977</v>
          </cell>
          <cell r="AC89">
            <v>7</v>
          </cell>
          <cell r="AD89">
            <v>0.16049382716049382</v>
          </cell>
          <cell r="AE89">
            <v>75</v>
          </cell>
          <cell r="AF89">
            <v>977</v>
          </cell>
          <cell r="AG89">
            <v>7</v>
          </cell>
          <cell r="AH89">
            <v>75</v>
          </cell>
          <cell r="AI89">
            <v>2.8777645822462511E-27</v>
          </cell>
          <cell r="AJ89">
            <v>0.13924050632911392</v>
          </cell>
          <cell r="AK89">
            <v>0.16666666666666666</v>
          </cell>
          <cell r="AL89">
            <v>214</v>
          </cell>
          <cell r="AM89">
            <v>1</v>
          </cell>
          <cell r="AN89">
            <v>0</v>
          </cell>
          <cell r="AO89">
            <v>22</v>
          </cell>
          <cell r="AP89">
            <v>214</v>
          </cell>
          <cell r="AQ89">
            <v>0</v>
          </cell>
          <cell r="AR89">
            <v>22</v>
          </cell>
          <cell r="AT89">
            <v>22</v>
          </cell>
          <cell r="AU89">
            <v>0</v>
          </cell>
          <cell r="AV89">
            <v>0.16666666666666666</v>
          </cell>
          <cell r="AW89">
            <v>0.63636363636363635</v>
          </cell>
          <cell r="AX89">
            <v>124</v>
          </cell>
          <cell r="AY89">
            <v>1</v>
          </cell>
          <cell r="AZ89">
            <v>0.05</v>
          </cell>
          <cell r="BA89">
            <v>20</v>
          </cell>
          <cell r="BB89">
            <v>124</v>
          </cell>
          <cell r="BC89">
            <v>1</v>
          </cell>
          <cell r="BD89">
            <v>20</v>
          </cell>
          <cell r="BE89">
            <v>0</v>
          </cell>
          <cell r="BF89">
            <v>0.63636363636363635</v>
          </cell>
          <cell r="BG89">
            <v>0.96728971962616828</v>
          </cell>
        </row>
        <row r="90">
          <cell r="A90">
            <v>43985</v>
          </cell>
          <cell r="B90">
            <v>86</v>
          </cell>
          <cell r="C90">
            <v>88715</v>
          </cell>
          <cell r="D90">
            <v>592</v>
          </cell>
          <cell r="E90">
            <v>0</v>
          </cell>
          <cell r="F90">
            <v>0.77220409075770768</v>
          </cell>
          <cell r="G90">
            <v>88714.9998924299</v>
          </cell>
          <cell r="H90">
            <v>591.99989459710196</v>
          </cell>
          <cell r="I90">
            <v>113.03100612832495</v>
          </cell>
          <cell r="J90">
            <v>123830</v>
          </cell>
          <cell r="K90">
            <v>982</v>
          </cell>
          <cell r="L90">
            <v>5621</v>
          </cell>
          <cell r="M90">
            <v>96</v>
          </cell>
          <cell r="N90">
            <v>0</v>
          </cell>
          <cell r="O90">
            <v>123830.00000000175</v>
          </cell>
          <cell r="P90">
            <v>982.00000000192085</v>
          </cell>
          <cell r="Q90">
            <v>187.49403341325458</v>
          </cell>
          <cell r="R90">
            <v>13181</v>
          </cell>
          <cell r="S90">
            <v>42</v>
          </cell>
          <cell r="T90">
            <v>1.2151257772752968</v>
          </cell>
          <cell r="U90">
            <v>0.59586835664769211</v>
          </cell>
          <cell r="W90">
            <v>13181</v>
          </cell>
          <cell r="X90">
            <v>42</v>
          </cell>
          <cell r="Y90">
            <v>13181</v>
          </cell>
          <cell r="Z90">
            <v>42</v>
          </cell>
          <cell r="AA90">
            <v>0.15141242937853108</v>
          </cell>
          <cell r="AB90">
            <v>990</v>
          </cell>
          <cell r="AC90">
            <v>13</v>
          </cell>
          <cell r="AD90">
            <v>0.2</v>
          </cell>
          <cell r="AE90">
            <v>73</v>
          </cell>
          <cell r="AF90">
            <v>990</v>
          </cell>
          <cell r="AG90">
            <v>13</v>
          </cell>
          <cell r="AH90">
            <v>73</v>
          </cell>
          <cell r="AI90">
            <v>2.8777645822462511E-27</v>
          </cell>
          <cell r="AJ90">
            <v>0.15141242937853108</v>
          </cell>
          <cell r="AK90">
            <v>0.16417910447761194</v>
          </cell>
          <cell r="AL90">
            <v>215</v>
          </cell>
          <cell r="AM90">
            <v>1</v>
          </cell>
          <cell r="AN90">
            <v>9.0909090909090912E-2</v>
          </cell>
          <cell r="AO90">
            <v>21</v>
          </cell>
          <cell r="AP90">
            <v>215</v>
          </cell>
          <cell r="AQ90">
            <v>1</v>
          </cell>
          <cell r="AR90">
            <v>21</v>
          </cell>
          <cell r="AT90">
            <v>21</v>
          </cell>
          <cell r="AU90">
            <v>0</v>
          </cell>
          <cell r="AV90">
            <v>0.16417910447761194</v>
          </cell>
          <cell r="AW90">
            <v>0.63636363636363635</v>
          </cell>
          <cell r="AX90">
            <v>124</v>
          </cell>
          <cell r="AY90">
            <v>0</v>
          </cell>
          <cell r="AZ90">
            <v>0.15</v>
          </cell>
          <cell r="BA90">
            <v>17</v>
          </cell>
          <cell r="BB90">
            <v>124</v>
          </cell>
          <cell r="BC90">
            <v>0</v>
          </cell>
          <cell r="BD90">
            <v>17</v>
          </cell>
          <cell r="BE90">
            <v>0</v>
          </cell>
          <cell r="BF90">
            <v>0.63636363636363635</v>
          </cell>
          <cell r="BG90">
            <v>0.98139534883720925</v>
          </cell>
        </row>
        <row r="91">
          <cell r="A91">
            <v>43986</v>
          </cell>
          <cell r="B91">
            <v>87</v>
          </cell>
          <cell r="C91">
            <v>89297</v>
          </cell>
          <cell r="D91">
            <v>582</v>
          </cell>
          <cell r="E91">
            <v>0</v>
          </cell>
          <cell r="F91">
            <v>0.77054730410532191</v>
          </cell>
          <cell r="G91">
            <v>89296.999891031548</v>
          </cell>
          <cell r="H91">
            <v>581.99999860164826</v>
          </cell>
          <cell r="I91">
            <v>111.12171811009991</v>
          </cell>
          <cell r="J91">
            <v>124759</v>
          </cell>
          <cell r="K91">
            <v>929</v>
          </cell>
          <cell r="L91">
            <v>5736</v>
          </cell>
          <cell r="M91">
            <v>115</v>
          </cell>
          <cell r="N91">
            <v>0</v>
          </cell>
          <cell r="O91">
            <v>124758.99999999962</v>
          </cell>
          <cell r="P91">
            <v>928.99999999787542</v>
          </cell>
          <cell r="Q91">
            <v>177.37470167023875</v>
          </cell>
          <cell r="R91">
            <v>13208</v>
          </cell>
          <cell r="S91">
            <v>27</v>
          </cell>
          <cell r="T91">
            <v>1.2059497110428907</v>
          </cell>
          <cell r="U91">
            <v>0.59100092589896658</v>
          </cell>
          <cell r="W91">
            <v>13208</v>
          </cell>
          <cell r="X91">
            <v>27</v>
          </cell>
          <cell r="Y91">
            <v>13208</v>
          </cell>
          <cell r="Z91">
            <v>27</v>
          </cell>
          <cell r="AA91">
            <v>0.15652173913043479</v>
          </cell>
          <cell r="AB91">
            <v>995</v>
          </cell>
          <cell r="AC91">
            <v>5</v>
          </cell>
          <cell r="AD91">
            <v>0.1095890410958904</v>
          </cell>
          <cell r="AE91">
            <v>70</v>
          </cell>
          <cell r="AF91">
            <v>995</v>
          </cell>
          <cell r="AG91">
            <v>5</v>
          </cell>
          <cell r="AH91">
            <v>70</v>
          </cell>
          <cell r="AI91">
            <v>2.8777645822462511E-27</v>
          </cell>
          <cell r="AJ91">
            <v>0.15652173913043479</v>
          </cell>
          <cell r="AK91">
            <v>0.15873015873015872</v>
          </cell>
          <cell r="AL91">
            <v>216</v>
          </cell>
          <cell r="AM91">
            <v>1</v>
          </cell>
          <cell r="AN91">
            <v>9.5238095238095233E-2</v>
          </cell>
          <cell r="AO91">
            <v>20</v>
          </cell>
          <cell r="AP91">
            <v>216</v>
          </cell>
          <cell r="AQ91">
            <v>1</v>
          </cell>
          <cell r="AR91">
            <v>20</v>
          </cell>
          <cell r="AT91">
            <v>20</v>
          </cell>
          <cell r="AU91">
            <v>0</v>
          </cell>
          <cell r="AV91">
            <v>0.15873015873015872</v>
          </cell>
          <cell r="AW91">
            <v>0.65</v>
          </cell>
          <cell r="AX91">
            <v>125</v>
          </cell>
          <cell r="AY91">
            <v>1</v>
          </cell>
          <cell r="AZ91">
            <v>5.8823529411764705E-2</v>
          </cell>
          <cell r="BA91">
            <v>17</v>
          </cell>
          <cell r="BB91">
            <v>125</v>
          </cell>
          <cell r="BC91">
            <v>1</v>
          </cell>
          <cell r="BD91">
            <v>17</v>
          </cell>
          <cell r="BE91">
            <v>0</v>
          </cell>
          <cell r="BF91">
            <v>0.65</v>
          </cell>
          <cell r="BG91">
            <v>0.98611111111111116</v>
          </cell>
        </row>
        <row r="92">
          <cell r="A92">
            <v>43987</v>
          </cell>
          <cell r="B92">
            <v>88</v>
          </cell>
          <cell r="C92">
            <v>89991</v>
          </cell>
          <cell r="D92">
            <v>694</v>
          </cell>
          <cell r="E92">
            <v>0</v>
          </cell>
          <cell r="F92">
            <v>0.76792630910002524</v>
          </cell>
          <cell r="G92">
            <v>89990.999859262869</v>
          </cell>
          <cell r="H92">
            <v>693.99996823132096</v>
          </cell>
          <cell r="I92">
            <v>132.50596052149325</v>
          </cell>
          <cell r="J92">
            <v>125915</v>
          </cell>
          <cell r="K92">
            <v>1156</v>
          </cell>
          <cell r="L92">
            <v>5795</v>
          </cell>
          <cell r="M92">
            <v>59</v>
          </cell>
          <cell r="N92">
            <v>0</v>
          </cell>
          <cell r="O92">
            <v>125915.00000000035</v>
          </cell>
          <cell r="P92">
            <v>1156.0000000007276</v>
          </cell>
          <cell r="Q92">
            <v>220.71599045359955</v>
          </cell>
          <cell r="R92">
            <v>13236</v>
          </cell>
          <cell r="S92">
            <v>28</v>
          </cell>
          <cell r="T92">
            <v>1.1940126275662155</v>
          </cell>
          <cell r="U92">
            <v>0.5849383445011167</v>
          </cell>
          <cell r="W92">
            <v>13236</v>
          </cell>
          <cell r="X92">
            <v>28</v>
          </cell>
          <cell r="Y92">
            <v>13236</v>
          </cell>
          <cell r="Z92">
            <v>28</v>
          </cell>
          <cell r="AA92">
            <v>0.16643741403026135</v>
          </cell>
          <cell r="AB92">
            <v>1000</v>
          </cell>
          <cell r="AC92">
            <v>5</v>
          </cell>
          <cell r="AD92">
            <v>0.12857142857142856</v>
          </cell>
          <cell r="AE92">
            <v>66</v>
          </cell>
          <cell r="AF92">
            <v>1000</v>
          </cell>
          <cell r="AG92">
            <v>5</v>
          </cell>
          <cell r="AH92">
            <v>66</v>
          </cell>
          <cell r="AI92">
            <v>2.8777645822462511E-27</v>
          </cell>
          <cell r="AJ92">
            <v>0.16643741403026135</v>
          </cell>
          <cell r="AK92">
            <v>0.17355371900826447</v>
          </cell>
          <cell r="AL92">
            <v>218</v>
          </cell>
          <cell r="AM92">
            <v>2</v>
          </cell>
          <cell r="AN92">
            <v>0.05</v>
          </cell>
          <cell r="AO92">
            <v>21</v>
          </cell>
          <cell r="AP92">
            <v>218</v>
          </cell>
          <cell r="AQ92">
            <v>2</v>
          </cell>
          <cell r="AR92">
            <v>21</v>
          </cell>
          <cell r="AT92">
            <v>21</v>
          </cell>
          <cell r="AU92">
            <v>0</v>
          </cell>
          <cell r="AV92">
            <v>0.17355371900826447</v>
          </cell>
          <cell r="AW92">
            <v>0.7142857142857143</v>
          </cell>
          <cell r="AX92">
            <v>127</v>
          </cell>
          <cell r="AY92">
            <v>2</v>
          </cell>
          <cell r="AZ92">
            <v>0.11764705882352941</v>
          </cell>
          <cell r="BA92">
            <v>17</v>
          </cell>
          <cell r="BB92">
            <v>127</v>
          </cell>
          <cell r="BC92">
            <v>2</v>
          </cell>
          <cell r="BD92">
            <v>17</v>
          </cell>
          <cell r="BE92">
            <v>0</v>
          </cell>
          <cell r="BF92">
            <v>0.7142857142857143</v>
          </cell>
          <cell r="BG92">
            <v>0.98623853211009171</v>
          </cell>
        </row>
        <row r="93">
          <cell r="A93">
            <v>43988</v>
          </cell>
          <cell r="B93">
            <v>89</v>
          </cell>
          <cell r="C93">
            <v>90614</v>
          </cell>
          <cell r="D93">
            <v>623</v>
          </cell>
          <cell r="E93">
            <v>0</v>
          </cell>
          <cell r="F93">
            <v>0.76648703931634432</v>
          </cell>
          <cell r="G93">
            <v>90613.999876943752</v>
          </cell>
          <cell r="H93">
            <v>623.00001768088259</v>
          </cell>
          <cell r="I93">
            <v>118.94988404408259</v>
          </cell>
          <cell r="J93">
            <v>126890</v>
          </cell>
          <cell r="K93">
            <v>975</v>
          </cell>
          <cell r="L93">
            <v>5861</v>
          </cell>
          <cell r="M93">
            <v>66</v>
          </cell>
          <cell r="N93">
            <v>0</v>
          </cell>
          <cell r="O93">
            <v>126890.00000000019</v>
          </cell>
          <cell r="P93">
            <v>974.99999999983993</v>
          </cell>
          <cell r="Q93">
            <v>186.15751789973078</v>
          </cell>
          <cell r="R93">
            <v>13259</v>
          </cell>
          <cell r="S93">
            <v>23</v>
          </cell>
          <cell r="T93">
            <v>1.1840363700843253</v>
          </cell>
          <cell r="U93">
            <v>0.57940286423731457</v>
          </cell>
          <cell r="W93">
            <v>13259</v>
          </cell>
          <cell r="X93">
            <v>23</v>
          </cell>
          <cell r="Y93">
            <v>13259</v>
          </cell>
          <cell r="Z93">
            <v>23</v>
          </cell>
          <cell r="AA93">
            <v>0.16268656716417909</v>
          </cell>
          <cell r="AB93">
            <v>1003</v>
          </cell>
          <cell r="AC93">
            <v>3</v>
          </cell>
          <cell r="AD93">
            <v>0.12121212121212122</v>
          </cell>
          <cell r="AE93">
            <v>61</v>
          </cell>
          <cell r="AF93">
            <v>1003</v>
          </cell>
          <cell r="AG93">
            <v>3</v>
          </cell>
          <cell r="AH93">
            <v>61</v>
          </cell>
          <cell r="AI93">
            <v>2.8777645822462511E-27</v>
          </cell>
          <cell r="AJ93">
            <v>0.16268656716417909</v>
          </cell>
          <cell r="AK93">
            <v>0.19266055045871561</v>
          </cell>
          <cell r="AL93">
            <v>220</v>
          </cell>
          <cell r="AM93">
            <v>2</v>
          </cell>
          <cell r="AN93">
            <v>0.19047619047619047</v>
          </cell>
          <cell r="AO93">
            <v>19</v>
          </cell>
          <cell r="AP93">
            <v>220</v>
          </cell>
          <cell r="AQ93">
            <v>2</v>
          </cell>
          <cell r="AR93">
            <v>19</v>
          </cell>
          <cell r="AT93">
            <v>19</v>
          </cell>
          <cell r="AU93">
            <v>0</v>
          </cell>
          <cell r="AV93">
            <v>0.19266055045871561</v>
          </cell>
          <cell r="AW93">
            <v>0.7142857142857143</v>
          </cell>
          <cell r="AX93">
            <v>127</v>
          </cell>
          <cell r="AY93">
            <v>0</v>
          </cell>
          <cell r="AZ93">
            <v>0.17647058823529413</v>
          </cell>
          <cell r="BA93">
            <v>14</v>
          </cell>
          <cell r="BB93">
            <v>127</v>
          </cell>
          <cell r="BC93">
            <v>0</v>
          </cell>
          <cell r="BD93">
            <v>14</v>
          </cell>
          <cell r="BE93">
            <v>0</v>
          </cell>
          <cell r="BF93">
            <v>0.7142857142857143</v>
          </cell>
          <cell r="BG93">
            <v>0.98181818181818181</v>
          </cell>
        </row>
        <row r="94">
          <cell r="A94">
            <v>43989</v>
          </cell>
          <cell r="B94">
            <v>90</v>
          </cell>
          <cell r="C94">
            <v>91195</v>
          </cell>
          <cell r="D94">
            <v>581</v>
          </cell>
          <cell r="E94">
            <v>0</v>
          </cell>
          <cell r="F94">
            <v>0.76574861102489744</v>
          </cell>
          <cell r="G94">
            <v>91194.999889408413</v>
          </cell>
          <cell r="H94">
            <v>581.00001246466127</v>
          </cell>
          <cell r="I94">
            <v>110.9307899693864</v>
          </cell>
          <cell r="J94">
            <v>127757</v>
          </cell>
          <cell r="K94">
            <v>867</v>
          </cell>
          <cell r="L94">
            <v>5904</v>
          </cell>
          <cell r="M94">
            <v>43</v>
          </cell>
          <cell r="N94">
            <v>0</v>
          </cell>
          <cell r="O94">
            <v>127757.00000000003</v>
          </cell>
          <cell r="P94">
            <v>866.99999999983993</v>
          </cell>
          <cell r="Q94">
            <v>165.5369928400649</v>
          </cell>
          <cell r="R94">
            <v>13285</v>
          </cell>
          <cell r="S94">
            <v>26</v>
          </cell>
          <cell r="T94">
            <v>1.1759846035833654</v>
          </cell>
          <cell r="U94">
            <v>0.57467340424365387</v>
          </cell>
          <cell r="W94">
            <v>13285</v>
          </cell>
          <cell r="X94">
            <v>26</v>
          </cell>
          <cell r="Y94">
            <v>13285</v>
          </cell>
          <cell r="Z94">
            <v>26</v>
          </cell>
          <cell r="AA94">
            <v>0.15372670807453417</v>
          </cell>
          <cell r="AB94">
            <v>1010</v>
          </cell>
          <cell r="AC94">
            <v>7</v>
          </cell>
          <cell r="AD94">
            <v>8.1967213114754092E-2</v>
          </cell>
          <cell r="AE94">
            <v>63</v>
          </cell>
          <cell r="AF94">
            <v>1010</v>
          </cell>
          <cell r="AG94">
            <v>7</v>
          </cell>
          <cell r="AH94">
            <v>63</v>
          </cell>
          <cell r="AI94">
            <v>2.8777645822462511E-27</v>
          </cell>
          <cell r="AJ94">
            <v>0.15372670807453417</v>
          </cell>
          <cell r="AK94">
            <v>0.20202020202020202</v>
          </cell>
          <cell r="AL94">
            <v>223</v>
          </cell>
          <cell r="AM94">
            <v>3</v>
          </cell>
          <cell r="AN94">
            <v>0.15789473684210525</v>
          </cell>
          <cell r="AO94">
            <v>19</v>
          </cell>
          <cell r="AP94">
            <v>223</v>
          </cell>
          <cell r="AQ94">
            <v>3</v>
          </cell>
          <cell r="AR94">
            <v>19</v>
          </cell>
          <cell r="AT94">
            <v>19</v>
          </cell>
          <cell r="AU94">
            <v>0</v>
          </cell>
          <cell r="AV94">
            <v>0.20202020202020202</v>
          </cell>
          <cell r="AW94">
            <v>0.5</v>
          </cell>
          <cell r="AX94">
            <v>127</v>
          </cell>
          <cell r="AY94">
            <v>0</v>
          </cell>
          <cell r="AZ94">
            <v>7.1428571428571425E-2</v>
          </cell>
          <cell r="BA94">
            <v>13</v>
          </cell>
          <cell r="BB94">
            <v>127</v>
          </cell>
          <cell r="BC94">
            <v>0</v>
          </cell>
          <cell r="BD94">
            <v>13</v>
          </cell>
          <cell r="BE94">
            <v>0</v>
          </cell>
          <cell r="BF94">
            <v>0.5</v>
          </cell>
          <cell r="BG94">
            <v>0.97757847533632292</v>
          </cell>
        </row>
        <row r="95">
          <cell r="A95">
            <v>43990</v>
          </cell>
          <cell r="B95">
            <v>91</v>
          </cell>
          <cell r="C95">
            <v>91627</v>
          </cell>
          <cell r="D95">
            <v>432</v>
          </cell>
          <cell r="E95">
            <v>0</v>
          </cell>
          <cell r="F95">
            <v>0.76502256495935428</v>
          </cell>
          <cell r="G95">
            <v>91626.999932098275</v>
          </cell>
          <cell r="H95">
            <v>432.00004268986231</v>
          </cell>
          <cell r="I95">
            <v>82.482108389472515</v>
          </cell>
          <cell r="J95">
            <v>128415</v>
          </cell>
          <cell r="K95">
            <v>658</v>
          </cell>
          <cell r="L95">
            <v>5924</v>
          </cell>
          <cell r="M95">
            <v>20</v>
          </cell>
          <cell r="N95">
            <v>0</v>
          </cell>
          <cell r="O95">
            <v>128414.99999999913</v>
          </cell>
          <cell r="P95">
            <v>657.99999999909778</v>
          </cell>
          <cell r="Q95">
            <v>125.63245823371795</v>
          </cell>
          <cell r="R95">
            <v>13320</v>
          </cell>
          <cell r="S95">
            <v>35</v>
          </cell>
          <cell r="T95">
            <v>1.1718397383483241</v>
          </cell>
          <cell r="U95">
            <v>0.57244542765778661</v>
          </cell>
          <cell r="W95">
            <v>13320</v>
          </cell>
          <cell r="X95">
            <v>35</v>
          </cell>
          <cell r="Y95">
            <v>13320</v>
          </cell>
          <cell r="Z95">
            <v>35</v>
          </cell>
          <cell r="AA95">
            <v>0.14645669291338584</v>
          </cell>
          <cell r="AB95">
            <v>1015</v>
          </cell>
          <cell r="AC95">
            <v>5</v>
          </cell>
          <cell r="AD95">
            <v>9.5238095238095233E-2</v>
          </cell>
          <cell r="AE95">
            <v>62</v>
          </cell>
          <cell r="AF95">
            <v>1015</v>
          </cell>
          <cell r="AG95">
            <v>5</v>
          </cell>
          <cell r="AH95">
            <v>62</v>
          </cell>
          <cell r="AI95">
            <v>2.8777645822462511E-27</v>
          </cell>
          <cell r="AJ95">
            <v>0.14645669291338584</v>
          </cell>
          <cell r="AK95">
            <v>0.22580645161290322</v>
          </cell>
          <cell r="AL95">
            <v>224</v>
          </cell>
          <cell r="AM95">
            <v>1</v>
          </cell>
          <cell r="AN95">
            <v>0</v>
          </cell>
          <cell r="AO95">
            <v>20</v>
          </cell>
          <cell r="AP95">
            <v>224</v>
          </cell>
          <cell r="AQ95">
            <v>1</v>
          </cell>
          <cell r="AR95">
            <v>20</v>
          </cell>
          <cell r="AT95">
            <v>20</v>
          </cell>
          <cell r="AU95">
            <v>0</v>
          </cell>
          <cell r="AV95">
            <v>0.22580645161290322</v>
          </cell>
          <cell r="AW95">
            <v>0.47619047619047616</v>
          </cell>
          <cell r="AX95">
            <v>127</v>
          </cell>
          <cell r="AY95">
            <v>0</v>
          </cell>
          <cell r="AZ95">
            <v>0</v>
          </cell>
          <cell r="BA95">
            <v>13</v>
          </cell>
          <cell r="BB95">
            <v>127</v>
          </cell>
          <cell r="BC95">
            <v>0</v>
          </cell>
          <cell r="BD95">
            <v>13</v>
          </cell>
          <cell r="BE95">
            <v>0</v>
          </cell>
          <cell r="BF95">
            <v>0.47619047619047616</v>
          </cell>
          <cell r="BG95">
            <v>0.9776785714285714</v>
          </cell>
        </row>
        <row r="96">
          <cell r="A96">
            <v>43991</v>
          </cell>
          <cell r="B96">
            <v>92</v>
          </cell>
          <cell r="C96">
            <v>92132</v>
          </cell>
          <cell r="D96">
            <v>505</v>
          </cell>
          <cell r="E96">
            <v>0</v>
          </cell>
          <cell r="F96">
            <v>0.76380350352691506</v>
          </cell>
          <cell r="G96">
            <v>92131.999913122039</v>
          </cell>
          <cell r="H96">
            <v>504.99998102376412</v>
          </cell>
          <cell r="I96">
            <v>96.420044109549238</v>
          </cell>
          <cell r="J96">
            <v>129212</v>
          </cell>
          <cell r="K96">
            <v>797</v>
          </cell>
          <cell r="L96">
            <v>6018</v>
          </cell>
          <cell r="M96">
            <v>94</v>
          </cell>
          <cell r="N96">
            <v>0</v>
          </cell>
          <cell r="O96">
            <v>129211.99999999936</v>
          </cell>
          <cell r="P96">
            <v>797.00000000023283</v>
          </cell>
          <cell r="Q96">
            <v>152.17183770887499</v>
          </cell>
          <cell r="R96">
            <v>13350</v>
          </cell>
          <cell r="S96">
            <v>30</v>
          </cell>
          <cell r="T96">
            <v>1.1653483422592332</v>
          </cell>
          <cell r="U96">
            <v>0.56900166066079105</v>
          </cell>
          <cell r="W96">
            <v>13350</v>
          </cell>
          <cell r="X96">
            <v>30</v>
          </cell>
          <cell r="Y96">
            <v>13350</v>
          </cell>
          <cell r="Z96">
            <v>30</v>
          </cell>
          <cell r="AA96">
            <v>0.15625</v>
          </cell>
          <cell r="AB96">
            <v>1019</v>
          </cell>
          <cell r="AC96">
            <v>4</v>
          </cell>
          <cell r="AD96">
            <v>9.6774193548387094E-2</v>
          </cell>
          <cell r="AE96">
            <v>60</v>
          </cell>
          <cell r="AF96">
            <v>1019</v>
          </cell>
          <cell r="AG96">
            <v>4</v>
          </cell>
          <cell r="AH96">
            <v>60</v>
          </cell>
          <cell r="AI96">
            <v>2.8777645822462511E-27</v>
          </cell>
          <cell r="AJ96">
            <v>0.15625</v>
          </cell>
          <cell r="AK96">
            <v>0.22352941176470589</v>
          </cell>
          <cell r="AL96">
            <v>224</v>
          </cell>
          <cell r="AM96">
            <v>0</v>
          </cell>
          <cell r="AN96">
            <v>0.05</v>
          </cell>
          <cell r="AO96">
            <v>19</v>
          </cell>
          <cell r="AP96">
            <v>224</v>
          </cell>
          <cell r="AQ96">
            <v>0</v>
          </cell>
          <cell r="AR96">
            <v>19</v>
          </cell>
          <cell r="AT96">
            <v>19</v>
          </cell>
          <cell r="AU96">
            <v>0</v>
          </cell>
          <cell r="AV96">
            <v>0.22352941176470589</v>
          </cell>
          <cell r="AW96">
            <v>0.57894736842105265</v>
          </cell>
          <cell r="AX96">
            <v>128</v>
          </cell>
          <cell r="AY96">
            <v>1</v>
          </cell>
          <cell r="AZ96">
            <v>0</v>
          </cell>
          <cell r="BA96">
            <v>14</v>
          </cell>
          <cell r="BB96">
            <v>128</v>
          </cell>
          <cell r="BC96">
            <v>1</v>
          </cell>
          <cell r="BD96">
            <v>14</v>
          </cell>
          <cell r="BE96">
            <v>0</v>
          </cell>
          <cell r="BF96">
            <v>0.57894736842105265</v>
          </cell>
          <cell r="BG96">
            <v>0.9910714285714286</v>
          </cell>
        </row>
        <row r="97">
          <cell r="A97">
            <v>43992</v>
          </cell>
          <cell r="B97">
            <v>93</v>
          </cell>
          <cell r="C97">
            <v>92471</v>
          </cell>
          <cell r="D97">
            <v>339</v>
          </cell>
          <cell r="E97">
            <v>0</v>
          </cell>
          <cell r="F97">
            <v>0.7617717133830153</v>
          </cell>
          <cell r="G97">
            <v>92470.999955194799</v>
          </cell>
          <cell r="H97">
            <v>339.00004207275924</v>
          </cell>
          <cell r="I97">
            <v>64.725545025825156</v>
          </cell>
          <cell r="J97">
            <v>129837</v>
          </cell>
          <cell r="K97">
            <v>625</v>
          </cell>
          <cell r="L97">
            <v>6095</v>
          </cell>
          <cell r="M97">
            <v>77</v>
          </cell>
          <cell r="N97">
            <v>0</v>
          </cell>
          <cell r="O97">
            <v>129836.99999999977</v>
          </cell>
          <cell r="P97">
            <v>625.00000000040745</v>
          </cell>
          <cell r="Q97">
            <v>119.33174224351454</v>
          </cell>
          <cell r="R97">
            <v>13370</v>
          </cell>
          <cell r="S97">
            <v>20</v>
          </cell>
          <cell r="T97">
            <v>1.1598811586835804</v>
          </cell>
          <cell r="U97">
            <v>0.56670004866390555</v>
          </cell>
          <cell r="W97">
            <v>13370</v>
          </cell>
          <cell r="X97">
            <v>20</v>
          </cell>
          <cell r="Y97">
            <v>13370</v>
          </cell>
          <cell r="Z97">
            <v>20</v>
          </cell>
          <cell r="AA97">
            <v>0.17012448132780084</v>
          </cell>
          <cell r="AB97">
            <v>1022</v>
          </cell>
          <cell r="AC97">
            <v>3</v>
          </cell>
          <cell r="AD97">
            <v>0.13333333333333333</v>
          </cell>
          <cell r="AE97">
            <v>55</v>
          </cell>
          <cell r="AF97">
            <v>1022</v>
          </cell>
          <cell r="AG97">
            <v>3</v>
          </cell>
          <cell r="AH97">
            <v>55</v>
          </cell>
          <cell r="AI97">
            <v>2.8777645822462511E-27</v>
          </cell>
          <cell r="AJ97">
            <v>0.17012448132780084</v>
          </cell>
          <cell r="AK97">
            <v>0.21951219512195122</v>
          </cell>
          <cell r="AL97">
            <v>224</v>
          </cell>
          <cell r="AM97">
            <v>0</v>
          </cell>
          <cell r="AN97">
            <v>0.21052631578947367</v>
          </cell>
          <cell r="AO97">
            <v>15</v>
          </cell>
          <cell r="AP97">
            <v>224</v>
          </cell>
          <cell r="AQ97">
            <v>0</v>
          </cell>
          <cell r="AR97">
            <v>15</v>
          </cell>
          <cell r="AT97">
            <v>15</v>
          </cell>
          <cell r="AU97">
            <v>0</v>
          </cell>
          <cell r="AV97">
            <v>0.21951219512195122</v>
          </cell>
          <cell r="AW97">
            <v>0.5</v>
          </cell>
          <cell r="AX97">
            <v>128</v>
          </cell>
          <cell r="AY97">
            <v>0</v>
          </cell>
          <cell r="AZ97">
            <v>7.1428571428571425E-2</v>
          </cell>
          <cell r="BA97">
            <v>13</v>
          </cell>
          <cell r="BB97">
            <v>128</v>
          </cell>
          <cell r="BC97">
            <v>0</v>
          </cell>
          <cell r="BD97">
            <v>13</v>
          </cell>
          <cell r="BE97">
            <v>0</v>
          </cell>
          <cell r="BF97">
            <v>0.5</v>
          </cell>
          <cell r="BG97">
            <v>0.9955357142857143</v>
          </cell>
        </row>
        <row r="98">
          <cell r="A98">
            <v>43993</v>
          </cell>
          <cell r="B98">
            <v>94</v>
          </cell>
          <cell r="C98">
            <v>92912</v>
          </cell>
          <cell r="D98">
            <v>441</v>
          </cell>
          <cell r="E98">
            <v>0</v>
          </cell>
          <cell r="F98">
            <v>0.75979146268834774</v>
          </cell>
          <cell r="G98">
            <v>92911.999931836544</v>
          </cell>
          <cell r="H98">
            <v>440.99997664174589</v>
          </cell>
          <cell r="I98">
            <v>84.200472867159121</v>
          </cell>
          <cell r="J98">
            <v>130603</v>
          </cell>
          <cell r="K98">
            <v>766</v>
          </cell>
          <cell r="L98">
            <v>6185</v>
          </cell>
          <cell r="M98">
            <v>90</v>
          </cell>
          <cell r="N98">
            <v>0</v>
          </cell>
          <cell r="O98">
            <v>130603.00000000028</v>
          </cell>
          <cell r="P98">
            <v>766.00000000050932</v>
          </cell>
          <cell r="Q98">
            <v>146.25298329365333</v>
          </cell>
          <cell r="R98">
            <v>13396</v>
          </cell>
          <cell r="S98">
            <v>26</v>
          </cell>
          <cell r="T98">
            <v>1.1534333820815756</v>
          </cell>
          <cell r="U98">
            <v>0.56372965989323243</v>
          </cell>
          <cell r="W98">
            <v>13396</v>
          </cell>
          <cell r="X98">
            <v>26</v>
          </cell>
          <cell r="Y98">
            <v>13396</v>
          </cell>
          <cell r="Z98">
            <v>26</v>
          </cell>
          <cell r="AA98">
            <v>0.18329466357308585</v>
          </cell>
          <cell r="AB98">
            <v>1025</v>
          </cell>
          <cell r="AC98">
            <v>3</v>
          </cell>
          <cell r="AD98">
            <v>0.10909090909090909</v>
          </cell>
          <cell r="AE98">
            <v>52</v>
          </cell>
          <cell r="AF98">
            <v>1025</v>
          </cell>
          <cell r="AG98">
            <v>3</v>
          </cell>
          <cell r="AH98">
            <v>52</v>
          </cell>
          <cell r="AI98">
            <v>2.8777645822462511E-27</v>
          </cell>
          <cell r="AJ98">
            <v>0.18329466357308585</v>
          </cell>
          <cell r="AK98">
            <v>0.20253164556962025</v>
          </cell>
          <cell r="AL98">
            <v>225</v>
          </cell>
          <cell r="AM98">
            <v>1</v>
          </cell>
          <cell r="AN98">
            <v>6.6666666666666666E-2</v>
          </cell>
          <cell r="AO98">
            <v>15</v>
          </cell>
          <cell r="AP98">
            <v>225</v>
          </cell>
          <cell r="AQ98">
            <v>1</v>
          </cell>
          <cell r="AR98">
            <v>15</v>
          </cell>
          <cell r="AT98">
            <v>15</v>
          </cell>
          <cell r="AU98">
            <v>0</v>
          </cell>
          <cell r="AV98">
            <v>0.20253164556962025</v>
          </cell>
          <cell r="AW98">
            <v>0.5625</v>
          </cell>
          <cell r="AX98">
            <v>129</v>
          </cell>
          <cell r="AY98">
            <v>1</v>
          </cell>
          <cell r="AZ98">
            <v>7.6923076923076927E-2</v>
          </cell>
          <cell r="BA98">
            <v>13</v>
          </cell>
          <cell r="BB98">
            <v>129</v>
          </cell>
          <cell r="BC98">
            <v>1</v>
          </cell>
          <cell r="BD98">
            <v>13</v>
          </cell>
          <cell r="BE98">
            <v>0</v>
          </cell>
          <cell r="BF98">
            <v>0.5625</v>
          </cell>
          <cell r="BG98">
            <v>0.99555555555555553</v>
          </cell>
        </row>
        <row r="99">
          <cell r="A99">
            <v>43994</v>
          </cell>
          <cell r="B99">
            <v>95</v>
          </cell>
          <cell r="C99">
            <v>93229</v>
          </cell>
          <cell r="D99">
            <v>317</v>
          </cell>
          <cell r="E99">
            <v>0</v>
          </cell>
          <cell r="F99">
            <v>0.75778746029248123</v>
          </cell>
          <cell r="G99">
            <v>93228.999957898806</v>
          </cell>
          <cell r="H99">
            <v>317.0000260622619</v>
          </cell>
          <cell r="I99">
            <v>60.525064641959311</v>
          </cell>
          <cell r="J99">
            <v>131198</v>
          </cell>
          <cell r="K99">
            <v>595</v>
          </cell>
          <cell r="L99">
            <v>6260</v>
          </cell>
          <cell r="M99">
            <v>75</v>
          </cell>
          <cell r="N99">
            <v>0</v>
          </cell>
          <cell r="O99">
            <v>131198.00000000044</v>
          </cell>
          <cell r="P99">
            <v>595.00000000016007</v>
          </cell>
          <cell r="Q99">
            <v>113.60381861578234</v>
          </cell>
          <cell r="R99">
            <v>13432</v>
          </cell>
          <cell r="S99">
            <v>36</v>
          </cell>
          <cell r="T99">
            <v>1.1503952804158601</v>
          </cell>
          <cell r="U99">
            <v>0.5629688693432302</v>
          </cell>
          <cell r="W99">
            <v>13432</v>
          </cell>
          <cell r="X99">
            <v>36</v>
          </cell>
          <cell r="Y99">
            <v>13432</v>
          </cell>
          <cell r="Z99">
            <v>36</v>
          </cell>
          <cell r="AA99">
            <v>0.1773049645390071</v>
          </cell>
          <cell r="AB99">
            <v>1030</v>
          </cell>
          <cell r="AC99">
            <v>5</v>
          </cell>
          <cell r="AD99">
            <v>0.21153846153846154</v>
          </cell>
          <cell r="AE99">
            <v>46</v>
          </cell>
          <cell r="AF99">
            <v>1030</v>
          </cell>
          <cell r="AG99">
            <v>5</v>
          </cell>
          <cell r="AH99">
            <v>46</v>
          </cell>
          <cell r="AI99">
            <v>2.8777645822462511E-27</v>
          </cell>
          <cell r="AJ99">
            <v>0.1773049645390071</v>
          </cell>
          <cell r="AK99">
            <v>0.2</v>
          </cell>
          <cell r="AL99">
            <v>225</v>
          </cell>
          <cell r="AM99">
            <v>0</v>
          </cell>
          <cell r="AN99">
            <v>0</v>
          </cell>
          <cell r="AO99">
            <v>15</v>
          </cell>
          <cell r="AP99">
            <v>225</v>
          </cell>
          <cell r="AQ99">
            <v>0</v>
          </cell>
          <cell r="AR99">
            <v>15</v>
          </cell>
          <cell r="AT99">
            <v>15</v>
          </cell>
          <cell r="AU99">
            <v>0</v>
          </cell>
          <cell r="AV99">
            <v>0.2</v>
          </cell>
          <cell r="AW99">
            <v>0.6</v>
          </cell>
          <cell r="AX99">
            <v>129</v>
          </cell>
          <cell r="AY99">
            <v>0</v>
          </cell>
          <cell r="AZ99">
            <v>7.6923076923076927E-2</v>
          </cell>
          <cell r="BA99">
            <v>12</v>
          </cell>
          <cell r="BB99">
            <v>129</v>
          </cell>
          <cell r="BC99">
            <v>0</v>
          </cell>
          <cell r="BD99">
            <v>12</v>
          </cell>
          <cell r="BE99">
            <v>0</v>
          </cell>
          <cell r="BF99">
            <v>0.6</v>
          </cell>
          <cell r="BG99">
            <v>1.0088888888888889</v>
          </cell>
        </row>
        <row r="100">
          <cell r="A100">
            <v>43995</v>
          </cell>
          <cell r="B100">
            <v>96</v>
          </cell>
          <cell r="C100">
            <v>93614</v>
          </cell>
          <cell r="D100">
            <v>385</v>
          </cell>
          <cell r="E100">
            <v>0</v>
          </cell>
          <cell r="F100">
            <v>0.75603858236364485</v>
          </cell>
          <cell r="G100">
            <v>93613.999946194177</v>
          </cell>
          <cell r="H100">
            <v>384.99998829537071</v>
          </cell>
          <cell r="I100">
            <v>73.508350987182951</v>
          </cell>
          <cell r="J100">
            <v>131871</v>
          </cell>
          <cell r="K100">
            <v>673</v>
          </cell>
          <cell r="L100">
            <v>6289</v>
          </cell>
          <cell r="M100">
            <v>29</v>
          </cell>
          <cell r="N100">
            <v>0</v>
          </cell>
          <cell r="O100">
            <v>131871.00000000038</v>
          </cell>
          <cell r="P100">
            <v>672.99999999994179</v>
          </cell>
          <cell r="Q100">
            <v>128.49642004772159</v>
          </cell>
          <cell r="R100">
            <v>13443</v>
          </cell>
          <cell r="S100">
            <v>11</v>
          </cell>
          <cell r="T100">
            <v>1.1434029847350822</v>
          </cell>
          <cell r="U100">
            <v>0.55949716687674944</v>
          </cell>
          <cell r="W100">
            <v>13443</v>
          </cell>
          <cell r="X100">
            <v>11</v>
          </cell>
          <cell r="Y100">
            <v>13443</v>
          </cell>
          <cell r="Z100">
            <v>11</v>
          </cell>
          <cell r="AA100">
            <v>0.17892156862745098</v>
          </cell>
          <cell r="AB100">
            <v>1031</v>
          </cell>
          <cell r="AC100">
            <v>1</v>
          </cell>
          <cell r="AD100">
            <v>0.10869565217391304</v>
          </cell>
          <cell r="AE100">
            <v>42</v>
          </cell>
          <cell r="AF100">
            <v>1031</v>
          </cell>
          <cell r="AG100">
            <v>1</v>
          </cell>
          <cell r="AH100">
            <v>42</v>
          </cell>
          <cell r="AI100">
            <v>2.8777645822462511E-27</v>
          </cell>
          <cell r="AJ100">
            <v>0.17892156862745098</v>
          </cell>
          <cell r="AK100">
            <v>0.26027397260273971</v>
          </cell>
          <cell r="AL100">
            <v>230</v>
          </cell>
          <cell r="AM100">
            <v>5</v>
          </cell>
          <cell r="AN100">
            <v>6.6666666666666666E-2</v>
          </cell>
          <cell r="AO100">
            <v>19</v>
          </cell>
          <cell r="AP100">
            <v>230</v>
          </cell>
          <cell r="AQ100">
            <v>5</v>
          </cell>
          <cell r="AR100">
            <v>19</v>
          </cell>
          <cell r="AT100">
            <v>19</v>
          </cell>
          <cell r="AU100">
            <v>0</v>
          </cell>
          <cell r="AV100">
            <v>0.26027397260273971</v>
          </cell>
          <cell r="AW100">
            <v>0.47368421052631576</v>
          </cell>
          <cell r="AX100">
            <v>129</v>
          </cell>
          <cell r="AY100">
            <v>0</v>
          </cell>
          <cell r="AZ100">
            <v>0</v>
          </cell>
          <cell r="BA100">
            <v>12</v>
          </cell>
          <cell r="BB100">
            <v>129</v>
          </cell>
          <cell r="BC100">
            <v>0</v>
          </cell>
          <cell r="BD100">
            <v>12</v>
          </cell>
          <cell r="BE100">
            <v>0</v>
          </cell>
          <cell r="BF100">
            <v>0.47368421052631576</v>
          </cell>
          <cell r="BG100">
            <v>0.99130434782608701</v>
          </cell>
        </row>
        <row r="101">
          <cell r="A101">
            <v>43996</v>
          </cell>
          <cell r="B101">
            <v>97</v>
          </cell>
          <cell r="C101">
            <v>93982</v>
          </cell>
          <cell r="D101">
            <v>368</v>
          </cell>
          <cell r="E101">
            <v>0</v>
          </cell>
          <cell r="F101">
            <v>0.75400342611782811</v>
          </cell>
          <cell r="G101">
            <v>93981.999955182502</v>
          </cell>
          <cell r="H101">
            <v>368.00000898832513</v>
          </cell>
          <cell r="I101">
            <v>70.262531549083562</v>
          </cell>
          <cell r="J101">
            <v>132543</v>
          </cell>
          <cell r="K101">
            <v>672</v>
          </cell>
          <cell r="L101">
            <v>6308</v>
          </cell>
          <cell r="M101">
            <v>19</v>
          </cell>
          <cell r="N101">
            <v>0</v>
          </cell>
          <cell r="O101">
            <v>132542.99999999939</v>
          </cell>
          <cell r="P101">
            <v>671.99999999901047</v>
          </cell>
          <cell r="Q101">
            <v>128.30548925995427</v>
          </cell>
          <cell r="R101">
            <v>13457</v>
          </cell>
          <cell r="S101">
            <v>14</v>
          </cell>
          <cell r="T101">
            <v>1.1368543416098928</v>
          </cell>
          <cell r="U101">
            <v>0.55647641271732895</v>
          </cell>
          <cell r="W101">
            <v>13457</v>
          </cell>
          <cell r="X101">
            <v>14</v>
          </cell>
          <cell r="Y101">
            <v>13457</v>
          </cell>
          <cell r="Z101">
            <v>14</v>
          </cell>
          <cell r="AA101">
            <v>0.17293233082706766</v>
          </cell>
          <cell r="AB101">
            <v>1032</v>
          </cell>
          <cell r="AC101">
            <v>1</v>
          </cell>
          <cell r="AD101">
            <v>7.1428571428571425E-2</v>
          </cell>
          <cell r="AE101">
            <v>40</v>
          </cell>
          <cell r="AF101">
            <v>1032</v>
          </cell>
          <cell r="AG101">
            <v>1</v>
          </cell>
          <cell r="AH101">
            <v>40</v>
          </cell>
          <cell r="AI101">
            <v>2.8777645822462511E-27</v>
          </cell>
          <cell r="AJ101">
            <v>0.17293233082706766</v>
          </cell>
          <cell r="AK101">
            <v>0.27536231884057971</v>
          </cell>
          <cell r="AL101">
            <v>232</v>
          </cell>
          <cell r="AM101">
            <v>2</v>
          </cell>
          <cell r="AN101">
            <v>0.10526315789473684</v>
          </cell>
          <cell r="AO101">
            <v>19</v>
          </cell>
          <cell r="AP101">
            <v>232</v>
          </cell>
          <cell r="AQ101">
            <v>2</v>
          </cell>
          <cell r="AR101">
            <v>19</v>
          </cell>
          <cell r="AT101">
            <v>19</v>
          </cell>
          <cell r="AU101">
            <v>0</v>
          </cell>
          <cell r="AV101">
            <v>0.27536231884057971</v>
          </cell>
          <cell r="AW101">
            <v>0.63157894736842102</v>
          </cell>
          <cell r="AX101">
            <v>134</v>
          </cell>
          <cell r="AY101">
            <v>5</v>
          </cell>
          <cell r="AZ101">
            <v>0</v>
          </cell>
          <cell r="BA101">
            <v>17</v>
          </cell>
          <cell r="BB101">
            <v>134</v>
          </cell>
          <cell r="BC101">
            <v>5</v>
          </cell>
          <cell r="BD101">
            <v>17</v>
          </cell>
          <cell r="BE101">
            <v>0</v>
          </cell>
          <cell r="BF101">
            <v>0.63157894736842102</v>
          </cell>
          <cell r="BG101">
            <v>0.98706896551724133</v>
          </cell>
        </row>
        <row r="102">
          <cell r="A102">
            <v>43997</v>
          </cell>
          <cell r="B102">
            <v>98</v>
          </cell>
          <cell r="C102">
            <v>94293</v>
          </cell>
          <cell r="D102">
            <v>311</v>
          </cell>
          <cell r="E102">
            <v>0</v>
          </cell>
          <cell r="F102">
            <v>0.75354986524139878</v>
          </cell>
          <cell r="G102">
            <v>94292.999960911227</v>
          </cell>
          <cell r="H102">
            <v>311.00000572872523</v>
          </cell>
          <cell r="I102">
            <v>59.379476034124146</v>
          </cell>
          <cell r="J102">
            <v>133016</v>
          </cell>
          <cell r="K102">
            <v>473</v>
          </cell>
          <cell r="L102">
            <v>6326</v>
          </cell>
          <cell r="M102">
            <v>18</v>
          </cell>
          <cell r="N102">
            <v>0</v>
          </cell>
          <cell r="O102">
            <v>133015.99999999965</v>
          </cell>
          <cell r="P102">
            <v>473.00000000026193</v>
          </cell>
          <cell r="Q102">
            <v>90.310262529882948</v>
          </cell>
          <cell r="R102">
            <v>13479</v>
          </cell>
          <cell r="S102">
            <v>22</v>
          </cell>
          <cell r="T102">
            <v>1.1337387607505867</v>
          </cell>
          <cell r="U102">
            <v>0.55473006840380523</v>
          </cell>
          <cell r="W102">
            <v>13479</v>
          </cell>
          <cell r="X102">
            <v>22</v>
          </cell>
          <cell r="Y102">
            <v>13479</v>
          </cell>
          <cell r="Z102">
            <v>22</v>
          </cell>
          <cell r="AA102">
            <v>0.1640625</v>
          </cell>
          <cell r="AB102">
            <v>1033</v>
          </cell>
          <cell r="AC102">
            <v>1</v>
          </cell>
          <cell r="AD102">
            <v>0.15</v>
          </cell>
          <cell r="AE102">
            <v>35</v>
          </cell>
          <cell r="AF102">
            <v>1033</v>
          </cell>
          <cell r="AG102">
            <v>1</v>
          </cell>
          <cell r="AH102">
            <v>35</v>
          </cell>
          <cell r="AI102">
            <v>2.8777645822462511E-27</v>
          </cell>
          <cell r="AJ102">
            <v>0.1640625</v>
          </cell>
          <cell r="AK102">
            <v>0.31746031746031744</v>
          </cell>
          <cell r="AL102">
            <v>233</v>
          </cell>
          <cell r="AM102">
            <v>1</v>
          </cell>
          <cell r="AN102">
            <v>0.10526315789473684</v>
          </cell>
          <cell r="AO102">
            <v>18</v>
          </cell>
          <cell r="AP102">
            <v>233</v>
          </cell>
          <cell r="AQ102">
            <v>1</v>
          </cell>
          <cell r="AR102">
            <v>18</v>
          </cell>
          <cell r="AT102">
            <v>18</v>
          </cell>
          <cell r="AU102">
            <v>0</v>
          </cell>
          <cell r="AV102">
            <v>0.31746031746031744</v>
          </cell>
          <cell r="AW102">
            <v>0.55000000000000004</v>
          </cell>
          <cell r="AX102">
            <v>134</v>
          </cell>
          <cell r="AY102">
            <v>0</v>
          </cell>
          <cell r="AZ102">
            <v>5.8823529411764705E-2</v>
          </cell>
          <cell r="BA102">
            <v>16</v>
          </cell>
          <cell r="BB102">
            <v>134</v>
          </cell>
          <cell r="BC102">
            <v>0</v>
          </cell>
          <cell r="BD102">
            <v>16</v>
          </cell>
          <cell r="BE102">
            <v>0</v>
          </cell>
          <cell r="BF102">
            <v>0.55000000000000004</v>
          </cell>
          <cell r="BG102">
            <v>0.98283261802575106</v>
          </cell>
        </row>
        <row r="103">
          <cell r="A103">
            <v>43998</v>
          </cell>
          <cell r="B103">
            <v>99</v>
          </cell>
          <cell r="C103">
            <v>94671</v>
          </cell>
          <cell r="D103">
            <v>378</v>
          </cell>
          <cell r="E103">
            <v>0</v>
          </cell>
          <cell r="F103">
            <v>0.75237197100344289</v>
          </cell>
          <cell r="G103">
            <v>94670.999974672202</v>
          </cell>
          <cell r="H103">
            <v>378.00001376097498</v>
          </cell>
          <cell r="I103">
            <v>72.171840336224335</v>
          </cell>
          <cell r="J103">
            <v>133639</v>
          </cell>
          <cell r="K103">
            <v>623</v>
          </cell>
          <cell r="L103">
            <v>6398</v>
          </cell>
          <cell r="M103">
            <v>72</v>
          </cell>
          <cell r="N103">
            <v>0</v>
          </cell>
          <cell r="O103">
            <v>133638.99999999965</v>
          </cell>
          <cell r="P103">
            <v>623</v>
          </cell>
          <cell r="Q103">
            <v>118.94988066825775</v>
          </cell>
          <cell r="R103">
            <v>13501</v>
          </cell>
          <cell r="S103">
            <v>22</v>
          </cell>
          <cell r="T103">
            <v>1.1288374276970048</v>
          </cell>
          <cell r="U103">
            <v>0.55225706351469839</v>
          </cell>
          <cell r="W103">
            <v>13501</v>
          </cell>
          <cell r="X103">
            <v>22</v>
          </cell>
          <cell r="Y103">
            <v>13501</v>
          </cell>
          <cell r="Z103">
            <v>22</v>
          </cell>
          <cell r="AA103">
            <v>0.15745856353591159</v>
          </cell>
          <cell r="AB103">
            <v>1034</v>
          </cell>
          <cell r="AC103">
            <v>1</v>
          </cell>
          <cell r="AD103">
            <v>5.7142857142857141E-2</v>
          </cell>
          <cell r="AE103">
            <v>34</v>
          </cell>
          <cell r="AF103">
            <v>1034</v>
          </cell>
          <cell r="AG103">
            <v>1</v>
          </cell>
          <cell r="AH103">
            <v>34</v>
          </cell>
          <cell r="AI103">
            <v>2.8777645822462511E-27</v>
          </cell>
          <cell r="AJ103">
            <v>0.15745856353591159</v>
          </cell>
          <cell r="AK103">
            <v>0.33333333333333331</v>
          </cell>
          <cell r="AL103">
            <v>233</v>
          </cell>
          <cell r="AM103">
            <v>0</v>
          </cell>
          <cell r="AN103">
            <v>5.5555555555555552E-2</v>
          </cell>
          <cell r="AO103">
            <v>17</v>
          </cell>
          <cell r="AP103">
            <v>233</v>
          </cell>
          <cell r="AQ103">
            <v>0</v>
          </cell>
          <cell r="AR103">
            <v>17</v>
          </cell>
          <cell r="AT103">
            <v>17</v>
          </cell>
          <cell r="AU103">
            <v>0</v>
          </cell>
          <cell r="AV103">
            <v>0.33333333333333331</v>
          </cell>
          <cell r="AW103">
            <v>0.52631578947368418</v>
          </cell>
          <cell r="AX103">
            <v>134</v>
          </cell>
          <cell r="AY103">
            <v>0</v>
          </cell>
          <cell r="AZ103">
            <v>0</v>
          </cell>
          <cell r="BA103">
            <v>16</v>
          </cell>
          <cell r="BB103">
            <v>134</v>
          </cell>
          <cell r="BC103">
            <v>0</v>
          </cell>
          <cell r="BD103">
            <v>16</v>
          </cell>
          <cell r="BE103">
            <v>0</v>
          </cell>
          <cell r="BF103">
            <v>0.52631578947368418</v>
          </cell>
          <cell r="BG103">
            <v>0.98283261802575106</v>
          </cell>
        </row>
        <row r="104">
          <cell r="A104">
            <v>43999</v>
          </cell>
          <cell r="B104">
            <v>100</v>
          </cell>
          <cell r="C104">
            <v>95012</v>
          </cell>
          <cell r="D104">
            <v>341</v>
          </cell>
          <cell r="E104">
            <v>0</v>
          </cell>
          <cell r="F104">
            <v>0.75152782229536808</v>
          </cell>
          <cell r="G104">
            <v>95011.999972689649</v>
          </cell>
          <cell r="H104">
            <v>340.99999801744707</v>
          </cell>
          <cell r="I104">
            <v>65.107398189488705</v>
          </cell>
          <cell r="J104">
            <v>134185</v>
          </cell>
          <cell r="K104">
            <v>546</v>
          </cell>
          <cell r="L104">
            <v>6485</v>
          </cell>
          <cell r="M104">
            <v>87</v>
          </cell>
          <cell r="N104">
            <v>0</v>
          </cell>
          <cell r="O104">
            <v>134184.99999999939</v>
          </cell>
          <cell r="P104">
            <v>545.99999999973807</v>
          </cell>
          <cell r="Q104">
            <v>104.24821002381634</v>
          </cell>
          <cell r="R104">
            <v>13523</v>
          </cell>
          <cell r="S104">
            <v>22</v>
          </cell>
          <cell r="T104">
            <v>1.1249020009688118</v>
          </cell>
          <cell r="U104">
            <v>0.55020865343325065</v>
          </cell>
          <cell r="W104">
            <v>13523</v>
          </cell>
          <cell r="X104">
            <v>22</v>
          </cell>
          <cell r="Y104">
            <v>13523</v>
          </cell>
          <cell r="Z104">
            <v>22</v>
          </cell>
          <cell r="AA104">
            <v>0.13742690058479531</v>
          </cell>
          <cell r="AB104">
            <v>1037</v>
          </cell>
          <cell r="AC104">
            <v>3</v>
          </cell>
          <cell r="AD104">
            <v>0.11764705882352941</v>
          </cell>
          <cell r="AE104">
            <v>33</v>
          </cell>
          <cell r="AF104">
            <v>1037</v>
          </cell>
          <cell r="AG104">
            <v>3</v>
          </cell>
          <cell r="AH104">
            <v>33</v>
          </cell>
          <cell r="AI104">
            <v>2.8777645822462511E-27</v>
          </cell>
          <cell r="AJ104">
            <v>0.13742690058479531</v>
          </cell>
          <cell r="AK104">
            <v>0.42553191489361702</v>
          </cell>
          <cell r="AL104">
            <v>235</v>
          </cell>
          <cell r="AM104">
            <v>2</v>
          </cell>
          <cell r="AN104">
            <v>0</v>
          </cell>
          <cell r="AO104">
            <v>19</v>
          </cell>
          <cell r="AP104">
            <v>235</v>
          </cell>
          <cell r="AQ104">
            <v>2</v>
          </cell>
          <cell r="AR104">
            <v>19</v>
          </cell>
          <cell r="AT104">
            <v>19</v>
          </cell>
          <cell r="AU104">
            <v>0</v>
          </cell>
          <cell r="AV104">
            <v>0.42553191489361702</v>
          </cell>
          <cell r="AW104">
            <v>0.6</v>
          </cell>
          <cell r="AX104">
            <v>136</v>
          </cell>
          <cell r="AY104">
            <v>2</v>
          </cell>
          <cell r="AZ104">
            <v>0</v>
          </cell>
          <cell r="BA104">
            <v>18</v>
          </cell>
          <cell r="BB104">
            <v>136</v>
          </cell>
          <cell r="BC104">
            <v>2</v>
          </cell>
          <cell r="BD104">
            <v>18</v>
          </cell>
          <cell r="BE104">
            <v>0</v>
          </cell>
          <cell r="BF104">
            <v>0.6</v>
          </cell>
          <cell r="BG104">
            <v>0.98297872340425529</v>
          </cell>
        </row>
        <row r="105">
          <cell r="A105">
            <v>44000</v>
          </cell>
          <cell r="B105">
            <v>101</v>
          </cell>
          <cell r="C105">
            <v>95386</v>
          </cell>
          <cell r="D105">
            <v>374</v>
          </cell>
          <cell r="E105">
            <v>0</v>
          </cell>
          <cell r="F105">
            <v>0.75068568382610756</v>
          </cell>
          <cell r="G105">
            <v>95385.999991028366</v>
          </cell>
          <cell r="H105">
            <v>374.00001833871647</v>
          </cell>
          <cell r="I105">
            <v>71.408118059898129</v>
          </cell>
          <cell r="J105">
            <v>134778</v>
          </cell>
          <cell r="K105">
            <v>593</v>
          </cell>
          <cell r="L105">
            <v>6537</v>
          </cell>
          <cell r="M105">
            <v>52</v>
          </cell>
          <cell r="N105">
            <v>0</v>
          </cell>
          <cell r="O105">
            <v>134778.00000000058</v>
          </cell>
          <cell r="P105">
            <v>593.00000000119326</v>
          </cell>
          <cell r="Q105">
            <v>113.22195704080062</v>
          </cell>
          <cell r="R105">
            <v>13547</v>
          </cell>
          <cell r="S105">
            <v>24</v>
          </cell>
          <cell r="T105">
            <v>1.120676482808767</v>
          </cell>
          <cell r="U105">
            <v>0.54796896420858432</v>
          </cell>
          <cell r="W105">
            <v>13547</v>
          </cell>
          <cell r="X105">
            <v>24</v>
          </cell>
          <cell r="Y105">
            <v>13547</v>
          </cell>
          <cell r="Z105">
            <v>24</v>
          </cell>
          <cell r="AA105">
            <v>0.12979351032448377</v>
          </cell>
          <cell r="AB105">
            <v>1039</v>
          </cell>
          <cell r="AC105">
            <v>2</v>
          </cell>
          <cell r="AD105">
            <v>0.21212121212121213</v>
          </cell>
          <cell r="AE105">
            <v>28</v>
          </cell>
          <cell r="AF105">
            <v>1039</v>
          </cell>
          <cell r="AG105">
            <v>2</v>
          </cell>
          <cell r="AH105">
            <v>28</v>
          </cell>
          <cell r="AI105">
            <v>2.8777645822462511E-27</v>
          </cell>
          <cell r="AJ105">
            <v>0.12979351032448377</v>
          </cell>
          <cell r="AK105">
            <v>0.43181818181818182</v>
          </cell>
          <cell r="AL105">
            <v>235</v>
          </cell>
          <cell r="AM105">
            <v>0</v>
          </cell>
          <cell r="AN105">
            <v>5.2631578947368418E-2</v>
          </cell>
          <cell r="AO105">
            <v>18</v>
          </cell>
          <cell r="AP105">
            <v>235</v>
          </cell>
          <cell r="AQ105">
            <v>0</v>
          </cell>
          <cell r="AR105">
            <v>18</v>
          </cell>
          <cell r="AT105">
            <v>18</v>
          </cell>
          <cell r="AU105">
            <v>0</v>
          </cell>
          <cell r="AV105">
            <v>0.43181818181818182</v>
          </cell>
          <cell r="AW105">
            <v>0.57894736842105265</v>
          </cell>
          <cell r="AX105">
            <v>136</v>
          </cell>
          <cell r="AY105">
            <v>0</v>
          </cell>
          <cell r="AZ105">
            <v>5.5555555555555552E-2</v>
          </cell>
          <cell r="BA105">
            <v>17</v>
          </cell>
          <cell r="BB105">
            <v>136</v>
          </cell>
          <cell r="BC105">
            <v>0</v>
          </cell>
          <cell r="BD105">
            <v>17</v>
          </cell>
          <cell r="BE105">
            <v>0</v>
          </cell>
          <cell r="BF105">
            <v>0.57894736842105265</v>
          </cell>
          <cell r="BG105">
            <v>0.99574468085106382</v>
          </cell>
        </row>
        <row r="106">
          <cell r="A106">
            <v>44001</v>
          </cell>
          <cell r="B106">
            <v>102</v>
          </cell>
          <cell r="C106">
            <v>95793</v>
          </cell>
          <cell r="D106">
            <v>407</v>
          </cell>
          <cell r="E106">
            <v>0</v>
          </cell>
          <cell r="F106">
            <v>0.74917472955608289</v>
          </cell>
          <cell r="G106">
            <v>95792.999994200858</v>
          </cell>
          <cell r="H106">
            <v>407.00000317249214</v>
          </cell>
          <cell r="I106">
            <v>77.70883115465243</v>
          </cell>
          <cell r="J106">
            <v>135470</v>
          </cell>
          <cell r="K106">
            <v>692</v>
          </cell>
          <cell r="L106">
            <v>6580</v>
          </cell>
          <cell r="M106">
            <v>43</v>
          </cell>
          <cell r="N106">
            <v>0</v>
          </cell>
          <cell r="O106">
            <v>135470.0000000007</v>
          </cell>
          <cell r="P106">
            <v>692.00000000011642</v>
          </cell>
          <cell r="Q106">
            <v>132.12410501195541</v>
          </cell>
          <cell r="R106">
            <v>13571</v>
          </cell>
          <cell r="S106">
            <v>24</v>
          </cell>
          <cell r="T106">
            <v>1.1153212888462394</v>
          </cell>
          <cell r="U106">
            <v>0.54538996231457437</v>
          </cell>
          <cell r="W106">
            <v>13571</v>
          </cell>
          <cell r="X106">
            <v>24</v>
          </cell>
          <cell r="Y106">
            <v>13571</v>
          </cell>
          <cell r="Z106">
            <v>24</v>
          </cell>
          <cell r="AA106">
            <v>0.11940298507462686</v>
          </cell>
          <cell r="AB106">
            <v>1040</v>
          </cell>
          <cell r="AC106">
            <v>1</v>
          </cell>
          <cell r="AD106">
            <v>3.5714285714285712E-2</v>
          </cell>
          <cell r="AE106">
            <v>28</v>
          </cell>
          <cell r="AF106">
            <v>1040</v>
          </cell>
          <cell r="AG106">
            <v>1</v>
          </cell>
          <cell r="AH106">
            <v>28</v>
          </cell>
          <cell r="AI106">
            <v>2.8777645822462511E-27</v>
          </cell>
          <cell r="AJ106">
            <v>0.11940298507462686</v>
          </cell>
          <cell r="AK106">
            <v>0.42499999999999999</v>
          </cell>
          <cell r="AL106">
            <v>235</v>
          </cell>
          <cell r="AM106">
            <v>0</v>
          </cell>
          <cell r="AN106">
            <v>5.5555555555555552E-2</v>
          </cell>
          <cell r="AO106">
            <v>17</v>
          </cell>
          <cell r="AP106">
            <v>235</v>
          </cell>
          <cell r="AQ106">
            <v>0</v>
          </cell>
          <cell r="AR106">
            <v>17</v>
          </cell>
          <cell r="AT106">
            <v>17</v>
          </cell>
          <cell r="AU106">
            <v>0</v>
          </cell>
          <cell r="AV106">
            <v>0.42499999999999999</v>
          </cell>
          <cell r="AW106">
            <v>0.52941176470588236</v>
          </cell>
          <cell r="AX106">
            <v>136</v>
          </cell>
          <cell r="AY106">
            <v>0</v>
          </cell>
          <cell r="AZ106">
            <v>0.11764705882352941</v>
          </cell>
          <cell r="BA106">
            <v>15</v>
          </cell>
          <cell r="BB106">
            <v>136</v>
          </cell>
          <cell r="BC106">
            <v>0</v>
          </cell>
          <cell r="BD106">
            <v>15</v>
          </cell>
          <cell r="BE106">
            <v>0</v>
          </cell>
          <cell r="BF106">
            <v>0.52941176470588236</v>
          </cell>
          <cell r="BG106">
            <v>0.99574468085106382</v>
          </cell>
        </row>
        <row r="107">
          <cell r="A107">
            <v>44002</v>
          </cell>
          <cell r="B107">
            <v>103</v>
          </cell>
          <cell r="C107">
            <v>96164</v>
          </cell>
          <cell r="D107">
            <v>371</v>
          </cell>
          <cell r="E107">
            <v>0</v>
          </cell>
          <cell r="F107">
            <v>0.74776960155100269</v>
          </cell>
          <cell r="G107">
            <v>96163.999999029184</v>
          </cell>
          <cell r="H107">
            <v>371.00000482832547</v>
          </cell>
          <cell r="I107">
            <v>70.835323117580046</v>
          </cell>
          <cell r="J107">
            <v>136104</v>
          </cell>
          <cell r="K107">
            <v>634</v>
          </cell>
          <cell r="L107">
            <v>6624</v>
          </cell>
          <cell r="M107">
            <v>44</v>
          </cell>
          <cell r="N107">
            <v>0</v>
          </cell>
          <cell r="O107">
            <v>136103.99999999933</v>
          </cell>
          <cell r="P107">
            <v>633.99999999863212</v>
          </cell>
          <cell r="Q107">
            <v>121.05011933148107</v>
          </cell>
          <cell r="R107">
            <v>13597</v>
          </cell>
          <cell r="S107">
            <v>26</v>
          </cell>
          <cell r="T107">
            <v>1.1109321180861695</v>
          </cell>
          <cell r="U107">
            <v>0.54337143442452485</v>
          </cell>
          <cell r="W107">
            <v>13597</v>
          </cell>
          <cell r="X107">
            <v>26</v>
          </cell>
          <cell r="Y107">
            <v>13597</v>
          </cell>
          <cell r="Z107">
            <v>26</v>
          </cell>
          <cell r="AA107">
            <v>0.11538461538461539</v>
          </cell>
          <cell r="AB107">
            <v>1042</v>
          </cell>
          <cell r="AC107">
            <v>2</v>
          </cell>
          <cell r="AD107">
            <v>0.14285714285714285</v>
          </cell>
          <cell r="AE107">
            <v>26</v>
          </cell>
          <cell r="AF107">
            <v>1042</v>
          </cell>
          <cell r="AG107">
            <v>2</v>
          </cell>
          <cell r="AH107">
            <v>26</v>
          </cell>
          <cell r="AI107">
            <v>2.8777645822462511E-27</v>
          </cell>
          <cell r="AJ107">
            <v>0.11538461538461539</v>
          </cell>
          <cell r="AK107">
            <v>0.38461538461538464</v>
          </cell>
          <cell r="AL107">
            <v>235</v>
          </cell>
          <cell r="AM107">
            <v>0</v>
          </cell>
          <cell r="AN107">
            <v>5.8823529411764705E-2</v>
          </cell>
          <cell r="AO107">
            <v>16</v>
          </cell>
          <cell r="AP107">
            <v>235</v>
          </cell>
          <cell r="AQ107">
            <v>0</v>
          </cell>
          <cell r="AR107">
            <v>16</v>
          </cell>
          <cell r="AT107">
            <v>16</v>
          </cell>
          <cell r="AU107">
            <v>0</v>
          </cell>
          <cell r="AV107">
            <v>0.38461538461538464</v>
          </cell>
          <cell r="AW107">
            <v>0.6</v>
          </cell>
          <cell r="AX107">
            <v>136</v>
          </cell>
          <cell r="AY107">
            <v>0</v>
          </cell>
          <cell r="AZ107">
            <v>0</v>
          </cell>
          <cell r="BA107">
            <v>15</v>
          </cell>
          <cell r="BB107">
            <v>136</v>
          </cell>
          <cell r="BC107">
            <v>0</v>
          </cell>
          <cell r="BD107">
            <v>15</v>
          </cell>
          <cell r="BE107">
            <v>0</v>
          </cell>
          <cell r="BF107">
            <v>0.6</v>
          </cell>
          <cell r="BG107">
            <v>0.99574468085106382</v>
          </cell>
        </row>
        <row r="108">
          <cell r="A108">
            <v>44003</v>
          </cell>
          <cell r="B108">
            <v>104</v>
          </cell>
          <cell r="C108">
            <v>96503</v>
          </cell>
          <cell r="D108">
            <v>339</v>
          </cell>
          <cell r="E108">
            <v>0</v>
          </cell>
          <cell r="F108">
            <v>0.74549223835779332</v>
          </cell>
          <cell r="G108">
            <v>96502.999998953819</v>
          </cell>
          <cell r="H108">
            <v>338.99999992463563</v>
          </cell>
          <cell r="I108">
            <v>64.72553697845072</v>
          </cell>
          <cell r="J108">
            <v>136762</v>
          </cell>
          <cell r="K108">
            <v>658</v>
          </cell>
          <cell r="L108">
            <v>6647</v>
          </cell>
          <cell r="M108">
            <v>23</v>
          </cell>
          <cell r="N108">
            <v>0</v>
          </cell>
          <cell r="O108">
            <v>136761.99999999985</v>
          </cell>
          <cell r="P108">
            <v>658.00000000052387</v>
          </cell>
          <cell r="Q108">
            <v>125.63245823399023</v>
          </cell>
          <cell r="R108">
            <v>13606</v>
          </cell>
          <cell r="S108">
            <v>9</v>
          </cell>
          <cell r="T108">
            <v>1.1043256898846172</v>
          </cell>
          <cell r="U108">
            <v>0.54042295845725019</v>
          </cell>
          <cell r="W108">
            <v>13606</v>
          </cell>
          <cell r="X108">
            <v>9</v>
          </cell>
          <cell r="Y108">
            <v>13606</v>
          </cell>
          <cell r="Z108">
            <v>9</v>
          </cell>
          <cell r="AA108">
            <v>0.10280373831775701</v>
          </cell>
          <cell r="AB108">
            <v>1043</v>
          </cell>
          <cell r="AC108">
            <v>1</v>
          </cell>
          <cell r="AD108">
            <v>0</v>
          </cell>
          <cell r="AE108">
            <v>27</v>
          </cell>
          <cell r="AF108">
            <v>1043</v>
          </cell>
          <cell r="AG108">
            <v>1</v>
          </cell>
          <cell r="AH108">
            <v>27</v>
          </cell>
          <cell r="AI108">
            <v>2.8777645822462511E-27</v>
          </cell>
          <cell r="AJ108">
            <v>0.10280373831775701</v>
          </cell>
          <cell r="AK108">
            <v>0.36363636363636365</v>
          </cell>
          <cell r="AL108">
            <v>235</v>
          </cell>
          <cell r="AM108">
            <v>0</v>
          </cell>
          <cell r="AN108">
            <v>0</v>
          </cell>
          <cell r="AO108">
            <v>16</v>
          </cell>
          <cell r="AP108">
            <v>235</v>
          </cell>
          <cell r="AQ108">
            <v>0</v>
          </cell>
          <cell r="AR108">
            <v>16</v>
          </cell>
          <cell r="AT108">
            <v>16</v>
          </cell>
          <cell r="AU108">
            <v>0</v>
          </cell>
          <cell r="AV108">
            <v>0.36363636363636365</v>
          </cell>
          <cell r="AW108">
            <v>0.75</v>
          </cell>
          <cell r="AX108">
            <v>136</v>
          </cell>
          <cell r="AY108">
            <v>0</v>
          </cell>
          <cell r="AZ108">
            <v>6.6666666666666666E-2</v>
          </cell>
          <cell r="BA108">
            <v>14</v>
          </cell>
          <cell r="BB108">
            <v>136</v>
          </cell>
          <cell r="BC108">
            <v>0</v>
          </cell>
          <cell r="BD108">
            <v>14</v>
          </cell>
          <cell r="BE108">
            <v>0</v>
          </cell>
          <cell r="BF108">
            <v>0.75</v>
          </cell>
          <cell r="BG108">
            <v>0.99574468085106382</v>
          </cell>
        </row>
        <row r="109">
          <cell r="A109">
            <v>44004</v>
          </cell>
          <cell r="B109">
            <v>105</v>
          </cell>
          <cell r="C109">
            <v>96780</v>
          </cell>
          <cell r="D109">
            <v>277</v>
          </cell>
          <cell r="E109">
            <v>0</v>
          </cell>
          <cell r="F109">
            <v>0.74460894112236087</v>
          </cell>
          <cell r="G109">
            <v>96779.999988770476</v>
          </cell>
          <cell r="H109">
            <v>276.99998981665703</v>
          </cell>
          <cell r="I109">
            <v>52.887826217977477</v>
          </cell>
          <cell r="J109">
            <v>137224</v>
          </cell>
          <cell r="K109">
            <v>462</v>
          </cell>
          <cell r="L109">
            <v>6671</v>
          </cell>
          <cell r="M109">
            <v>24</v>
          </cell>
          <cell r="N109">
            <v>0</v>
          </cell>
          <cell r="O109">
            <v>137224.00000000006</v>
          </cell>
          <cell r="P109">
            <v>462.00000000020373</v>
          </cell>
          <cell r="Q109">
            <v>88.210023866387345</v>
          </cell>
          <cell r="R109">
            <v>13644</v>
          </cell>
          <cell r="S109">
            <v>38</v>
          </cell>
          <cell r="T109">
            <v>1.1034015915583282</v>
          </cell>
          <cell r="U109">
            <v>0.54034333787972733</v>
          </cell>
          <cell r="W109">
            <v>13644</v>
          </cell>
          <cell r="X109">
            <v>38</v>
          </cell>
          <cell r="Y109">
            <v>13644</v>
          </cell>
          <cell r="Z109">
            <v>38</v>
          </cell>
          <cell r="AA109">
            <v>9.5679012345679007E-2</v>
          </cell>
          <cell r="AB109">
            <v>1046</v>
          </cell>
          <cell r="AC109">
            <v>3</v>
          </cell>
          <cell r="AD109">
            <v>0.1111111111111111</v>
          </cell>
          <cell r="AE109">
            <v>27</v>
          </cell>
          <cell r="AF109">
            <v>1046</v>
          </cell>
          <cell r="AG109">
            <v>3</v>
          </cell>
          <cell r="AH109">
            <v>27</v>
          </cell>
          <cell r="AI109">
            <v>2.8777645822462511E-27</v>
          </cell>
          <cell r="AJ109">
            <v>9.5679012345679007E-2</v>
          </cell>
          <cell r="AK109">
            <v>0.35483870967741937</v>
          </cell>
          <cell r="AL109">
            <v>235</v>
          </cell>
          <cell r="AM109">
            <v>0</v>
          </cell>
          <cell r="AN109">
            <v>0.125</v>
          </cell>
          <cell r="AO109">
            <v>14</v>
          </cell>
          <cell r="AP109">
            <v>235</v>
          </cell>
          <cell r="AQ109">
            <v>0</v>
          </cell>
          <cell r="AR109">
            <v>14</v>
          </cell>
          <cell r="AT109">
            <v>14</v>
          </cell>
          <cell r="AU109">
            <v>0</v>
          </cell>
          <cell r="AV109">
            <v>0.35483870967741937</v>
          </cell>
          <cell r="AW109">
            <v>0.90909090909090906</v>
          </cell>
          <cell r="AX109">
            <v>137</v>
          </cell>
          <cell r="AY109">
            <v>1</v>
          </cell>
          <cell r="AZ109">
            <v>7.1428571428571425E-2</v>
          </cell>
          <cell r="BA109">
            <v>14</v>
          </cell>
          <cell r="BB109">
            <v>137</v>
          </cell>
          <cell r="BC109">
            <v>1</v>
          </cell>
          <cell r="BD109">
            <v>14</v>
          </cell>
          <cell r="BE109">
            <v>0</v>
          </cell>
          <cell r="BF109">
            <v>0.90909090909090906</v>
          </cell>
          <cell r="BG109">
            <v>1</v>
          </cell>
        </row>
        <row r="110">
          <cell r="A110">
            <v>44005</v>
          </cell>
          <cell r="B110">
            <v>106</v>
          </cell>
          <cell r="C110">
            <v>97188</v>
          </cell>
          <cell r="D110">
            <v>408</v>
          </cell>
          <cell r="E110">
            <v>0</v>
          </cell>
          <cell r="F110">
            <v>0.74432415403093999</v>
          </cell>
          <cell r="G110">
            <v>97187.999968316537</v>
          </cell>
          <cell r="H110">
            <v>407.99997954606079</v>
          </cell>
          <cell r="I110">
            <v>77.899757431228792</v>
          </cell>
          <cell r="J110">
            <v>137825</v>
          </cell>
          <cell r="K110">
            <v>601</v>
          </cell>
          <cell r="L110">
            <v>6707</v>
          </cell>
          <cell r="M110">
            <v>36</v>
          </cell>
          <cell r="N110">
            <v>0</v>
          </cell>
          <cell r="O110">
            <v>137825</v>
          </cell>
          <cell r="P110">
            <v>600.99999999994179</v>
          </cell>
          <cell r="Q110">
            <v>114.74940334127767</v>
          </cell>
          <cell r="R110">
            <v>13662</v>
          </cell>
          <cell r="S110">
            <v>18</v>
          </cell>
          <cell r="T110">
            <v>1.0985768184291675</v>
          </cell>
          <cell r="U110">
            <v>0.53737149154216568</v>
          </cell>
          <cell r="W110">
            <v>13662</v>
          </cell>
          <cell r="X110">
            <v>18</v>
          </cell>
          <cell r="Y110">
            <v>13662</v>
          </cell>
          <cell r="Z110">
            <v>18</v>
          </cell>
          <cell r="AA110">
            <v>9.2948717948717952E-2</v>
          </cell>
          <cell r="AB110">
            <v>1048</v>
          </cell>
          <cell r="AC110">
            <v>2</v>
          </cell>
          <cell r="AD110">
            <v>0.18518518518518517</v>
          </cell>
          <cell r="AE110">
            <v>24</v>
          </cell>
          <cell r="AF110">
            <v>1048</v>
          </cell>
          <cell r="AG110">
            <v>2</v>
          </cell>
          <cell r="AH110">
            <v>24</v>
          </cell>
          <cell r="AI110">
            <v>2.8777645822462511E-27</v>
          </cell>
          <cell r="AJ110">
            <v>9.2948717948717952E-2</v>
          </cell>
          <cell r="AK110">
            <v>0.48275862068965519</v>
          </cell>
          <cell r="AL110">
            <v>238</v>
          </cell>
          <cell r="AM110">
            <v>3</v>
          </cell>
          <cell r="AN110">
            <v>7.1428571428571425E-2</v>
          </cell>
          <cell r="AO110">
            <v>16</v>
          </cell>
          <cell r="AP110">
            <v>238</v>
          </cell>
          <cell r="AQ110">
            <v>3</v>
          </cell>
          <cell r="AR110">
            <v>16</v>
          </cell>
          <cell r="AT110">
            <v>16</v>
          </cell>
          <cell r="AU110">
            <v>0</v>
          </cell>
          <cell r="AV110">
            <v>0.48275862068965519</v>
          </cell>
          <cell r="AW110">
            <v>0.6428571428571429</v>
          </cell>
          <cell r="AX110">
            <v>137</v>
          </cell>
          <cell r="AY110">
            <v>0</v>
          </cell>
          <cell r="AZ110">
            <v>0.14285714285714285</v>
          </cell>
          <cell r="BA110">
            <v>12</v>
          </cell>
          <cell r="BB110">
            <v>137</v>
          </cell>
          <cell r="BC110">
            <v>0</v>
          </cell>
          <cell r="BD110">
            <v>12</v>
          </cell>
          <cell r="BE110">
            <v>0</v>
          </cell>
          <cell r="BF110">
            <v>0.6428571428571429</v>
          </cell>
          <cell r="BG110">
            <v>0.99579831932773111</v>
          </cell>
        </row>
        <row r="111">
          <cell r="A111">
            <v>44006</v>
          </cell>
          <cell r="B111">
            <v>107</v>
          </cell>
          <cell r="C111">
            <v>97585</v>
          </cell>
          <cell r="D111">
            <v>397</v>
          </cell>
          <cell r="E111">
            <v>0</v>
          </cell>
          <cell r="F111">
            <v>0.74241031689505999</v>
          </cell>
          <cell r="G111">
            <v>97584.99996676312</v>
          </cell>
          <cell r="H111">
            <v>396.99999844658305</v>
          </cell>
          <cell r="I111">
            <v>75.799522376435903</v>
          </cell>
          <cell r="J111">
            <v>138540</v>
          </cell>
          <cell r="K111">
            <v>715</v>
          </cell>
          <cell r="L111">
            <v>6770</v>
          </cell>
          <cell r="M111">
            <v>63</v>
          </cell>
          <cell r="N111">
            <v>0</v>
          </cell>
          <cell r="O111">
            <v>138539.99999999968</v>
          </cell>
          <cell r="P111">
            <v>714.99999999967986</v>
          </cell>
          <cell r="Q111">
            <v>136.51551312643051</v>
          </cell>
          <cell r="R111">
            <v>13690</v>
          </cell>
          <cell r="S111">
            <v>28</v>
          </cell>
          <cell r="T111">
            <v>1.0936484047928399</v>
          </cell>
          <cell r="U111">
            <v>0.53528890095813919</v>
          </cell>
          <cell r="W111">
            <v>13690</v>
          </cell>
          <cell r="X111">
            <v>28</v>
          </cell>
          <cell r="Y111">
            <v>13690</v>
          </cell>
          <cell r="Z111">
            <v>28</v>
          </cell>
          <cell r="AA111">
            <v>9.375E-2</v>
          </cell>
          <cell r="AB111">
            <v>1052</v>
          </cell>
          <cell r="AC111">
            <v>4</v>
          </cell>
          <cell r="AD111">
            <v>0.125</v>
          </cell>
          <cell r="AE111">
            <v>25</v>
          </cell>
          <cell r="AF111">
            <v>1052</v>
          </cell>
          <cell r="AG111">
            <v>4</v>
          </cell>
          <cell r="AH111">
            <v>25</v>
          </cell>
          <cell r="AI111">
            <v>2.8777645822462511E-27</v>
          </cell>
          <cell r="AJ111">
            <v>9.375E-2</v>
          </cell>
          <cell r="AK111">
            <v>0.5</v>
          </cell>
          <cell r="AL111">
            <v>239</v>
          </cell>
          <cell r="AM111">
            <v>1</v>
          </cell>
          <cell r="AN111">
            <v>0.25</v>
          </cell>
          <cell r="AO111">
            <v>13</v>
          </cell>
          <cell r="AP111">
            <v>239</v>
          </cell>
          <cell r="AQ111">
            <v>1</v>
          </cell>
          <cell r="AR111">
            <v>13</v>
          </cell>
          <cell r="AT111">
            <v>13</v>
          </cell>
          <cell r="AU111">
            <v>0</v>
          </cell>
          <cell r="AV111">
            <v>0.5</v>
          </cell>
          <cell r="AW111">
            <v>0.6</v>
          </cell>
          <cell r="AX111">
            <v>137</v>
          </cell>
          <cell r="AY111">
            <v>0</v>
          </cell>
          <cell r="AZ111">
            <v>0</v>
          </cell>
          <cell r="BA111">
            <v>12</v>
          </cell>
          <cell r="BB111">
            <v>137</v>
          </cell>
          <cell r="BC111">
            <v>0</v>
          </cell>
          <cell r="BD111">
            <v>12</v>
          </cell>
          <cell r="BE111">
            <v>0</v>
          </cell>
          <cell r="BF111">
            <v>0.6</v>
          </cell>
          <cell r="BG111">
            <v>0.99163179916317989</v>
          </cell>
        </row>
        <row r="112">
          <cell r="A112">
            <v>44007</v>
          </cell>
          <cell r="B112">
            <v>108</v>
          </cell>
          <cell r="C112">
            <v>98164</v>
          </cell>
          <cell r="D112">
            <v>579</v>
          </cell>
          <cell r="E112">
            <v>0</v>
          </cell>
          <cell r="F112">
            <v>0.7415105557720103</v>
          </cell>
          <cell r="G112">
            <v>98163.999778020254</v>
          </cell>
          <cell r="H112">
            <v>578.99981125713384</v>
          </cell>
          <cell r="I112">
            <v>110.54888997749572</v>
          </cell>
          <cell r="J112">
            <v>139434</v>
          </cell>
          <cell r="K112">
            <v>894</v>
          </cell>
          <cell r="L112">
            <v>6810</v>
          </cell>
          <cell r="M112">
            <v>40</v>
          </cell>
          <cell r="N112">
            <v>0</v>
          </cell>
          <cell r="O112">
            <v>139433.99999999846</v>
          </cell>
          <cell r="P112">
            <v>893.99999999877764</v>
          </cell>
          <cell r="Q112">
            <v>170.69212410477854</v>
          </cell>
          <cell r="R112">
            <v>13715</v>
          </cell>
          <cell r="S112">
            <v>25</v>
          </cell>
          <cell r="T112">
            <v>1.0864140381829397</v>
          </cell>
          <cell r="U112">
            <v>0.53110273521861373</v>
          </cell>
          <cell r="W112">
            <v>13715</v>
          </cell>
          <cell r="X112">
            <v>25</v>
          </cell>
          <cell r="Y112">
            <v>13715</v>
          </cell>
          <cell r="Z112">
            <v>25</v>
          </cell>
          <cell r="AA112">
            <v>8.4639498432601878E-2</v>
          </cell>
          <cell r="AB112">
            <v>1052</v>
          </cell>
          <cell r="AC112">
            <v>0</v>
          </cell>
          <cell r="AD112">
            <v>0.04</v>
          </cell>
          <cell r="AE112">
            <v>24</v>
          </cell>
          <cell r="AF112">
            <v>1052</v>
          </cell>
          <cell r="AG112">
            <v>0</v>
          </cell>
          <cell r="AH112">
            <v>24</v>
          </cell>
          <cell r="AI112">
            <v>2.8777645822462511E-27</v>
          </cell>
          <cell r="AJ112">
            <v>8.4639498432601878E-2</v>
          </cell>
          <cell r="AK112">
            <v>0.51851851851851849</v>
          </cell>
          <cell r="AL112">
            <v>239</v>
          </cell>
          <cell r="AM112">
            <v>0</v>
          </cell>
          <cell r="AN112">
            <v>0</v>
          </cell>
          <cell r="AO112">
            <v>13</v>
          </cell>
          <cell r="AP112">
            <v>239</v>
          </cell>
          <cell r="AQ112">
            <v>0</v>
          </cell>
          <cell r="AR112">
            <v>13</v>
          </cell>
          <cell r="AT112">
            <v>13</v>
          </cell>
          <cell r="AU112">
            <v>0</v>
          </cell>
          <cell r="AV112">
            <v>0.51851851851851849</v>
          </cell>
          <cell r="AW112">
            <v>0.5714285714285714</v>
          </cell>
          <cell r="AX112">
            <v>137</v>
          </cell>
          <cell r="AY112">
            <v>0</v>
          </cell>
          <cell r="AZ112">
            <v>0</v>
          </cell>
          <cell r="BA112">
            <v>12</v>
          </cell>
          <cell r="BB112">
            <v>137</v>
          </cell>
          <cell r="BC112">
            <v>0</v>
          </cell>
          <cell r="BD112">
            <v>12</v>
          </cell>
          <cell r="BE112">
            <v>0</v>
          </cell>
          <cell r="BF112">
            <v>0.5714285714285714</v>
          </cell>
          <cell r="BG112">
            <v>0.99163179916317989</v>
          </cell>
        </row>
        <row r="113">
          <cell r="A113">
            <v>44008</v>
          </cell>
          <cell r="B113">
            <v>109</v>
          </cell>
          <cell r="C113">
            <v>98621</v>
          </cell>
          <cell r="D113">
            <v>457</v>
          </cell>
          <cell r="E113">
            <v>0</v>
          </cell>
          <cell r="F113">
            <v>0.7389301671266324</v>
          </cell>
          <cell r="G113">
            <v>98620.999914467422</v>
          </cell>
          <cell r="H113">
            <v>457.00013644716819</v>
          </cell>
          <cell r="I113">
            <v>87.255395980366245</v>
          </cell>
          <cell r="J113">
            <v>140291</v>
          </cell>
          <cell r="K113">
            <v>857</v>
          </cell>
          <cell r="L113">
            <v>6847</v>
          </cell>
          <cell r="M113">
            <v>37</v>
          </cell>
          <cell r="N113">
            <v>0</v>
          </cell>
          <cell r="O113">
            <v>140290.99999999916</v>
          </cell>
          <cell r="P113">
            <v>857.00000000069849</v>
          </cell>
          <cell r="Q113">
            <v>163.62768496433384</v>
          </cell>
          <cell r="R113">
            <v>13736</v>
          </cell>
          <cell r="S113">
            <v>21</v>
          </cell>
          <cell r="T113">
            <v>1.0792290310853869</v>
          </cell>
          <cell r="U113">
            <v>0.52792728283022883</v>
          </cell>
          <cell r="W113">
            <v>13736</v>
          </cell>
          <cell r="X113">
            <v>21</v>
          </cell>
          <cell r="Y113">
            <v>13736</v>
          </cell>
          <cell r="Z113">
            <v>21</v>
          </cell>
          <cell r="AA113">
            <v>8.5526315789473686E-2</v>
          </cell>
          <cell r="AB113">
            <v>1056</v>
          </cell>
          <cell r="AC113">
            <v>4</v>
          </cell>
          <cell r="AD113">
            <v>0.20833333333333334</v>
          </cell>
          <cell r="AE113">
            <v>23</v>
          </cell>
          <cell r="AF113">
            <v>1056</v>
          </cell>
          <cell r="AG113">
            <v>4</v>
          </cell>
          <cell r="AH113">
            <v>23</v>
          </cell>
          <cell r="AI113">
            <v>2.8777645822462511E-27</v>
          </cell>
          <cell r="AJ113">
            <v>8.5526315789473686E-2</v>
          </cell>
          <cell r="AK113">
            <v>0.53846153846153844</v>
          </cell>
          <cell r="AL113">
            <v>239</v>
          </cell>
          <cell r="AM113">
            <v>0</v>
          </cell>
          <cell r="AN113">
            <v>0</v>
          </cell>
          <cell r="AO113">
            <v>13</v>
          </cell>
          <cell r="AP113">
            <v>239</v>
          </cell>
          <cell r="AQ113">
            <v>0</v>
          </cell>
          <cell r="AR113">
            <v>13</v>
          </cell>
          <cell r="AT113">
            <v>13</v>
          </cell>
          <cell r="AU113">
            <v>0</v>
          </cell>
          <cell r="AV113">
            <v>0.53846153846153844</v>
          </cell>
          <cell r="AW113">
            <v>0.5714285714285714</v>
          </cell>
          <cell r="AX113">
            <v>137</v>
          </cell>
          <cell r="AY113">
            <v>0</v>
          </cell>
          <cell r="AZ113">
            <v>0</v>
          </cell>
          <cell r="BA113">
            <v>12</v>
          </cell>
          <cell r="BB113">
            <v>137</v>
          </cell>
          <cell r="BC113">
            <v>0</v>
          </cell>
          <cell r="BD113">
            <v>12</v>
          </cell>
          <cell r="BE113">
            <v>0</v>
          </cell>
          <cell r="BF113">
            <v>0.5714285714285714</v>
          </cell>
          <cell r="BG113">
            <v>0.99163179916317989</v>
          </cell>
        </row>
        <row r="114">
          <cell r="A114">
            <v>44009</v>
          </cell>
          <cell r="B114">
            <v>110</v>
          </cell>
          <cell r="C114">
            <v>99015</v>
          </cell>
          <cell r="D114">
            <v>394</v>
          </cell>
          <cell r="E114">
            <v>0</v>
          </cell>
          <cell r="F114">
            <v>0.73615032802096492</v>
          </cell>
          <cell r="G114">
            <v>99014.999977756495</v>
          </cell>
          <cell r="H114">
            <v>394.0000632890733</v>
          </cell>
          <cell r="I114">
            <v>75.22674239409514</v>
          </cell>
          <cell r="J114">
            <v>141077</v>
          </cell>
          <cell r="K114">
            <v>786</v>
          </cell>
          <cell r="L114">
            <v>6873</v>
          </cell>
          <cell r="M114">
            <v>26</v>
          </cell>
          <cell r="N114">
            <v>0</v>
          </cell>
          <cell r="O114">
            <v>141076.99999999936</v>
          </cell>
          <cell r="P114">
            <v>786.00000000020373</v>
          </cell>
          <cell r="Q114">
            <v>150.07159904538494</v>
          </cell>
          <cell r="R114">
            <v>13760</v>
          </cell>
          <cell r="S114">
            <v>24</v>
          </cell>
          <cell r="T114">
            <v>1.0732510614770658</v>
          </cell>
          <cell r="U114">
            <v>0.5256482310760997</v>
          </cell>
          <cell r="W114">
            <v>13760</v>
          </cell>
          <cell r="X114">
            <v>24</v>
          </cell>
          <cell r="Y114">
            <v>13760</v>
          </cell>
          <cell r="Z114">
            <v>24</v>
          </cell>
          <cell r="AA114">
            <v>8.2018927444794956E-2</v>
          </cell>
          <cell r="AB114">
            <v>1057</v>
          </cell>
          <cell r="AC114">
            <v>1</v>
          </cell>
          <cell r="AD114">
            <v>8.6956521739130432E-2</v>
          </cell>
          <cell r="AE114">
            <v>22</v>
          </cell>
          <cell r="AF114">
            <v>1057</v>
          </cell>
          <cell r="AG114">
            <v>1</v>
          </cell>
          <cell r="AH114">
            <v>22</v>
          </cell>
          <cell r="AI114">
            <v>2.8777645822462511E-27</v>
          </cell>
          <cell r="AJ114">
            <v>8.2018927444794956E-2</v>
          </cell>
          <cell r="AK114">
            <v>0.34615384615384615</v>
          </cell>
          <cell r="AL114">
            <v>239</v>
          </cell>
          <cell r="AM114">
            <v>0</v>
          </cell>
          <cell r="AN114">
            <v>0</v>
          </cell>
          <cell r="AO114">
            <v>13</v>
          </cell>
          <cell r="AP114">
            <v>239</v>
          </cell>
          <cell r="AQ114">
            <v>0</v>
          </cell>
          <cell r="AR114">
            <v>13</v>
          </cell>
          <cell r="AT114">
            <v>13</v>
          </cell>
          <cell r="AU114">
            <v>0</v>
          </cell>
          <cell r="AV114">
            <v>0.34615384615384615</v>
          </cell>
          <cell r="AW114">
            <v>0.88888888888888884</v>
          </cell>
          <cell r="AX114">
            <v>137</v>
          </cell>
          <cell r="AY114">
            <v>0</v>
          </cell>
          <cell r="AZ114">
            <v>0</v>
          </cell>
          <cell r="BA114">
            <v>12</v>
          </cell>
          <cell r="BB114">
            <v>137</v>
          </cell>
          <cell r="BC114">
            <v>0</v>
          </cell>
          <cell r="BD114">
            <v>12</v>
          </cell>
          <cell r="BE114">
            <v>0</v>
          </cell>
          <cell r="BF114">
            <v>0.88888888888888884</v>
          </cell>
          <cell r="BG114">
            <v>0.99163179916317989</v>
          </cell>
        </row>
        <row r="115">
          <cell r="A115">
            <v>44010</v>
          </cell>
          <cell r="B115">
            <v>111</v>
          </cell>
          <cell r="C115">
            <v>99399</v>
          </cell>
          <cell r="D115">
            <v>384</v>
          </cell>
          <cell r="E115">
            <v>0</v>
          </cell>
          <cell r="F115">
            <v>0.73493907715152029</v>
          </cell>
          <cell r="G115">
            <v>99398.999979944725</v>
          </cell>
          <cell r="H115">
            <v>384.0000021882297</v>
          </cell>
          <cell r="I115">
            <v>73.317422852167965</v>
          </cell>
          <cell r="J115">
            <v>141723</v>
          </cell>
          <cell r="K115">
            <v>646</v>
          </cell>
          <cell r="L115">
            <v>6888</v>
          </cell>
          <cell r="M115">
            <v>15</v>
          </cell>
          <cell r="N115">
            <v>0</v>
          </cell>
          <cell r="O115">
            <v>141723.00000000035</v>
          </cell>
          <cell r="P115">
            <v>646.00000000098953</v>
          </cell>
          <cell r="Q115">
            <v>123.34128878300515</v>
          </cell>
          <cell r="R115">
            <v>13779</v>
          </cell>
          <cell r="S115">
            <v>19</v>
          </cell>
          <cell r="T115">
            <v>1.0683060265447388</v>
          </cell>
          <cell r="U115">
            <v>0.52312156399963783</v>
          </cell>
          <cell r="W115">
            <v>13779</v>
          </cell>
          <cell r="X115">
            <v>19</v>
          </cell>
          <cell r="Y115">
            <v>13779</v>
          </cell>
          <cell r="Z115">
            <v>19</v>
          </cell>
          <cell r="AA115">
            <v>8.0745341614906832E-2</v>
          </cell>
          <cell r="AB115">
            <v>1058</v>
          </cell>
          <cell r="AC115">
            <v>1</v>
          </cell>
          <cell r="AD115">
            <v>0</v>
          </cell>
          <cell r="AE115">
            <v>23</v>
          </cell>
          <cell r="AF115">
            <v>1058</v>
          </cell>
          <cell r="AG115">
            <v>1</v>
          </cell>
          <cell r="AH115">
            <v>23</v>
          </cell>
          <cell r="AI115">
            <v>2.8777645822462511E-27</v>
          </cell>
          <cell r="AJ115">
            <v>8.0745341614906832E-2</v>
          </cell>
          <cell r="AK115">
            <v>0.26923076923076922</v>
          </cell>
          <cell r="AL115">
            <v>239</v>
          </cell>
          <cell r="AM115">
            <v>0</v>
          </cell>
          <cell r="AN115">
            <v>0</v>
          </cell>
          <cell r="AO115">
            <v>13</v>
          </cell>
          <cell r="AP115">
            <v>239</v>
          </cell>
          <cell r="AQ115">
            <v>0</v>
          </cell>
          <cell r="AR115">
            <v>13</v>
          </cell>
          <cell r="AT115">
            <v>13</v>
          </cell>
          <cell r="AU115">
            <v>0</v>
          </cell>
          <cell r="AV115">
            <v>0.26923076923076922</v>
          </cell>
          <cell r="AW115">
            <v>0.42857142857142855</v>
          </cell>
          <cell r="AX115">
            <v>137</v>
          </cell>
          <cell r="AY115">
            <v>0</v>
          </cell>
          <cell r="AZ115">
            <v>0</v>
          </cell>
          <cell r="BA115">
            <v>12</v>
          </cell>
          <cell r="BB115">
            <v>137</v>
          </cell>
          <cell r="BC115">
            <v>0</v>
          </cell>
          <cell r="BD115">
            <v>12</v>
          </cell>
          <cell r="BE115">
            <v>0</v>
          </cell>
          <cell r="BF115">
            <v>0.42857142857142855</v>
          </cell>
          <cell r="BG115">
            <v>0.99163179916317989</v>
          </cell>
        </row>
        <row r="116">
          <cell r="A116">
            <v>44011</v>
          </cell>
          <cell r="B116">
            <v>112</v>
          </cell>
          <cell r="C116">
            <v>99817</v>
          </cell>
          <cell r="D116">
            <v>418</v>
          </cell>
          <cell r="E116">
            <v>0</v>
          </cell>
          <cell r="F116">
            <v>0.73320955748453565</v>
          </cell>
          <cell r="G116">
            <v>99816.999936313558</v>
          </cell>
          <cell r="H116">
            <v>417.9999563688325</v>
          </cell>
          <cell r="I116">
            <v>79.809060881877329</v>
          </cell>
          <cell r="J116">
            <v>142461</v>
          </cell>
          <cell r="K116">
            <v>738</v>
          </cell>
          <cell r="L116">
            <v>6902</v>
          </cell>
          <cell r="M116">
            <v>14</v>
          </cell>
          <cell r="N116">
            <v>0</v>
          </cell>
          <cell r="O116">
            <v>142460.99999999959</v>
          </cell>
          <cell r="P116">
            <v>737.9999999992433</v>
          </cell>
          <cell r="Q116">
            <v>140.90692124090563</v>
          </cell>
          <cell r="R116">
            <v>13808</v>
          </cell>
          <cell r="S116">
            <v>29</v>
          </cell>
          <cell r="T116">
            <v>1.0635270003720318</v>
          </cell>
          <cell r="U116">
            <v>0.52100229099251649</v>
          </cell>
          <cell r="W116">
            <v>13808</v>
          </cell>
          <cell r="X116">
            <v>29</v>
          </cell>
          <cell r="Y116">
            <v>13808</v>
          </cell>
          <cell r="Z116">
            <v>29</v>
          </cell>
          <cell r="AA116">
            <v>7.598784194528875E-2</v>
          </cell>
          <cell r="AB116">
            <v>1058</v>
          </cell>
          <cell r="AC116">
            <v>0</v>
          </cell>
          <cell r="AD116">
            <v>0.13043478260869565</v>
          </cell>
          <cell r="AE116">
            <v>20</v>
          </cell>
          <cell r="AF116">
            <v>1058</v>
          </cell>
          <cell r="AG116">
            <v>0</v>
          </cell>
          <cell r="AH116">
            <v>20</v>
          </cell>
          <cell r="AI116">
            <v>2.8777645822462511E-27</v>
          </cell>
          <cell r="AJ116">
            <v>7.598784194528875E-2</v>
          </cell>
          <cell r="AK116">
            <v>0.24</v>
          </cell>
          <cell r="AL116">
            <v>239</v>
          </cell>
          <cell r="AM116">
            <v>0</v>
          </cell>
          <cell r="AN116">
            <v>0</v>
          </cell>
          <cell r="AO116">
            <v>13</v>
          </cell>
          <cell r="AP116">
            <v>239</v>
          </cell>
          <cell r="AQ116">
            <v>0</v>
          </cell>
          <cell r="AR116">
            <v>13</v>
          </cell>
          <cell r="AT116">
            <v>13</v>
          </cell>
          <cell r="AU116">
            <v>0</v>
          </cell>
          <cell r="AV116">
            <v>0.24</v>
          </cell>
          <cell r="AW116">
            <v>0.5</v>
          </cell>
          <cell r="AX116">
            <v>137</v>
          </cell>
          <cell r="AY116">
            <v>0</v>
          </cell>
          <cell r="AZ116">
            <v>0</v>
          </cell>
          <cell r="BA116">
            <v>12</v>
          </cell>
          <cell r="BB116">
            <v>137</v>
          </cell>
          <cell r="BC116">
            <v>0</v>
          </cell>
          <cell r="BD116">
            <v>12</v>
          </cell>
          <cell r="BE116">
            <v>0</v>
          </cell>
          <cell r="BF116">
            <v>0.5</v>
          </cell>
          <cell r="BG116">
            <v>0.99581589958159</v>
          </cell>
        </row>
        <row r="117">
          <cell r="A117">
            <v>44012</v>
          </cell>
          <cell r="B117">
            <v>113</v>
          </cell>
          <cell r="C117">
            <v>100255</v>
          </cell>
          <cell r="D117">
            <v>438</v>
          </cell>
          <cell r="E117">
            <v>0</v>
          </cell>
          <cell r="F117">
            <v>0.73201268426374355</v>
          </cell>
          <cell r="G117">
            <v>100254.99990873515</v>
          </cell>
          <cell r="H117">
            <v>437.99997242158861</v>
          </cell>
          <cell r="I117">
            <v>83.627679698632662</v>
          </cell>
          <cell r="J117">
            <v>143185</v>
          </cell>
          <cell r="K117">
            <v>724</v>
          </cell>
          <cell r="L117">
            <v>6923</v>
          </cell>
          <cell r="M117">
            <v>21</v>
          </cell>
          <cell r="N117">
            <v>0</v>
          </cell>
          <cell r="O117">
            <v>143185.00000000035</v>
          </cell>
          <cell r="P117">
            <v>724.0000000007567</v>
          </cell>
          <cell r="Q117">
            <v>138.2338902149416</v>
          </cell>
          <cell r="R117">
            <v>13838</v>
          </cell>
          <cell r="S117">
            <v>30</v>
          </cell>
          <cell r="T117">
            <v>1.0590589098020045</v>
          </cell>
          <cell r="U117">
            <v>0.51877232537030582</v>
          </cell>
          <cell r="W117">
            <v>13838</v>
          </cell>
          <cell r="X117">
            <v>30</v>
          </cell>
          <cell r="Y117">
            <v>13838</v>
          </cell>
          <cell r="Z117">
            <v>30</v>
          </cell>
          <cell r="AA117">
            <v>8.0118694362017809E-2</v>
          </cell>
          <cell r="AB117">
            <v>1061</v>
          </cell>
          <cell r="AC117">
            <v>3</v>
          </cell>
          <cell r="AD117">
            <v>0.15</v>
          </cell>
          <cell r="AE117">
            <v>20</v>
          </cell>
          <cell r="AF117">
            <v>1061</v>
          </cell>
          <cell r="AG117">
            <v>3</v>
          </cell>
          <cell r="AH117">
            <v>20</v>
          </cell>
          <cell r="AI117">
            <v>2.8777645822462511E-27</v>
          </cell>
          <cell r="AJ117">
            <v>8.0118694362017809E-2</v>
          </cell>
          <cell r="AK117">
            <v>0.22222222222222221</v>
          </cell>
          <cell r="AL117">
            <v>239</v>
          </cell>
          <cell r="AM117">
            <v>0</v>
          </cell>
          <cell r="AN117">
            <v>7.6923076923076927E-2</v>
          </cell>
          <cell r="AO117">
            <v>12</v>
          </cell>
          <cell r="AP117">
            <v>239</v>
          </cell>
          <cell r="AQ117">
            <v>0</v>
          </cell>
          <cell r="AR117">
            <v>12</v>
          </cell>
          <cell r="AT117">
            <v>12</v>
          </cell>
          <cell r="AU117">
            <v>0</v>
          </cell>
          <cell r="AV117">
            <v>0.22222222222222221</v>
          </cell>
          <cell r="AW117">
            <v>0.5</v>
          </cell>
          <cell r="AX117">
            <v>137</v>
          </cell>
          <cell r="AY117">
            <v>0</v>
          </cell>
          <cell r="AZ117">
            <v>0</v>
          </cell>
          <cell r="BA117">
            <v>12</v>
          </cell>
          <cell r="BB117">
            <v>137</v>
          </cell>
          <cell r="BC117">
            <v>0</v>
          </cell>
          <cell r="BD117">
            <v>12</v>
          </cell>
          <cell r="BE117">
            <v>0</v>
          </cell>
          <cell r="BF117">
            <v>0.5</v>
          </cell>
          <cell r="BG117">
            <v>0.99581589958159</v>
          </cell>
        </row>
        <row r="118">
          <cell r="A118">
            <v>44013</v>
          </cell>
          <cell r="B118">
            <v>114</v>
          </cell>
          <cell r="C118">
            <v>100663</v>
          </cell>
          <cell r="D118">
            <v>408</v>
          </cell>
          <cell r="E118">
            <v>0</v>
          </cell>
          <cell r="F118">
            <v>0.72906262204831207</v>
          </cell>
          <cell r="G118">
            <v>100662.9999391678</v>
          </cell>
          <cell r="H118">
            <v>408.00003043265315</v>
          </cell>
          <cell r="I118">
            <v>77.899767147045949</v>
          </cell>
          <cell r="J118">
            <v>144013</v>
          </cell>
          <cell r="K118">
            <v>828</v>
          </cell>
          <cell r="L118">
            <v>6951</v>
          </cell>
          <cell r="M118">
            <v>28</v>
          </cell>
          <cell r="N118">
            <v>0</v>
          </cell>
          <cell r="O118">
            <v>144012.99999999889</v>
          </cell>
          <cell r="P118">
            <v>827.99999999854481</v>
          </cell>
          <cell r="Q118">
            <v>158.09069212382715</v>
          </cell>
          <cell r="R118">
            <v>13862</v>
          </cell>
          <cell r="S118">
            <v>24</v>
          </cell>
          <cell r="T118">
            <v>1.0528640469957575</v>
          </cell>
          <cell r="U118">
            <v>0.51642612002423949</v>
          </cell>
          <cell r="W118">
            <v>13862</v>
          </cell>
          <cell r="X118">
            <v>24</v>
          </cell>
          <cell r="Y118">
            <v>13862</v>
          </cell>
          <cell r="Z118">
            <v>24</v>
          </cell>
          <cell r="AA118">
            <v>7.3746312684365781E-2</v>
          </cell>
          <cell r="AB118">
            <v>1062</v>
          </cell>
          <cell r="AC118">
            <v>1</v>
          </cell>
          <cell r="AD118">
            <v>0.05</v>
          </cell>
          <cell r="AE118">
            <v>20</v>
          </cell>
          <cell r="AF118">
            <v>1062</v>
          </cell>
          <cell r="AG118">
            <v>1</v>
          </cell>
          <cell r="AH118">
            <v>20</v>
          </cell>
          <cell r="AI118">
            <v>2.8777645822462511E-27</v>
          </cell>
          <cell r="AJ118">
            <v>7.3746312684365781E-2</v>
          </cell>
          <cell r="AK118">
            <v>0.24</v>
          </cell>
          <cell r="AL118">
            <v>241</v>
          </cell>
          <cell r="AM118">
            <v>2</v>
          </cell>
          <cell r="AN118">
            <v>0</v>
          </cell>
          <cell r="AO118">
            <v>14</v>
          </cell>
          <cell r="AP118">
            <v>241</v>
          </cell>
          <cell r="AQ118">
            <v>0</v>
          </cell>
          <cell r="AR118">
            <v>12</v>
          </cell>
          <cell r="AS118">
            <v>2</v>
          </cell>
          <cell r="AT118">
            <v>14</v>
          </cell>
          <cell r="AU118">
            <v>0</v>
          </cell>
          <cell r="AV118">
            <v>0.24</v>
          </cell>
          <cell r="AW118">
            <v>0.16666666666666666</v>
          </cell>
          <cell r="AX118">
            <v>137</v>
          </cell>
          <cell r="AY118">
            <v>0</v>
          </cell>
          <cell r="AZ118">
            <v>0</v>
          </cell>
          <cell r="BA118">
            <v>12</v>
          </cell>
          <cell r="BB118">
            <v>137</v>
          </cell>
          <cell r="BC118">
            <v>0</v>
          </cell>
          <cell r="BD118">
            <v>12</v>
          </cell>
          <cell r="BE118">
            <v>0</v>
          </cell>
          <cell r="BF118">
            <v>0.16666666666666666</v>
          </cell>
          <cell r="BG118">
            <v>0.98755186721991706</v>
          </cell>
        </row>
        <row r="119">
          <cell r="A119">
            <v>44014</v>
          </cell>
          <cell r="B119">
            <v>115</v>
          </cell>
          <cell r="C119">
            <v>101192</v>
          </cell>
          <cell r="D119">
            <v>529</v>
          </cell>
          <cell r="E119">
            <v>0</v>
          </cell>
          <cell r="F119">
            <v>0.72772372824309439</v>
          </cell>
          <cell r="G119">
            <v>101191.99979684011</v>
          </cell>
          <cell r="H119">
            <v>528.99985767231556</v>
          </cell>
          <cell r="I119">
            <v>101.00235946010798</v>
          </cell>
          <cell r="J119">
            <v>144882</v>
          </cell>
          <cell r="K119">
            <v>869</v>
          </cell>
          <cell r="L119">
            <v>6987</v>
          </cell>
          <cell r="M119">
            <v>36</v>
          </cell>
          <cell r="N119">
            <v>0</v>
          </cell>
          <cell r="O119">
            <v>144881.99999999913</v>
          </cell>
          <cell r="P119">
            <v>869.00000000023283</v>
          </cell>
          <cell r="Q119">
            <v>165.91885441531892</v>
          </cell>
          <cell r="R119">
            <v>13883</v>
          </cell>
          <cell r="S119">
            <v>21</v>
          </cell>
          <cell r="T119">
            <v>1.0459782098535362</v>
          </cell>
          <cell r="U119">
            <v>0.51268153786860626</v>
          </cell>
          <cell r="W119">
            <v>13883</v>
          </cell>
          <cell r="X119">
            <v>21</v>
          </cell>
          <cell r="Y119">
            <v>13883</v>
          </cell>
          <cell r="Z119">
            <v>21</v>
          </cell>
          <cell r="AA119">
            <v>7.1428571428571425E-2</v>
          </cell>
          <cell r="AB119">
            <v>1063</v>
          </cell>
          <cell r="AC119">
            <v>1</v>
          </cell>
          <cell r="AD119">
            <v>0.05</v>
          </cell>
          <cell r="AE119">
            <v>20</v>
          </cell>
          <cell r="AF119">
            <v>1063</v>
          </cell>
          <cell r="AG119">
            <v>1</v>
          </cell>
          <cell r="AH119">
            <v>20</v>
          </cell>
          <cell r="AI119">
            <v>2.8777645822462511E-27</v>
          </cell>
          <cell r="AJ119">
            <v>7.1428571428571425E-2</v>
          </cell>
          <cell r="AK119">
            <v>0.29166666666666669</v>
          </cell>
          <cell r="AL119">
            <v>242</v>
          </cell>
          <cell r="AM119">
            <v>1</v>
          </cell>
          <cell r="AN119">
            <v>0.14285714285714285</v>
          </cell>
          <cell r="AO119">
            <v>13</v>
          </cell>
          <cell r="AP119">
            <v>242</v>
          </cell>
          <cell r="AQ119">
            <v>1</v>
          </cell>
          <cell r="AR119">
            <v>11</v>
          </cell>
          <cell r="AS119">
            <v>2</v>
          </cell>
          <cell r="AT119">
            <v>13</v>
          </cell>
          <cell r="AU119">
            <v>0</v>
          </cell>
          <cell r="AV119">
            <v>0.29166666666666669</v>
          </cell>
          <cell r="AW119">
            <v>0.14285714285714285</v>
          </cell>
          <cell r="AX119">
            <v>137</v>
          </cell>
          <cell r="AY119">
            <v>0</v>
          </cell>
          <cell r="AZ119">
            <v>0</v>
          </cell>
          <cell r="BA119">
            <v>12</v>
          </cell>
          <cell r="BB119">
            <v>137</v>
          </cell>
          <cell r="BC119">
            <v>0</v>
          </cell>
          <cell r="BD119">
            <v>12</v>
          </cell>
          <cell r="BE119">
            <v>0</v>
          </cell>
          <cell r="BF119">
            <v>0.14285714285714285</v>
          </cell>
          <cell r="BG119">
            <v>0.98760330578512401</v>
          </cell>
        </row>
        <row r="120">
          <cell r="A120">
            <v>44015</v>
          </cell>
          <cell r="B120">
            <v>116</v>
          </cell>
          <cell r="C120">
            <v>101638</v>
          </cell>
          <cell r="D120">
            <v>446</v>
          </cell>
          <cell r="E120">
            <v>0</v>
          </cell>
          <cell r="F120">
            <v>0.72500396582333981</v>
          </cell>
          <cell r="G120">
            <v>101637.99990573472</v>
          </cell>
          <cell r="H120">
            <v>446.000108894601</v>
          </cell>
          <cell r="I120">
            <v>85.155152056248397</v>
          </cell>
          <cell r="J120">
            <v>145750</v>
          </cell>
          <cell r="K120">
            <v>868</v>
          </cell>
          <cell r="L120">
            <v>7004</v>
          </cell>
          <cell r="M120">
            <v>17</v>
          </cell>
          <cell r="N120">
            <v>0</v>
          </cell>
          <cell r="O120">
            <v>145749.99999999988</v>
          </cell>
          <cell r="P120">
            <v>868.0000000007567</v>
          </cell>
          <cell r="Q120">
            <v>165.72792362782943</v>
          </cell>
          <cell r="R120">
            <v>13911</v>
          </cell>
          <cell r="S120">
            <v>28</v>
          </cell>
          <cell r="T120">
            <v>1.0399497427101201</v>
          </cell>
          <cell r="U120">
            <v>0.51029503787953345</v>
          </cell>
          <cell r="W120">
            <v>13911</v>
          </cell>
          <cell r="X120">
            <v>28</v>
          </cell>
          <cell r="Y120">
            <v>13911</v>
          </cell>
          <cell r="Z120">
            <v>28</v>
          </cell>
          <cell r="AA120">
            <v>7.6470588235294124E-2</v>
          </cell>
          <cell r="AB120">
            <v>1066</v>
          </cell>
          <cell r="AC120">
            <v>3</v>
          </cell>
          <cell r="AD120">
            <v>0.15</v>
          </cell>
          <cell r="AE120">
            <v>20</v>
          </cell>
          <cell r="AF120">
            <v>1066</v>
          </cell>
          <cell r="AG120">
            <v>3</v>
          </cell>
          <cell r="AH120">
            <v>20</v>
          </cell>
          <cell r="AI120">
            <v>2.8777645822462511E-27</v>
          </cell>
          <cell r="AJ120">
            <v>7.6470588235294124E-2</v>
          </cell>
          <cell r="AK120">
            <v>0.26923076923076922</v>
          </cell>
          <cell r="AL120">
            <v>242</v>
          </cell>
          <cell r="AM120">
            <v>0</v>
          </cell>
          <cell r="AN120">
            <v>0</v>
          </cell>
          <cell r="AO120">
            <v>13</v>
          </cell>
          <cell r="AP120">
            <v>242</v>
          </cell>
          <cell r="AQ120">
            <v>0</v>
          </cell>
          <cell r="AR120">
            <v>10</v>
          </cell>
          <cell r="AS120">
            <v>3</v>
          </cell>
          <cell r="AT120">
            <v>13</v>
          </cell>
          <cell r="AU120">
            <v>0</v>
          </cell>
          <cell r="AV120">
            <v>0.26923076923076922</v>
          </cell>
          <cell r="AW120">
            <v>0.2857142857142857</v>
          </cell>
          <cell r="AX120">
            <v>138</v>
          </cell>
          <cell r="AY120">
            <v>1</v>
          </cell>
          <cell r="AZ120">
            <v>8.3333333333333329E-2</v>
          </cell>
          <cell r="BA120">
            <v>12</v>
          </cell>
          <cell r="BB120">
            <v>138</v>
          </cell>
          <cell r="BC120">
            <v>1</v>
          </cell>
          <cell r="BD120">
            <v>12</v>
          </cell>
          <cell r="BE120">
            <v>0</v>
          </cell>
          <cell r="BF120">
            <v>0.2857142857142857</v>
          </cell>
          <cell r="BG120">
            <v>0.99173553719008267</v>
          </cell>
        </row>
        <row r="121">
          <cell r="A121">
            <v>44016</v>
          </cell>
          <cell r="B121">
            <v>117</v>
          </cell>
          <cell r="C121">
            <v>102159</v>
          </cell>
          <cell r="D121">
            <v>521</v>
          </cell>
          <cell r="E121">
            <v>0</v>
          </cell>
          <cell r="F121">
            <v>0.72365230969557826</v>
          </cell>
          <cell r="G121">
            <v>102158.99980676472</v>
          </cell>
          <cell r="H121">
            <v>520.99990103000891</v>
          </cell>
          <cell r="I121">
            <v>99.474921437710535</v>
          </cell>
          <cell r="J121">
            <v>146612</v>
          </cell>
          <cell r="K121">
            <v>862</v>
          </cell>
          <cell r="L121">
            <v>7014</v>
          </cell>
          <cell r="M121">
            <v>10</v>
          </cell>
          <cell r="N121">
            <v>0</v>
          </cell>
          <cell r="O121">
            <v>146611.99999999945</v>
          </cell>
          <cell r="P121">
            <v>861.99999999956344</v>
          </cell>
          <cell r="Q121">
            <v>164.58233890206461</v>
          </cell>
          <cell r="R121">
            <v>13920</v>
          </cell>
          <cell r="S121">
            <v>9</v>
          </cell>
          <cell r="T121">
            <v>1.0319908329468257</v>
          </cell>
          <cell r="U121">
            <v>0.50583750036707498</v>
          </cell>
          <cell r="W121">
            <v>13920</v>
          </cell>
          <cell r="X121">
            <v>9</v>
          </cell>
          <cell r="Y121">
            <v>13920</v>
          </cell>
          <cell r="Z121">
            <v>9</v>
          </cell>
          <cell r="AA121">
            <v>7.7399380804953566E-2</v>
          </cell>
          <cell r="AB121">
            <v>1067</v>
          </cell>
          <cell r="AC121">
            <v>1</v>
          </cell>
          <cell r="AD121">
            <v>0.05</v>
          </cell>
          <cell r="AE121">
            <v>20</v>
          </cell>
          <cell r="AF121">
            <v>1067</v>
          </cell>
          <cell r="AG121">
            <v>1</v>
          </cell>
          <cell r="AH121">
            <v>20</v>
          </cell>
          <cell r="AI121">
            <v>2.8777645822462511E-27</v>
          </cell>
          <cell r="AJ121">
            <v>7.7399380804953566E-2</v>
          </cell>
          <cell r="AK121">
            <v>0.28000000000000003</v>
          </cell>
          <cell r="AL121">
            <v>242</v>
          </cell>
          <cell r="AM121">
            <v>0</v>
          </cell>
          <cell r="AN121">
            <v>0.15384615384615385</v>
          </cell>
          <cell r="AO121">
            <v>11</v>
          </cell>
          <cell r="AP121">
            <v>242</v>
          </cell>
          <cell r="AQ121">
            <v>0</v>
          </cell>
          <cell r="AR121">
            <v>9</v>
          </cell>
          <cell r="AS121">
            <v>2</v>
          </cell>
          <cell r="AT121">
            <v>11</v>
          </cell>
          <cell r="AU121">
            <v>0</v>
          </cell>
          <cell r="AV121">
            <v>0.28000000000000003</v>
          </cell>
          <cell r="AW121">
            <v>0.2857142857142857</v>
          </cell>
          <cell r="AX121">
            <v>138</v>
          </cell>
          <cell r="AY121">
            <v>0</v>
          </cell>
          <cell r="AZ121">
            <v>8.3333333333333329E-2</v>
          </cell>
          <cell r="BA121">
            <v>11</v>
          </cell>
          <cell r="BB121">
            <v>138</v>
          </cell>
          <cell r="BC121">
            <v>0</v>
          </cell>
          <cell r="BD121">
            <v>11</v>
          </cell>
          <cell r="BE121">
            <v>0</v>
          </cell>
          <cell r="BF121">
            <v>0.2857142857142857</v>
          </cell>
          <cell r="BG121">
            <v>0.99173553719008267</v>
          </cell>
        </row>
        <row r="122">
          <cell r="A122">
            <v>44017</v>
          </cell>
          <cell r="B122">
            <v>118</v>
          </cell>
          <cell r="C122">
            <v>102486</v>
          </cell>
          <cell r="D122">
            <v>327</v>
          </cell>
          <cell r="E122">
            <v>0</v>
          </cell>
          <cell r="F122">
            <v>0.72166575431049629</v>
          </cell>
          <cell r="G122">
            <v>102485.99999930622</v>
          </cell>
          <cell r="H122">
            <v>327.00019254149811</v>
          </cell>
          <cell r="I122">
            <v>62.434404303865989</v>
          </cell>
          <cell r="J122">
            <v>147251</v>
          </cell>
          <cell r="K122">
            <v>639</v>
          </cell>
          <cell r="L122">
            <v>7020</v>
          </cell>
          <cell r="M122">
            <v>6</v>
          </cell>
          <cell r="N122">
            <v>0</v>
          </cell>
          <cell r="O122">
            <v>147250.99999999977</v>
          </cell>
          <cell r="P122">
            <v>639.00000000032014</v>
          </cell>
          <cell r="Q122">
            <v>122.00477326975086</v>
          </cell>
          <cell r="R122">
            <v>13937</v>
          </cell>
          <cell r="S122">
            <v>17</v>
          </cell>
          <cell r="T122">
            <v>1.0272680321356054</v>
          </cell>
          <cell r="U122">
            <v>0.50387240227933572</v>
          </cell>
          <cell r="W122">
            <v>13937</v>
          </cell>
          <cell r="X122">
            <v>17</v>
          </cell>
          <cell r="Y122">
            <v>13937</v>
          </cell>
          <cell r="Z122">
            <v>17</v>
          </cell>
          <cell r="AA122">
            <v>7.5528700906344406E-2</v>
          </cell>
          <cell r="AB122">
            <v>1068</v>
          </cell>
          <cell r="AC122">
            <v>1</v>
          </cell>
          <cell r="AD122">
            <v>0.1</v>
          </cell>
          <cell r="AE122">
            <v>19</v>
          </cell>
          <cell r="AF122">
            <v>1068</v>
          </cell>
          <cell r="AG122">
            <v>1</v>
          </cell>
          <cell r="AH122">
            <v>19</v>
          </cell>
          <cell r="AI122">
            <v>2.8777645822462511E-27</v>
          </cell>
          <cell r="AJ122">
            <v>7.5528700906344406E-2</v>
          </cell>
          <cell r="AK122">
            <v>0.32</v>
          </cell>
          <cell r="AL122">
            <v>243</v>
          </cell>
          <cell r="AM122">
            <v>1</v>
          </cell>
          <cell r="AN122">
            <v>0</v>
          </cell>
          <cell r="AO122">
            <v>12</v>
          </cell>
          <cell r="AP122">
            <v>243</v>
          </cell>
          <cell r="AQ122">
            <v>1</v>
          </cell>
          <cell r="AR122">
            <v>10</v>
          </cell>
          <cell r="AS122">
            <v>2</v>
          </cell>
          <cell r="AT122">
            <v>12</v>
          </cell>
          <cell r="AU122">
            <v>0</v>
          </cell>
          <cell r="AV122">
            <v>0.32</v>
          </cell>
          <cell r="AW122">
            <v>0.25</v>
          </cell>
          <cell r="AX122">
            <v>138</v>
          </cell>
          <cell r="AY122">
            <v>0</v>
          </cell>
          <cell r="AZ122">
            <v>0</v>
          </cell>
          <cell r="BA122">
            <v>11</v>
          </cell>
          <cell r="BB122">
            <v>138</v>
          </cell>
          <cell r="BC122">
            <v>0</v>
          </cell>
          <cell r="BD122">
            <v>11</v>
          </cell>
          <cell r="BE122">
            <v>0</v>
          </cell>
          <cell r="BF122">
            <v>0.25</v>
          </cell>
          <cell r="BG122">
            <v>0.99176954732510292</v>
          </cell>
        </row>
        <row r="123">
          <cell r="A123">
            <v>44018</v>
          </cell>
          <cell r="B123">
            <v>119</v>
          </cell>
          <cell r="C123">
            <v>102788</v>
          </cell>
          <cell r="D123">
            <v>302</v>
          </cell>
          <cell r="E123">
            <v>0</v>
          </cell>
          <cell r="F123">
            <v>0.71956888840876099</v>
          </cell>
          <cell r="G123">
            <v>102787.99999885399</v>
          </cell>
          <cell r="H123">
            <v>301.99999954777013</v>
          </cell>
          <cell r="I123">
            <v>57.661097765684033</v>
          </cell>
          <cell r="J123">
            <v>147865</v>
          </cell>
          <cell r="K123">
            <v>614</v>
          </cell>
          <cell r="L123">
            <v>7026</v>
          </cell>
          <cell r="M123">
            <v>6</v>
          </cell>
          <cell r="N123">
            <v>0</v>
          </cell>
          <cell r="O123">
            <v>147865.00000000012</v>
          </cell>
          <cell r="P123">
            <v>614.00000000034925</v>
          </cell>
          <cell r="Q123">
            <v>117.23150358001895</v>
          </cell>
          <cell r="R123">
            <v>13979</v>
          </cell>
          <cell r="S123">
            <v>42</v>
          </cell>
          <cell r="T123">
            <v>1.0255325803942787</v>
          </cell>
          <cell r="U123">
            <v>0.50393861481885049</v>
          </cell>
          <cell r="W123">
            <v>13979</v>
          </cell>
          <cell r="X123">
            <v>42</v>
          </cell>
          <cell r="Y123">
            <v>13979</v>
          </cell>
          <cell r="Z123">
            <v>42</v>
          </cell>
          <cell r="AA123">
            <v>7.1641791044776124E-2</v>
          </cell>
          <cell r="AB123">
            <v>1070</v>
          </cell>
          <cell r="AC123">
            <v>2</v>
          </cell>
          <cell r="AD123">
            <v>5.2631578947368418E-2</v>
          </cell>
          <cell r="AE123">
            <v>20</v>
          </cell>
          <cell r="AF123">
            <v>1070</v>
          </cell>
          <cell r="AG123">
            <v>2</v>
          </cell>
          <cell r="AH123">
            <v>20</v>
          </cell>
          <cell r="AI123">
            <v>2.8777645822462511E-27</v>
          </cell>
          <cell r="AJ123">
            <v>7.1641791044776124E-2</v>
          </cell>
          <cell r="AK123">
            <v>0.33333333333333331</v>
          </cell>
          <cell r="AL123">
            <v>243</v>
          </cell>
          <cell r="AM123">
            <v>0</v>
          </cell>
          <cell r="AN123">
            <v>8.3333333333333329E-2</v>
          </cell>
          <cell r="AO123">
            <v>11</v>
          </cell>
          <cell r="AP123">
            <v>243</v>
          </cell>
          <cell r="AQ123">
            <v>0</v>
          </cell>
          <cell r="AR123">
            <v>9</v>
          </cell>
          <cell r="AS123">
            <v>2</v>
          </cell>
          <cell r="AT123">
            <v>11</v>
          </cell>
          <cell r="AU123">
            <v>0</v>
          </cell>
          <cell r="AV123">
            <v>0.33333333333333331</v>
          </cell>
          <cell r="AW123">
            <v>0.125</v>
          </cell>
          <cell r="AX123">
            <v>138</v>
          </cell>
          <cell r="AY123">
            <v>0</v>
          </cell>
          <cell r="AZ123">
            <v>9.0909090909090912E-2</v>
          </cell>
          <cell r="BA123">
            <v>10</v>
          </cell>
          <cell r="BB123">
            <v>138</v>
          </cell>
          <cell r="BC123">
            <v>0</v>
          </cell>
          <cell r="BD123">
            <v>10</v>
          </cell>
          <cell r="BE123">
            <v>0</v>
          </cell>
          <cell r="BF123">
            <v>0.125</v>
          </cell>
          <cell r="BG123">
            <v>0.99176954732510292</v>
          </cell>
        </row>
        <row r="124">
          <cell r="A124">
            <v>44019</v>
          </cell>
          <cell r="B124">
            <v>120</v>
          </cell>
          <cell r="C124">
            <v>103092</v>
          </cell>
          <cell r="D124">
            <v>304</v>
          </cell>
          <cell r="E124">
            <v>0</v>
          </cell>
          <cell r="F124">
            <v>0.71783506271476294</v>
          </cell>
          <cell r="G124">
            <v>103091.9999993903</v>
          </cell>
          <cell r="H124">
            <v>304.00000053631084</v>
          </cell>
          <cell r="I124">
            <v>58.042959529605888</v>
          </cell>
          <cell r="J124">
            <v>148452</v>
          </cell>
          <cell r="K124">
            <v>587</v>
          </cell>
          <cell r="L124">
            <v>7063</v>
          </cell>
          <cell r="M124">
            <v>37</v>
          </cell>
          <cell r="N124">
            <v>0</v>
          </cell>
          <cell r="O124">
            <v>148452.00000000012</v>
          </cell>
          <cell r="P124">
            <v>587</v>
          </cell>
          <cell r="Q124">
            <v>112.0763723150358</v>
          </cell>
          <cell r="R124">
            <v>14017</v>
          </cell>
          <cell r="S124">
            <v>38</v>
          </cell>
          <cell r="T124">
            <v>1.0236558955083126</v>
          </cell>
          <cell r="U124">
            <v>0.50370158518604746</v>
          </cell>
          <cell r="W124">
            <v>14017</v>
          </cell>
          <cell r="X124">
            <v>38</v>
          </cell>
          <cell r="Y124">
            <v>14017</v>
          </cell>
          <cell r="Z124">
            <v>38</v>
          </cell>
          <cell r="AA124">
            <v>6.4788732394366194E-2</v>
          </cell>
          <cell r="AB124">
            <v>1071</v>
          </cell>
          <cell r="AC124">
            <v>1</v>
          </cell>
          <cell r="AD124">
            <v>0.1</v>
          </cell>
          <cell r="AE124">
            <v>19</v>
          </cell>
          <cell r="AF124">
            <v>1071</v>
          </cell>
          <cell r="AG124">
            <v>1</v>
          </cell>
          <cell r="AH124">
            <v>19</v>
          </cell>
          <cell r="AI124">
            <v>2.8777645822462511E-27</v>
          </cell>
          <cell r="AJ124">
            <v>6.4788732394366194E-2</v>
          </cell>
          <cell r="AK124">
            <v>0.2608695652173913</v>
          </cell>
          <cell r="AL124">
            <v>244</v>
          </cell>
          <cell r="AM124">
            <v>1</v>
          </cell>
          <cell r="AN124">
            <v>0</v>
          </cell>
          <cell r="AO124">
            <v>12</v>
          </cell>
          <cell r="AP124">
            <v>244</v>
          </cell>
          <cell r="AQ124">
            <v>1</v>
          </cell>
          <cell r="AR124">
            <v>10</v>
          </cell>
          <cell r="AS124">
            <v>2</v>
          </cell>
          <cell r="AT124">
            <v>12</v>
          </cell>
          <cell r="AU124">
            <v>0</v>
          </cell>
          <cell r="AV124">
            <v>0.2608695652173913</v>
          </cell>
          <cell r="AW124">
            <v>0.16666666666666666</v>
          </cell>
          <cell r="AX124">
            <v>138</v>
          </cell>
          <cell r="AY124">
            <v>0</v>
          </cell>
          <cell r="AZ124">
            <v>0</v>
          </cell>
          <cell r="BA124">
            <v>10</v>
          </cell>
          <cell r="BB124">
            <v>138</v>
          </cell>
          <cell r="BC124">
            <v>0</v>
          </cell>
          <cell r="BD124">
            <v>10</v>
          </cell>
          <cell r="BE124">
            <v>0</v>
          </cell>
          <cell r="BF124">
            <v>0.16666666666666666</v>
          </cell>
          <cell r="BG124">
            <v>0.99180327868852458</v>
          </cell>
        </row>
        <row r="125">
          <cell r="A125">
            <v>44020</v>
          </cell>
          <cell r="B125">
            <v>121</v>
          </cell>
          <cell r="C125">
            <v>103600</v>
          </cell>
          <cell r="D125">
            <v>508</v>
          </cell>
          <cell r="E125">
            <v>0</v>
          </cell>
          <cell r="F125">
            <v>0.71497856799127546</v>
          </cell>
          <cell r="G125">
            <v>103599.99979274349</v>
          </cell>
          <cell r="H125">
            <v>507.99979335318494</v>
          </cell>
          <cell r="I125">
            <v>96.992800640226235</v>
          </cell>
          <cell r="J125">
            <v>149432</v>
          </cell>
          <cell r="K125">
            <v>980</v>
          </cell>
          <cell r="L125">
            <v>7099</v>
          </cell>
          <cell r="M125">
            <v>36</v>
          </cell>
          <cell r="N125">
            <v>0</v>
          </cell>
          <cell r="O125">
            <v>149432.00000000023</v>
          </cell>
          <cell r="P125">
            <v>980.00000000011642</v>
          </cell>
          <cell r="Q125">
            <v>187.11217183773104</v>
          </cell>
          <cell r="R125">
            <v>14063</v>
          </cell>
          <cell r="S125">
            <v>46</v>
          </cell>
          <cell r="T125">
            <v>1.0186968989239253</v>
          </cell>
          <cell r="U125">
            <v>0.50207406351351358</v>
          </cell>
          <cell r="W125">
            <v>14063</v>
          </cell>
          <cell r="X125">
            <v>46</v>
          </cell>
          <cell r="Y125">
            <v>14063</v>
          </cell>
          <cell r="Z125">
            <v>46</v>
          </cell>
          <cell r="AA125">
            <v>6.7024128686327081E-2</v>
          </cell>
          <cell r="AB125">
            <v>1077</v>
          </cell>
          <cell r="AC125">
            <v>6</v>
          </cell>
          <cell r="AD125">
            <v>5.2631578947368418E-2</v>
          </cell>
          <cell r="AE125">
            <v>24</v>
          </cell>
          <cell r="AF125">
            <v>1077</v>
          </cell>
          <cell r="AG125">
            <v>6</v>
          </cell>
          <cell r="AH125">
            <v>24</v>
          </cell>
          <cell r="AI125">
            <v>2.8777645822462511E-27</v>
          </cell>
          <cell r="AJ125">
            <v>6.7024128686327081E-2</v>
          </cell>
          <cell r="AK125">
            <v>0.2</v>
          </cell>
          <cell r="AL125">
            <v>244</v>
          </cell>
          <cell r="AM125">
            <v>0</v>
          </cell>
          <cell r="AN125">
            <v>8.3333333333333329E-2</v>
          </cell>
          <cell r="AO125">
            <v>11</v>
          </cell>
          <cell r="AP125">
            <v>244</v>
          </cell>
          <cell r="AQ125">
            <v>0</v>
          </cell>
          <cell r="AR125">
            <v>9</v>
          </cell>
          <cell r="AS125">
            <v>2</v>
          </cell>
          <cell r="AT125">
            <v>11</v>
          </cell>
          <cell r="AU125">
            <v>0</v>
          </cell>
          <cell r="AV125">
            <v>0.2</v>
          </cell>
          <cell r="AW125">
            <v>0.2</v>
          </cell>
          <cell r="AX125">
            <v>138</v>
          </cell>
          <cell r="AY125">
            <v>0</v>
          </cell>
          <cell r="AZ125">
            <v>0.1</v>
          </cell>
          <cell r="BA125">
            <v>9</v>
          </cell>
          <cell r="BB125">
            <v>138</v>
          </cell>
          <cell r="BC125">
            <v>0</v>
          </cell>
          <cell r="BD125">
            <v>9</v>
          </cell>
          <cell r="BE125">
            <v>0</v>
          </cell>
          <cell r="BF125">
            <v>0.2</v>
          </cell>
          <cell r="BG125">
            <v>0.99180327868852458</v>
          </cell>
        </row>
        <row r="126">
          <cell r="A126">
            <v>44021</v>
          </cell>
          <cell r="B126">
            <v>122</v>
          </cell>
          <cell r="C126">
            <v>104180</v>
          </cell>
          <cell r="D126">
            <v>580</v>
          </cell>
          <cell r="E126">
            <v>0</v>
          </cell>
          <cell r="F126">
            <v>0.71291065854062574</v>
          </cell>
          <cell r="G126">
            <v>104179.99974307523</v>
          </cell>
          <cell r="H126">
            <v>579.99995033173764</v>
          </cell>
          <cell r="I126">
            <v>110.73984731870885</v>
          </cell>
          <cell r="J126">
            <v>150450</v>
          </cell>
          <cell r="K126">
            <v>1018</v>
          </cell>
          <cell r="L126">
            <v>7119</v>
          </cell>
          <cell r="M126">
            <v>20</v>
          </cell>
          <cell r="N126">
            <v>0</v>
          </cell>
          <cell r="O126">
            <v>150449.99999999933</v>
          </cell>
          <cell r="P126">
            <v>1017.9999999990978</v>
          </cell>
          <cell r="Q126">
            <v>194.36754176593752</v>
          </cell>
          <cell r="R126">
            <v>14113</v>
          </cell>
          <cell r="S126">
            <v>50</v>
          </cell>
          <cell r="T126">
            <v>1.0138486208042539</v>
          </cell>
          <cell r="U126">
            <v>0.50005851391821854</v>
          </cell>
          <cell r="W126">
            <v>14113</v>
          </cell>
          <cell r="X126">
            <v>50</v>
          </cell>
          <cell r="Y126">
            <v>14113</v>
          </cell>
          <cell r="Z126">
            <v>50</v>
          </cell>
          <cell r="AA126">
            <v>6.5326633165829151E-2</v>
          </cell>
          <cell r="AB126">
            <v>1078</v>
          </cell>
          <cell r="AC126">
            <v>1</v>
          </cell>
          <cell r="AD126">
            <v>0.16666666666666666</v>
          </cell>
          <cell r="AE126">
            <v>21</v>
          </cell>
          <cell r="AF126">
            <v>1078</v>
          </cell>
          <cell r="AG126">
            <v>1</v>
          </cell>
          <cell r="AH126">
            <v>21</v>
          </cell>
          <cell r="AI126">
            <v>2.8777645822462511E-27</v>
          </cell>
          <cell r="AJ126">
            <v>6.5326633165829151E-2</v>
          </cell>
          <cell r="AK126">
            <v>0.26923076923076922</v>
          </cell>
          <cell r="AL126">
            <v>246</v>
          </cell>
          <cell r="AM126">
            <v>2</v>
          </cell>
          <cell r="AN126">
            <v>0</v>
          </cell>
          <cell r="AO126">
            <v>13</v>
          </cell>
          <cell r="AP126">
            <v>246</v>
          </cell>
          <cell r="AQ126">
            <v>1</v>
          </cell>
          <cell r="AR126">
            <v>10</v>
          </cell>
          <cell r="AS126">
            <v>3</v>
          </cell>
          <cell r="AT126">
            <v>13</v>
          </cell>
          <cell r="AU126">
            <v>0</v>
          </cell>
          <cell r="AV126">
            <v>0.26923076923076922</v>
          </cell>
          <cell r="AW126">
            <v>0.14285714285714285</v>
          </cell>
          <cell r="AX126">
            <v>138</v>
          </cell>
          <cell r="AY126">
            <v>0</v>
          </cell>
          <cell r="AZ126">
            <v>0</v>
          </cell>
          <cell r="BA126">
            <v>9</v>
          </cell>
          <cell r="BB126">
            <v>138</v>
          </cell>
          <cell r="BC126">
            <v>0</v>
          </cell>
          <cell r="BD126">
            <v>9</v>
          </cell>
          <cell r="BE126">
            <v>0</v>
          </cell>
          <cell r="BF126">
            <v>0.14285714285714285</v>
          </cell>
          <cell r="BG126">
            <v>0.98373983739837401</v>
          </cell>
        </row>
        <row r="127">
          <cell r="A127">
            <v>44022</v>
          </cell>
          <cell r="B127">
            <v>123</v>
          </cell>
          <cell r="C127">
            <v>104858</v>
          </cell>
          <cell r="D127">
            <v>678</v>
          </cell>
          <cell r="E127">
            <v>0</v>
          </cell>
          <cell r="F127">
            <v>0.70909723380589251</v>
          </cell>
          <cell r="G127">
            <v>104858.00000000004</v>
          </cell>
          <cell r="H127">
            <v>678.00025692481722</v>
          </cell>
          <cell r="I127">
            <v>129.45112304053788</v>
          </cell>
          <cell r="J127">
            <v>151767</v>
          </cell>
          <cell r="K127">
            <v>1317</v>
          </cell>
          <cell r="L127">
            <v>7144</v>
          </cell>
          <cell r="M127">
            <v>25</v>
          </cell>
          <cell r="N127">
            <v>0</v>
          </cell>
          <cell r="O127">
            <v>151766.99999999985</v>
          </cell>
          <cell r="P127">
            <v>1317.0000000005239</v>
          </cell>
          <cell r="Q127">
            <v>251.45584725546993</v>
          </cell>
          <cell r="R127">
            <v>14165</v>
          </cell>
          <cell r="S127">
            <v>52</v>
          </cell>
          <cell r="T127">
            <v>1.0063417277800841</v>
          </cell>
          <cell r="U127">
            <v>0.49728123652940182</v>
          </cell>
          <cell r="W127">
            <v>14165</v>
          </cell>
          <cell r="X127">
            <v>52</v>
          </cell>
          <cell r="Y127">
            <v>14165</v>
          </cell>
          <cell r="Z127">
            <v>52</v>
          </cell>
          <cell r="AA127">
            <v>5.8275058275058272E-2</v>
          </cell>
          <cell r="AB127">
            <v>1081</v>
          </cell>
          <cell r="AC127">
            <v>3</v>
          </cell>
          <cell r="AD127">
            <v>9.5238095238095233E-2</v>
          </cell>
          <cell r="AE127">
            <v>22</v>
          </cell>
          <cell r="AF127">
            <v>1081</v>
          </cell>
          <cell r="AG127">
            <v>3</v>
          </cell>
          <cell r="AH127">
            <v>22</v>
          </cell>
          <cell r="AI127">
            <v>2.8777645822462511E-27</v>
          </cell>
          <cell r="AJ127">
            <v>5.8275058275058272E-2</v>
          </cell>
          <cell r="AK127">
            <v>0.28000000000000003</v>
          </cell>
          <cell r="AL127">
            <v>246</v>
          </cell>
          <cell r="AM127">
            <v>0</v>
          </cell>
          <cell r="AN127">
            <v>0.30769230769230771</v>
          </cell>
          <cell r="AO127">
            <v>9</v>
          </cell>
          <cell r="AP127">
            <v>246</v>
          </cell>
          <cell r="AQ127">
            <v>0</v>
          </cell>
          <cell r="AR127">
            <v>6</v>
          </cell>
          <cell r="AS127">
            <v>3</v>
          </cell>
          <cell r="AT127">
            <v>9</v>
          </cell>
          <cell r="AU127">
            <v>0</v>
          </cell>
          <cell r="AV127">
            <v>0.28000000000000003</v>
          </cell>
          <cell r="AW127">
            <v>0.14285714285714285</v>
          </cell>
          <cell r="AX127">
            <v>138</v>
          </cell>
          <cell r="AY127">
            <v>0</v>
          </cell>
          <cell r="AZ127">
            <v>0.1111111111111111</v>
          </cell>
          <cell r="BA127">
            <v>8</v>
          </cell>
          <cell r="BB127">
            <v>138</v>
          </cell>
          <cell r="BC127">
            <v>0</v>
          </cell>
          <cell r="BD127">
            <v>8</v>
          </cell>
          <cell r="BE127">
            <v>0</v>
          </cell>
          <cell r="BF127">
            <v>0.14285714285714285</v>
          </cell>
          <cell r="BG127">
            <v>0.98373983739837401</v>
          </cell>
        </row>
        <row r="128">
          <cell r="A128">
            <v>44023</v>
          </cell>
          <cell r="B128">
            <v>124</v>
          </cell>
          <cell r="C128">
            <v>105456</v>
          </cell>
          <cell r="D128">
            <v>598</v>
          </cell>
          <cell r="E128">
            <v>0</v>
          </cell>
          <cell r="F128">
            <v>0.70541583680417297</v>
          </cell>
          <cell r="G128">
            <v>105455.99972159044</v>
          </cell>
          <cell r="H128">
            <v>597.99972159040044</v>
          </cell>
          <cell r="I128">
            <v>114.17655782155617</v>
          </cell>
          <cell r="J128">
            <v>152962</v>
          </cell>
          <cell r="K128">
            <v>1195</v>
          </cell>
          <cell r="L128">
            <v>7167</v>
          </cell>
          <cell r="M128">
            <v>23</v>
          </cell>
          <cell r="N128">
            <v>0</v>
          </cell>
          <cell r="O128">
            <v>152962.00000000047</v>
          </cell>
          <cell r="P128">
            <v>1195.0000000006112</v>
          </cell>
          <cell r="Q128">
            <v>228.16229116956777</v>
          </cell>
          <cell r="R128">
            <v>14194</v>
          </cell>
          <cell r="S128">
            <v>29</v>
          </cell>
          <cell r="T128">
            <v>0.99774904878335824</v>
          </cell>
          <cell r="U128">
            <v>0.49369254703383403</v>
          </cell>
          <cell r="W128">
            <v>14194</v>
          </cell>
          <cell r="X128">
            <v>29</v>
          </cell>
          <cell r="Y128">
            <v>14194</v>
          </cell>
          <cell r="Z128">
            <v>29</v>
          </cell>
          <cell r="AA128">
            <v>5.9907834101382486E-2</v>
          </cell>
          <cell r="AB128">
            <v>1083</v>
          </cell>
          <cell r="AC128">
            <v>2</v>
          </cell>
          <cell r="AD128">
            <v>0.13636363636363635</v>
          </cell>
          <cell r="AE128">
            <v>21</v>
          </cell>
          <cell r="AF128">
            <v>1083</v>
          </cell>
          <cell r="AG128">
            <v>2</v>
          </cell>
          <cell r="AH128">
            <v>21</v>
          </cell>
          <cell r="AI128">
            <v>2.8777645822462511E-27</v>
          </cell>
          <cell r="AJ128">
            <v>5.9907834101382486E-2</v>
          </cell>
          <cell r="AK128">
            <v>0.26923076923076922</v>
          </cell>
          <cell r="AL128">
            <v>246</v>
          </cell>
          <cell r="AM128">
            <v>0</v>
          </cell>
          <cell r="AN128">
            <v>0</v>
          </cell>
          <cell r="AO128">
            <v>9</v>
          </cell>
          <cell r="AP128">
            <v>246</v>
          </cell>
          <cell r="AQ128">
            <v>0</v>
          </cell>
          <cell r="AR128">
            <v>6</v>
          </cell>
          <cell r="AS128">
            <v>3</v>
          </cell>
          <cell r="AT128">
            <v>9</v>
          </cell>
          <cell r="AU128">
            <v>0</v>
          </cell>
          <cell r="AV128">
            <v>0.26923076923076922</v>
          </cell>
          <cell r="AW128">
            <v>0.14285714285714285</v>
          </cell>
          <cell r="AX128">
            <v>138</v>
          </cell>
          <cell r="AY128">
            <v>0</v>
          </cell>
          <cell r="AZ128">
            <v>0</v>
          </cell>
          <cell r="BA128">
            <v>8</v>
          </cell>
          <cell r="BB128">
            <v>138</v>
          </cell>
          <cell r="BC128">
            <v>0</v>
          </cell>
          <cell r="BD128">
            <v>8</v>
          </cell>
          <cell r="BE128">
            <v>0</v>
          </cell>
          <cell r="BF128">
            <v>0.14285714285714285</v>
          </cell>
          <cell r="BG128">
            <v>0.98373983739837401</v>
          </cell>
        </row>
        <row r="129">
          <cell r="A129">
            <v>44024</v>
          </cell>
          <cell r="B129">
            <v>125</v>
          </cell>
          <cell r="C129">
            <v>105935</v>
          </cell>
          <cell r="D129">
            <v>479</v>
          </cell>
          <cell r="E129">
            <v>0</v>
          </cell>
          <cell r="F129">
            <v>0.70254364270713854</v>
          </cell>
          <cell r="G129">
            <v>105934.99991985662</v>
          </cell>
          <cell r="H129">
            <v>479.0001982661779</v>
          </cell>
          <cell r="I129">
            <v>91.455885110487429</v>
          </cell>
          <cell r="J129">
            <v>153916</v>
          </cell>
          <cell r="K129">
            <v>954</v>
          </cell>
          <cell r="L129">
            <v>7187</v>
          </cell>
          <cell r="M129">
            <v>20</v>
          </cell>
          <cell r="N129">
            <v>0</v>
          </cell>
          <cell r="O129">
            <v>153915.99999999971</v>
          </cell>
          <cell r="P129">
            <v>953.9999999992433</v>
          </cell>
          <cell r="Q129">
            <v>182.14797136023739</v>
          </cell>
          <cell r="R129">
            <v>14230</v>
          </cell>
          <cell r="S129">
            <v>36</v>
          </cell>
          <cell r="T129">
            <v>0.99231444424231419</v>
          </cell>
          <cell r="U129">
            <v>0.49172828432529381</v>
          </cell>
          <cell r="W129">
            <v>14230</v>
          </cell>
          <cell r="X129">
            <v>36</v>
          </cell>
          <cell r="Y129">
            <v>14230</v>
          </cell>
          <cell r="Z129">
            <v>36</v>
          </cell>
          <cell r="AA129">
            <v>5.7649667405764965E-2</v>
          </cell>
          <cell r="AB129">
            <v>1084</v>
          </cell>
          <cell r="AC129">
            <v>1</v>
          </cell>
          <cell r="AD129">
            <v>0.14285714285714285</v>
          </cell>
          <cell r="AE129">
            <v>19</v>
          </cell>
          <cell r="AF129">
            <v>1084</v>
          </cell>
          <cell r="AG129">
            <v>1</v>
          </cell>
          <cell r="AH129">
            <v>19</v>
          </cell>
          <cell r="AI129">
            <v>2.8777645822462511E-27</v>
          </cell>
          <cell r="AJ129">
            <v>5.7649667405764965E-2</v>
          </cell>
          <cell r="AK129">
            <v>0.30769230769230771</v>
          </cell>
          <cell r="AL129">
            <v>247</v>
          </cell>
          <cell r="AM129">
            <v>1</v>
          </cell>
          <cell r="AN129">
            <v>0.1111111111111111</v>
          </cell>
          <cell r="AO129">
            <v>9</v>
          </cell>
          <cell r="AP129">
            <v>247</v>
          </cell>
          <cell r="AQ129">
            <v>1</v>
          </cell>
          <cell r="AR129">
            <v>6</v>
          </cell>
          <cell r="AS129">
            <v>3</v>
          </cell>
          <cell r="AT129">
            <v>9</v>
          </cell>
          <cell r="AU129">
            <v>0</v>
          </cell>
          <cell r="AV129">
            <v>0.30769230769230771</v>
          </cell>
          <cell r="AW129">
            <v>0.125</v>
          </cell>
          <cell r="AX129">
            <v>138</v>
          </cell>
          <cell r="AY129">
            <v>0</v>
          </cell>
          <cell r="AZ129">
            <v>0</v>
          </cell>
          <cell r="BA129">
            <v>8</v>
          </cell>
          <cell r="BB129">
            <v>138</v>
          </cell>
          <cell r="BC129">
            <v>0</v>
          </cell>
          <cell r="BD129">
            <v>8</v>
          </cell>
          <cell r="BE129">
            <v>0</v>
          </cell>
          <cell r="BF129">
            <v>0.125</v>
          </cell>
          <cell r="BG129">
            <v>0.97975708502024295</v>
          </cell>
        </row>
        <row r="130">
          <cell r="A130">
            <v>44025</v>
          </cell>
          <cell r="B130">
            <v>126</v>
          </cell>
          <cell r="C130">
            <v>106306</v>
          </cell>
          <cell r="D130">
            <v>371</v>
          </cell>
          <cell r="E130">
            <v>0</v>
          </cell>
          <cell r="F130">
            <v>0.69876058984519984</v>
          </cell>
          <cell r="G130">
            <v>106305.99999830897</v>
          </cell>
          <cell r="H130">
            <v>371.00007845234359</v>
          </cell>
          <cell r="I130">
            <v>70.835337174671807</v>
          </cell>
          <cell r="J130">
            <v>154799</v>
          </cell>
          <cell r="K130">
            <v>883</v>
          </cell>
          <cell r="L130">
            <v>7193</v>
          </cell>
          <cell r="M130">
            <v>6</v>
          </cell>
          <cell r="N130">
            <v>0</v>
          </cell>
          <cell r="O130">
            <v>154798.99999999985</v>
          </cell>
          <cell r="P130">
            <v>883.00000000014552</v>
          </cell>
          <cell r="Q130">
            <v>168.59188544155523</v>
          </cell>
          <cell r="R130">
            <v>14268</v>
          </cell>
          <cell r="S130">
            <v>38</v>
          </cell>
          <cell r="T130">
            <v>0.98782537354892486</v>
          </cell>
          <cell r="U130">
            <v>0.49091459823528316</v>
          </cell>
          <cell r="W130">
            <v>14268</v>
          </cell>
          <cell r="X130">
            <v>38</v>
          </cell>
          <cell r="Y130">
            <v>14268</v>
          </cell>
          <cell r="Z130">
            <v>38</v>
          </cell>
          <cell r="AA130">
            <v>5.6521739130434782E-2</v>
          </cell>
          <cell r="AB130">
            <v>1084</v>
          </cell>
          <cell r="AC130">
            <v>0</v>
          </cell>
          <cell r="AD130">
            <v>0.10526315789473684</v>
          </cell>
          <cell r="AE130">
            <v>17</v>
          </cell>
          <cell r="AF130">
            <v>1084</v>
          </cell>
          <cell r="AG130">
            <v>0</v>
          </cell>
          <cell r="AH130">
            <v>17</v>
          </cell>
          <cell r="AI130">
            <v>2.8777645822462511E-27</v>
          </cell>
          <cell r="AJ130">
            <v>5.6521739130434782E-2</v>
          </cell>
          <cell r="AK130">
            <v>0.34615384615384615</v>
          </cell>
          <cell r="AL130">
            <v>248</v>
          </cell>
          <cell r="AM130">
            <v>1</v>
          </cell>
          <cell r="AN130">
            <v>0</v>
          </cell>
          <cell r="AO130">
            <v>10</v>
          </cell>
          <cell r="AP130">
            <v>248</v>
          </cell>
          <cell r="AQ130">
            <v>0</v>
          </cell>
          <cell r="AR130">
            <v>6</v>
          </cell>
          <cell r="AS130">
            <v>4</v>
          </cell>
          <cell r="AT130">
            <v>10</v>
          </cell>
          <cell r="AU130">
            <v>0</v>
          </cell>
          <cell r="AV130">
            <v>0.34615384615384615</v>
          </cell>
          <cell r="AW130">
            <v>0.1111111111111111</v>
          </cell>
          <cell r="AX130">
            <v>138</v>
          </cell>
          <cell r="AY130">
            <v>0</v>
          </cell>
          <cell r="AZ130">
            <v>0</v>
          </cell>
          <cell r="BA130">
            <v>8</v>
          </cell>
          <cell r="BB130">
            <v>138</v>
          </cell>
          <cell r="BC130">
            <v>0</v>
          </cell>
          <cell r="BD130">
            <v>8</v>
          </cell>
          <cell r="BE130">
            <v>0</v>
          </cell>
          <cell r="BF130">
            <v>0.1111111111111111</v>
          </cell>
          <cell r="BG130">
            <v>0.97580645161290325</v>
          </cell>
        </row>
        <row r="131">
          <cell r="A131">
            <v>44026</v>
          </cell>
          <cell r="B131">
            <v>127</v>
          </cell>
          <cell r="C131">
            <v>106650</v>
          </cell>
          <cell r="D131">
            <v>344</v>
          </cell>
          <cell r="E131">
            <v>0</v>
          </cell>
          <cell r="F131">
            <v>0.69650936023496168</v>
          </cell>
          <cell r="G131">
            <v>106649.99999864271</v>
          </cell>
          <cell r="H131">
            <v>344.00000033374818</v>
          </cell>
          <cell r="I131">
            <v>65.680190994510383</v>
          </cell>
          <cell r="J131">
            <v>155506</v>
          </cell>
          <cell r="K131">
            <v>707</v>
          </cell>
          <cell r="L131">
            <v>7218</v>
          </cell>
          <cell r="M131">
            <v>25</v>
          </cell>
          <cell r="N131">
            <v>0</v>
          </cell>
          <cell r="O131">
            <v>155505.99999999939</v>
          </cell>
          <cell r="P131">
            <v>706.99999999953434</v>
          </cell>
          <cell r="Q131">
            <v>134.98806682568673</v>
          </cell>
          <cell r="R131">
            <v>14312</v>
          </cell>
          <cell r="S131">
            <v>44</v>
          </cell>
          <cell r="T131">
            <v>0.98565791673633174</v>
          </cell>
          <cell r="U131">
            <v>0.49076586516643228</v>
          </cell>
          <cell r="W131">
            <v>14312</v>
          </cell>
          <cell r="X131">
            <v>44</v>
          </cell>
          <cell r="Y131">
            <v>14312</v>
          </cell>
          <cell r="Z131">
            <v>44</v>
          </cell>
          <cell r="AA131">
            <v>5.9071729957805907E-2</v>
          </cell>
          <cell r="AB131">
            <v>1089</v>
          </cell>
          <cell r="AC131">
            <v>5</v>
          </cell>
          <cell r="AD131">
            <v>0.11764705882352941</v>
          </cell>
          <cell r="AE131">
            <v>20</v>
          </cell>
          <cell r="AF131">
            <v>1089</v>
          </cell>
          <cell r="AG131">
            <v>5</v>
          </cell>
          <cell r="AH131">
            <v>20</v>
          </cell>
          <cell r="AI131">
            <v>2.8777645822462511E-27</v>
          </cell>
          <cell r="AJ131">
            <v>5.9071729957805907E-2</v>
          </cell>
          <cell r="AK131">
            <v>0.32142857142857145</v>
          </cell>
          <cell r="AL131">
            <v>248</v>
          </cell>
          <cell r="AM131">
            <v>0</v>
          </cell>
          <cell r="AN131">
            <v>0.2</v>
          </cell>
          <cell r="AO131">
            <v>8</v>
          </cell>
          <cell r="AP131">
            <v>248</v>
          </cell>
          <cell r="AQ131">
            <v>0</v>
          </cell>
          <cell r="AR131">
            <v>6</v>
          </cell>
          <cell r="AS131">
            <v>2</v>
          </cell>
          <cell r="AT131">
            <v>8</v>
          </cell>
          <cell r="AU131">
            <v>0</v>
          </cell>
          <cell r="AV131">
            <v>0.32142857142857145</v>
          </cell>
          <cell r="AW131">
            <v>0.1111111111111111</v>
          </cell>
          <cell r="AX131">
            <v>138</v>
          </cell>
          <cell r="AY131">
            <v>0</v>
          </cell>
          <cell r="AZ131">
            <v>0</v>
          </cell>
          <cell r="BA131">
            <v>8</v>
          </cell>
          <cell r="BB131">
            <v>138</v>
          </cell>
          <cell r="BC131">
            <v>0</v>
          </cell>
          <cell r="BD131">
            <v>8</v>
          </cell>
          <cell r="BE131">
            <v>0</v>
          </cell>
          <cell r="BF131">
            <v>0.1111111111111111</v>
          </cell>
          <cell r="BG131">
            <v>0.97580645161290325</v>
          </cell>
        </row>
        <row r="132">
          <cell r="A132">
            <v>44027</v>
          </cell>
          <cell r="B132">
            <v>128</v>
          </cell>
          <cell r="C132">
            <v>107223</v>
          </cell>
          <cell r="D132">
            <v>573</v>
          </cell>
          <cell r="E132">
            <v>0</v>
          </cell>
          <cell r="F132">
            <v>0.69270356720861059</v>
          </cell>
          <cell r="G132">
            <v>107222.99974027007</v>
          </cell>
          <cell r="H132">
            <v>572.99974162735452</v>
          </cell>
          <cell r="I132">
            <v>109.40329195749013</v>
          </cell>
          <cell r="J132">
            <v>156693</v>
          </cell>
          <cell r="K132">
            <v>1187</v>
          </cell>
          <cell r="L132">
            <v>7226</v>
          </cell>
          <cell r="M132">
            <v>8</v>
          </cell>
          <cell r="N132">
            <v>0</v>
          </cell>
          <cell r="O132">
            <v>156692.99999999985</v>
          </cell>
          <cell r="P132">
            <v>1187.0000000004657</v>
          </cell>
          <cell r="Q132">
            <v>226.63484486882399</v>
          </cell>
          <cell r="R132">
            <v>14362</v>
          </cell>
          <cell r="S132">
            <v>50</v>
          </cell>
          <cell r="T132">
            <v>0.97963667809027855</v>
          </cell>
          <cell r="U132">
            <v>0.48893271518237702</v>
          </cell>
          <cell r="W132">
            <v>14362</v>
          </cell>
          <cell r="X132">
            <v>50</v>
          </cell>
          <cell r="Y132">
            <v>14362</v>
          </cell>
          <cell r="Z132">
            <v>50</v>
          </cell>
          <cell r="AA132">
            <v>5.3999999999999999E-2</v>
          </cell>
          <cell r="AB132">
            <v>1089</v>
          </cell>
          <cell r="AC132">
            <v>0</v>
          </cell>
          <cell r="AD132">
            <v>0.1</v>
          </cell>
          <cell r="AE132">
            <v>18</v>
          </cell>
          <cell r="AF132">
            <v>1089</v>
          </cell>
          <cell r="AG132">
            <v>0</v>
          </cell>
          <cell r="AH132">
            <v>18</v>
          </cell>
          <cell r="AI132">
            <v>2.8777645822462511E-27</v>
          </cell>
          <cell r="AJ132">
            <v>5.3999999999999999E-2</v>
          </cell>
          <cell r="AK132">
            <v>0.29629629629629628</v>
          </cell>
          <cell r="AL132">
            <v>249</v>
          </cell>
          <cell r="AM132">
            <v>1</v>
          </cell>
          <cell r="AN132">
            <v>0</v>
          </cell>
          <cell r="AO132">
            <v>9</v>
          </cell>
          <cell r="AP132">
            <v>249</v>
          </cell>
          <cell r="AQ132">
            <v>1</v>
          </cell>
          <cell r="AR132">
            <v>7</v>
          </cell>
          <cell r="AS132">
            <v>2</v>
          </cell>
          <cell r="AT132">
            <v>9</v>
          </cell>
          <cell r="AU132">
            <v>0</v>
          </cell>
          <cell r="AV132">
            <v>0.29629629629629628</v>
          </cell>
          <cell r="AW132">
            <v>0.125</v>
          </cell>
          <cell r="AX132">
            <v>138</v>
          </cell>
          <cell r="AY132">
            <v>0</v>
          </cell>
          <cell r="AZ132">
            <v>0.125</v>
          </cell>
          <cell r="BA132">
            <v>7</v>
          </cell>
          <cell r="BB132">
            <v>138</v>
          </cell>
          <cell r="BC132">
            <v>0</v>
          </cell>
          <cell r="BD132">
            <v>7</v>
          </cell>
          <cell r="BE132">
            <v>0</v>
          </cell>
          <cell r="BF132">
            <v>0.125</v>
          </cell>
          <cell r="BG132">
            <v>0.97590361445783136</v>
          </cell>
        </row>
        <row r="133">
          <cell r="A133">
            <v>44028</v>
          </cell>
          <cell r="B133">
            <v>129</v>
          </cell>
          <cell r="C133">
            <v>107867</v>
          </cell>
          <cell r="D133">
            <v>644</v>
          </cell>
          <cell r="E133">
            <v>0</v>
          </cell>
          <cell r="F133">
            <v>0.68931843260191306</v>
          </cell>
          <cell r="G133">
            <v>107866.99967682919</v>
          </cell>
          <cell r="H133">
            <v>643.99993655912112</v>
          </cell>
          <cell r="I133">
            <v>122.95941509482026</v>
          </cell>
          <cell r="J133">
            <v>157950</v>
          </cell>
          <cell r="K133">
            <v>1257</v>
          </cell>
          <cell r="L133">
            <v>7251</v>
          </cell>
          <cell r="M133">
            <v>25</v>
          </cell>
          <cell r="N133">
            <v>0</v>
          </cell>
          <cell r="O133">
            <v>157949.99999999991</v>
          </cell>
          <cell r="P133">
            <v>1257.0000000000582</v>
          </cell>
          <cell r="Q133">
            <v>240.00000000001111</v>
          </cell>
          <cell r="R133">
            <v>14404</v>
          </cell>
          <cell r="S133">
            <v>42</v>
          </cell>
          <cell r="T133">
            <v>0.9722551440329219</v>
          </cell>
          <cell r="U133">
            <v>0.48593386151464324</v>
          </cell>
          <cell r="W133">
            <v>14404</v>
          </cell>
          <cell r="X133">
            <v>42</v>
          </cell>
          <cell r="Y133">
            <v>14404</v>
          </cell>
          <cell r="Z133">
            <v>42</v>
          </cell>
          <cell r="AA133">
            <v>5.5662188099808059E-2</v>
          </cell>
          <cell r="AB133">
            <v>1092</v>
          </cell>
          <cell r="AC133">
            <v>3</v>
          </cell>
          <cell r="AD133">
            <v>0.16666666666666666</v>
          </cell>
          <cell r="AE133">
            <v>18</v>
          </cell>
          <cell r="AF133">
            <v>1092</v>
          </cell>
          <cell r="AG133">
            <v>3</v>
          </cell>
          <cell r="AH133">
            <v>18</v>
          </cell>
          <cell r="AI133">
            <v>2.8777645822462511E-27</v>
          </cell>
          <cell r="AJ133">
            <v>5.5662188099808059E-2</v>
          </cell>
          <cell r="AK133">
            <v>0.27586206896551724</v>
          </cell>
          <cell r="AL133">
            <v>250</v>
          </cell>
          <cell r="AM133">
            <v>1</v>
          </cell>
          <cell r="AN133">
            <v>0.1111111111111111</v>
          </cell>
          <cell r="AO133">
            <v>9</v>
          </cell>
          <cell r="AP133">
            <v>250</v>
          </cell>
          <cell r="AQ133">
            <v>1</v>
          </cell>
          <cell r="AR133">
            <v>7</v>
          </cell>
          <cell r="AS133">
            <v>2</v>
          </cell>
          <cell r="AT133">
            <v>9</v>
          </cell>
          <cell r="AU133">
            <v>0</v>
          </cell>
          <cell r="AV133">
            <v>0.27586206896551724</v>
          </cell>
          <cell r="AW133">
            <v>0.125</v>
          </cell>
          <cell r="AX133">
            <v>138</v>
          </cell>
          <cell r="AY133">
            <v>0</v>
          </cell>
          <cell r="AZ133">
            <v>0</v>
          </cell>
          <cell r="BA133">
            <v>7</v>
          </cell>
          <cell r="BB133">
            <v>138</v>
          </cell>
          <cell r="BC133">
            <v>0</v>
          </cell>
          <cell r="BD133">
            <v>7</v>
          </cell>
          <cell r="BE133">
            <v>0</v>
          </cell>
          <cell r="BF133">
            <v>0.125</v>
          </cell>
          <cell r="BG133">
            <v>0.97199999999999998</v>
          </cell>
        </row>
        <row r="134">
          <cell r="A134">
            <v>44029</v>
          </cell>
          <cell r="B134">
            <v>130</v>
          </cell>
          <cell r="C134">
            <v>108497</v>
          </cell>
          <cell r="D134">
            <v>630</v>
          </cell>
          <cell r="E134">
            <v>0</v>
          </cell>
          <cell r="F134">
            <v>0.68442555486862511</v>
          </cell>
          <cell r="G134">
            <v>108496.99969210062</v>
          </cell>
          <cell r="H134">
            <v>630.00001527143468</v>
          </cell>
          <cell r="I134">
            <v>120.2863990971713</v>
          </cell>
          <cell r="J134">
            <v>159334</v>
          </cell>
          <cell r="K134">
            <v>1384</v>
          </cell>
          <cell r="L134">
            <v>7272</v>
          </cell>
          <cell r="M134">
            <v>21</v>
          </cell>
          <cell r="N134">
            <v>0</v>
          </cell>
          <cell r="O134">
            <v>159334.00000000015</v>
          </cell>
          <cell r="P134">
            <v>1384.0000000002328</v>
          </cell>
          <cell r="Q134">
            <v>264.24821002391081</v>
          </cell>
          <cell r="R134">
            <v>14444</v>
          </cell>
          <cell r="S134">
            <v>40</v>
          </cell>
          <cell r="T134">
            <v>0.96363852034091924</v>
          </cell>
          <cell r="U134">
            <v>0.48296142971695077</v>
          </cell>
          <cell r="W134">
            <v>14444</v>
          </cell>
          <cell r="X134">
            <v>40</v>
          </cell>
          <cell r="Y134">
            <v>14444</v>
          </cell>
          <cell r="Z134">
            <v>40</v>
          </cell>
          <cell r="AA134">
            <v>5.4409005628517824E-2</v>
          </cell>
          <cell r="AB134">
            <v>1095</v>
          </cell>
          <cell r="AC134">
            <v>3</v>
          </cell>
          <cell r="AD134">
            <v>0</v>
          </cell>
          <cell r="AE134">
            <v>21</v>
          </cell>
          <cell r="AF134">
            <v>1095</v>
          </cell>
          <cell r="AG134">
            <v>3</v>
          </cell>
          <cell r="AH134">
            <v>21</v>
          </cell>
          <cell r="AI134">
            <v>2.8777645822462511E-27</v>
          </cell>
          <cell r="AJ134">
            <v>5.4409005628517824E-2</v>
          </cell>
          <cell r="AK134">
            <v>0.27586206896551724</v>
          </cell>
          <cell r="AL134">
            <v>250</v>
          </cell>
          <cell r="AM134">
            <v>0</v>
          </cell>
          <cell r="AN134">
            <v>0.1111111111111111</v>
          </cell>
          <cell r="AO134">
            <v>8</v>
          </cell>
          <cell r="AP134">
            <v>250</v>
          </cell>
          <cell r="AQ134">
            <v>0</v>
          </cell>
          <cell r="AR134">
            <v>6</v>
          </cell>
          <cell r="AS134">
            <v>2</v>
          </cell>
          <cell r="AT134">
            <v>8</v>
          </cell>
          <cell r="AU134">
            <v>0</v>
          </cell>
          <cell r="AV134">
            <v>0.27586206896551724</v>
          </cell>
          <cell r="AW134">
            <v>0</v>
          </cell>
          <cell r="AX134">
            <v>138</v>
          </cell>
          <cell r="AY134">
            <v>0</v>
          </cell>
          <cell r="AZ134">
            <v>0</v>
          </cell>
          <cell r="BA134">
            <v>7</v>
          </cell>
          <cell r="BB134">
            <v>138</v>
          </cell>
          <cell r="BC134">
            <v>0</v>
          </cell>
          <cell r="BD134">
            <v>7</v>
          </cell>
          <cell r="BE134">
            <v>0</v>
          </cell>
          <cell r="BF134">
            <v>0</v>
          </cell>
          <cell r="BG134">
            <v>0.97199999999999998</v>
          </cell>
        </row>
        <row r="135">
          <cell r="A135">
            <v>44030</v>
          </cell>
          <cell r="B135">
            <v>131</v>
          </cell>
          <cell r="C135">
            <v>109059</v>
          </cell>
          <cell r="D135">
            <v>562</v>
          </cell>
          <cell r="E135">
            <v>0</v>
          </cell>
          <cell r="F135">
            <v>0.67969906247398182</v>
          </cell>
          <cell r="G135">
            <v>109058.99983061528</v>
          </cell>
          <cell r="H135">
            <v>562.00013851466065</v>
          </cell>
          <cell r="I135">
            <v>107.30312907201157</v>
          </cell>
          <cell r="J135">
            <v>160610</v>
          </cell>
          <cell r="K135">
            <v>1276</v>
          </cell>
          <cell r="L135">
            <v>7289</v>
          </cell>
          <cell r="M135">
            <v>17</v>
          </cell>
          <cell r="N135">
            <v>0</v>
          </cell>
          <cell r="O135">
            <v>160610.00000000041</v>
          </cell>
          <cell r="P135">
            <v>1276.0000000002619</v>
          </cell>
          <cell r="Q135">
            <v>243.62768496425048</v>
          </cell>
          <cell r="R135">
            <v>14471</v>
          </cell>
          <cell r="S135">
            <v>27</v>
          </cell>
          <cell r="T135">
            <v>0.95484636697590441</v>
          </cell>
          <cell r="U135">
            <v>0.47975696329509721</v>
          </cell>
          <cell r="W135">
            <v>14471</v>
          </cell>
          <cell r="X135">
            <v>27</v>
          </cell>
          <cell r="Y135">
            <v>14471</v>
          </cell>
          <cell r="Z135">
            <v>27</v>
          </cell>
          <cell r="AA135">
            <v>5.4446460980036297E-2</v>
          </cell>
          <cell r="AB135">
            <v>1097</v>
          </cell>
          <cell r="AC135">
            <v>2</v>
          </cell>
          <cell r="AD135">
            <v>0.14285714285714285</v>
          </cell>
          <cell r="AE135">
            <v>20</v>
          </cell>
          <cell r="AF135">
            <v>1097</v>
          </cell>
          <cell r="AG135">
            <v>2</v>
          </cell>
          <cell r="AH135">
            <v>20</v>
          </cell>
          <cell r="AI135">
            <v>2.8777645822462511E-27</v>
          </cell>
          <cell r="AJ135">
            <v>5.4446460980036297E-2</v>
          </cell>
          <cell r="AK135">
            <v>0.26666666666666666</v>
          </cell>
          <cell r="AL135">
            <v>250</v>
          </cell>
          <cell r="AM135">
            <v>0</v>
          </cell>
          <cell r="AN135">
            <v>0</v>
          </cell>
          <cell r="AO135">
            <v>8</v>
          </cell>
          <cell r="AP135">
            <v>250</v>
          </cell>
          <cell r="AQ135">
            <v>0</v>
          </cell>
          <cell r="AR135">
            <v>6</v>
          </cell>
          <cell r="AS135">
            <v>2</v>
          </cell>
          <cell r="AT135">
            <v>8</v>
          </cell>
          <cell r="AU135">
            <v>0</v>
          </cell>
          <cell r="AV135">
            <v>0.26666666666666666</v>
          </cell>
          <cell r="AW135">
            <v>0</v>
          </cell>
          <cell r="AX135">
            <v>138</v>
          </cell>
          <cell r="AY135">
            <v>0</v>
          </cell>
          <cell r="AZ135">
            <v>0</v>
          </cell>
          <cell r="BA135">
            <v>7</v>
          </cell>
          <cell r="BB135">
            <v>138</v>
          </cell>
          <cell r="BC135">
            <v>0</v>
          </cell>
          <cell r="BD135">
            <v>7</v>
          </cell>
          <cell r="BE135">
            <v>0</v>
          </cell>
          <cell r="BF135">
            <v>0</v>
          </cell>
          <cell r="BG135">
            <v>0.97599999999999998</v>
          </cell>
        </row>
        <row r="136">
          <cell r="A136">
            <v>44031</v>
          </cell>
          <cell r="B136">
            <v>132</v>
          </cell>
          <cell r="C136">
            <v>109488</v>
          </cell>
          <cell r="D136">
            <v>429</v>
          </cell>
          <cell r="E136">
            <v>0</v>
          </cell>
          <cell r="F136">
            <v>0.67623501643829709</v>
          </cell>
          <cell r="G136">
            <v>109487.99999801222</v>
          </cell>
          <cell r="H136">
            <v>429.0001673969382</v>
          </cell>
          <cell r="I136">
            <v>81.909339837124236</v>
          </cell>
          <cell r="J136">
            <v>161575</v>
          </cell>
          <cell r="K136">
            <v>965</v>
          </cell>
          <cell r="L136">
            <v>7295</v>
          </cell>
          <cell r="M136">
            <v>6</v>
          </cell>
          <cell r="N136">
            <v>0</v>
          </cell>
          <cell r="O136">
            <v>161574.99999999968</v>
          </cell>
          <cell r="P136">
            <v>964.9999999992724</v>
          </cell>
          <cell r="Q136">
            <v>184.24821002372741</v>
          </cell>
          <cell r="R136">
            <v>14497</v>
          </cell>
          <cell r="S136">
            <v>26</v>
          </cell>
          <cell r="T136">
            <v>0.94883939347052459</v>
          </cell>
          <cell r="U136">
            <v>0.47769275737980432</v>
          </cell>
          <cell r="W136">
            <v>14497</v>
          </cell>
          <cell r="X136">
            <v>26</v>
          </cell>
          <cell r="Y136">
            <v>14497</v>
          </cell>
          <cell r="Z136">
            <v>26</v>
          </cell>
          <cell r="AA136">
            <v>5.1785714285714289E-2</v>
          </cell>
          <cell r="AB136">
            <v>1097</v>
          </cell>
          <cell r="AC136">
            <v>0</v>
          </cell>
          <cell r="AD136">
            <v>0.05</v>
          </cell>
          <cell r="AE136">
            <v>19</v>
          </cell>
          <cell r="AF136">
            <v>1097</v>
          </cell>
          <cell r="AG136">
            <v>0</v>
          </cell>
          <cell r="AH136">
            <v>19</v>
          </cell>
          <cell r="AI136">
            <v>2.8777645822462511E-27</v>
          </cell>
          <cell r="AJ136">
            <v>5.1785714285714289E-2</v>
          </cell>
          <cell r="AK136">
            <v>0.27586206896551724</v>
          </cell>
          <cell r="AL136">
            <v>251</v>
          </cell>
          <cell r="AM136">
            <v>1</v>
          </cell>
          <cell r="AN136">
            <v>0</v>
          </cell>
          <cell r="AO136">
            <v>9</v>
          </cell>
          <cell r="AP136">
            <v>251</v>
          </cell>
          <cell r="AQ136">
            <v>1</v>
          </cell>
          <cell r="AR136">
            <v>7</v>
          </cell>
          <cell r="AS136">
            <v>2</v>
          </cell>
          <cell r="AT136">
            <v>9</v>
          </cell>
          <cell r="AU136">
            <v>0</v>
          </cell>
          <cell r="AV136">
            <v>0.27586206896551724</v>
          </cell>
          <cell r="AW136">
            <v>0</v>
          </cell>
          <cell r="AX136">
            <v>138</v>
          </cell>
          <cell r="AY136">
            <v>0</v>
          </cell>
          <cell r="AZ136">
            <v>0</v>
          </cell>
          <cell r="BA136">
            <v>7</v>
          </cell>
          <cell r="BB136">
            <v>138</v>
          </cell>
          <cell r="BC136">
            <v>0</v>
          </cell>
          <cell r="BD136">
            <v>7</v>
          </cell>
          <cell r="BE136">
            <v>0</v>
          </cell>
          <cell r="BF136">
            <v>0</v>
          </cell>
          <cell r="BG136">
            <v>0.97211155378486058</v>
          </cell>
        </row>
        <row r="137">
          <cell r="A137">
            <v>44032</v>
          </cell>
          <cell r="B137">
            <v>133</v>
          </cell>
          <cell r="C137">
            <v>109948</v>
          </cell>
          <cell r="D137">
            <v>460</v>
          </cell>
          <cell r="E137">
            <v>0</v>
          </cell>
          <cell r="F137">
            <v>0.67114534769915291</v>
          </cell>
          <cell r="G137">
            <v>109947.99999751378</v>
          </cell>
          <cell r="H137">
            <v>459.99999950155325</v>
          </cell>
          <cell r="I137">
            <v>87.828162196000619</v>
          </cell>
          <cell r="J137">
            <v>162748</v>
          </cell>
          <cell r="K137">
            <v>1173</v>
          </cell>
          <cell r="L137">
            <v>7301</v>
          </cell>
          <cell r="M137">
            <v>6</v>
          </cell>
          <cell r="N137">
            <v>0</v>
          </cell>
          <cell r="O137">
            <v>162748.0000000002</v>
          </cell>
          <cell r="P137">
            <v>1173.0000000005239</v>
          </cell>
          <cell r="Q137">
            <v>223.9618138425821</v>
          </cell>
          <cell r="R137">
            <v>14574</v>
          </cell>
          <cell r="S137">
            <v>77</v>
          </cell>
          <cell r="T137">
            <v>0.94607558925455315</v>
          </cell>
          <cell r="U137">
            <v>0.47876246989485949</v>
          </cell>
          <cell r="W137">
            <v>14574</v>
          </cell>
          <cell r="X137">
            <v>77</v>
          </cell>
          <cell r="Y137">
            <v>14574</v>
          </cell>
          <cell r="Z137">
            <v>77</v>
          </cell>
          <cell r="AA137">
            <v>5.2100840336134456E-2</v>
          </cell>
          <cell r="AB137">
            <v>1101</v>
          </cell>
          <cell r="AC137">
            <v>4</v>
          </cell>
          <cell r="AD137">
            <v>0.26315789473684209</v>
          </cell>
          <cell r="AE137">
            <v>18</v>
          </cell>
          <cell r="AF137">
            <v>1101</v>
          </cell>
          <cell r="AG137">
            <v>4</v>
          </cell>
          <cell r="AH137">
            <v>18</v>
          </cell>
          <cell r="AI137">
            <v>2.8777645822462511E-27</v>
          </cell>
          <cell r="AJ137">
            <v>5.2100840336134456E-2</v>
          </cell>
          <cell r="AK137">
            <v>0.32258064516129031</v>
          </cell>
          <cell r="AL137">
            <v>253</v>
          </cell>
          <cell r="AM137">
            <v>2</v>
          </cell>
          <cell r="AN137">
            <v>0</v>
          </cell>
          <cell r="AO137">
            <v>11</v>
          </cell>
          <cell r="AP137">
            <v>253</v>
          </cell>
          <cell r="AQ137">
            <v>1</v>
          </cell>
          <cell r="AR137">
            <v>8</v>
          </cell>
          <cell r="AS137">
            <v>3</v>
          </cell>
          <cell r="AT137">
            <v>11</v>
          </cell>
          <cell r="AU137">
            <v>0</v>
          </cell>
          <cell r="AV137">
            <v>0.32258064516129031</v>
          </cell>
          <cell r="AW137">
            <v>0</v>
          </cell>
          <cell r="AX137">
            <v>138</v>
          </cell>
          <cell r="AY137">
            <v>0</v>
          </cell>
          <cell r="AZ137">
            <v>0</v>
          </cell>
          <cell r="BA137">
            <v>7</v>
          </cell>
          <cell r="BB137">
            <v>138</v>
          </cell>
          <cell r="BC137">
            <v>0</v>
          </cell>
          <cell r="BD137">
            <v>7</v>
          </cell>
          <cell r="BE137">
            <v>0</v>
          </cell>
          <cell r="BF137">
            <v>0</v>
          </cell>
          <cell r="BG137">
            <v>0.96442687747035571</v>
          </cell>
        </row>
        <row r="138">
          <cell r="A138">
            <v>44033</v>
          </cell>
          <cell r="B138">
            <v>134</v>
          </cell>
          <cell r="C138">
            <v>110427</v>
          </cell>
          <cell r="D138">
            <v>479</v>
          </cell>
          <cell r="E138">
            <v>0</v>
          </cell>
          <cell r="F138">
            <v>0.66863437523450253</v>
          </cell>
          <cell r="G138">
            <v>110426.99998517244</v>
          </cell>
          <cell r="H138">
            <v>478.99998765866621</v>
          </cell>
          <cell r="I138">
            <v>91.455844899029344</v>
          </cell>
          <cell r="J138">
            <v>163703</v>
          </cell>
          <cell r="K138">
            <v>955</v>
          </cell>
          <cell r="L138">
            <v>7324</v>
          </cell>
          <cell r="M138">
            <v>23</v>
          </cell>
          <cell r="N138">
            <v>0</v>
          </cell>
          <cell r="O138">
            <v>163703.00000000035</v>
          </cell>
          <cell r="P138">
            <v>955.00000000014552</v>
          </cell>
          <cell r="Q138">
            <v>182.33890214799914</v>
          </cell>
          <cell r="R138">
            <v>14624</v>
          </cell>
          <cell r="S138">
            <v>50</v>
          </cell>
          <cell r="T138">
            <v>0.9426202329829021</v>
          </cell>
          <cell r="U138">
            <v>0.47786944352377603</v>
          </cell>
          <cell r="W138">
            <v>14624</v>
          </cell>
          <cell r="X138">
            <v>50</v>
          </cell>
          <cell r="Y138">
            <v>14624</v>
          </cell>
          <cell r="Z138">
            <v>50</v>
          </cell>
          <cell r="AA138">
            <v>5.2718286655683691E-2</v>
          </cell>
          <cell r="AB138">
            <v>1103</v>
          </cell>
          <cell r="AC138">
            <v>2</v>
          </cell>
          <cell r="AD138">
            <v>5.5555555555555552E-2</v>
          </cell>
          <cell r="AE138">
            <v>19</v>
          </cell>
          <cell r="AF138">
            <v>1103</v>
          </cell>
          <cell r="AG138">
            <v>2</v>
          </cell>
          <cell r="AH138">
            <v>19</v>
          </cell>
          <cell r="AI138">
            <v>2.8777645822462511E-27</v>
          </cell>
          <cell r="AJ138">
            <v>5.2718286655683691E-2</v>
          </cell>
          <cell r="AK138">
            <v>0.28125</v>
          </cell>
          <cell r="AL138">
            <v>253</v>
          </cell>
          <cell r="AM138">
            <v>0</v>
          </cell>
          <cell r="AN138">
            <v>0.18181818181818182</v>
          </cell>
          <cell r="AO138">
            <v>9</v>
          </cell>
          <cell r="AP138">
            <v>253</v>
          </cell>
          <cell r="AQ138">
            <v>0</v>
          </cell>
          <cell r="AR138">
            <v>7</v>
          </cell>
          <cell r="AS138">
            <v>2</v>
          </cell>
          <cell r="AT138">
            <v>9</v>
          </cell>
          <cell r="AU138">
            <v>0</v>
          </cell>
          <cell r="AV138">
            <v>0.28125</v>
          </cell>
          <cell r="AW138">
            <v>0</v>
          </cell>
          <cell r="AX138">
            <v>138</v>
          </cell>
          <cell r="AY138">
            <v>0</v>
          </cell>
          <cell r="AZ138">
            <v>0</v>
          </cell>
          <cell r="BA138">
            <v>7</v>
          </cell>
          <cell r="BB138">
            <v>138</v>
          </cell>
          <cell r="BC138">
            <v>0</v>
          </cell>
          <cell r="BD138">
            <v>7</v>
          </cell>
          <cell r="BE138">
            <v>0</v>
          </cell>
          <cell r="BF138">
            <v>0</v>
          </cell>
          <cell r="BG138">
            <v>0.96442687747035571</v>
          </cell>
        </row>
        <row r="139">
          <cell r="A139">
            <v>44034</v>
          </cell>
          <cell r="B139">
            <v>135</v>
          </cell>
          <cell r="C139">
            <v>111203</v>
          </cell>
          <cell r="D139">
            <v>776</v>
          </cell>
          <cell r="E139">
            <v>0</v>
          </cell>
          <cell r="F139">
            <v>0.66411591299999562</v>
          </cell>
          <cell r="G139">
            <v>111202.99921199633</v>
          </cell>
          <cell r="H139">
            <v>775.99922682388569</v>
          </cell>
          <cell r="I139">
            <v>148.16214354632663</v>
          </cell>
          <cell r="J139">
            <v>165301</v>
          </cell>
          <cell r="K139">
            <v>1598</v>
          </cell>
          <cell r="L139">
            <v>7347</v>
          </cell>
          <cell r="M139">
            <v>23</v>
          </cell>
          <cell r="N139">
            <v>0</v>
          </cell>
          <cell r="O139">
            <v>165301.0000000002</v>
          </cell>
          <cell r="P139">
            <v>1597.9999999998545</v>
          </cell>
          <cell r="Q139">
            <v>305.10739856799131</v>
          </cell>
          <cell r="R139">
            <v>14697</v>
          </cell>
          <cell r="S139">
            <v>73</v>
          </cell>
          <cell r="T139">
            <v>0.9359002365381941</v>
          </cell>
          <cell r="U139">
            <v>0.47591311943023129</v>
          </cell>
          <cell r="W139">
            <v>14697</v>
          </cell>
          <cell r="X139">
            <v>73</v>
          </cell>
          <cell r="Y139">
            <v>14697</v>
          </cell>
          <cell r="Z139">
            <v>73</v>
          </cell>
          <cell r="AA139">
            <v>4.1009463722397478E-2</v>
          </cell>
          <cell r="AB139">
            <v>1103</v>
          </cell>
          <cell r="AC139">
            <v>0</v>
          </cell>
          <cell r="AD139">
            <v>0.15789473684210525</v>
          </cell>
          <cell r="AE139">
            <v>16</v>
          </cell>
          <cell r="AF139">
            <v>1103</v>
          </cell>
          <cell r="AG139">
            <v>0</v>
          </cell>
          <cell r="AH139">
            <v>16</v>
          </cell>
          <cell r="AI139">
            <v>2.8777645822462511E-27</v>
          </cell>
          <cell r="AJ139">
            <v>4.1009463722397478E-2</v>
          </cell>
          <cell r="AK139">
            <v>0.38461538461538464</v>
          </cell>
          <cell r="AL139">
            <v>254</v>
          </cell>
          <cell r="AM139">
            <v>1</v>
          </cell>
          <cell r="AN139">
            <v>0</v>
          </cell>
          <cell r="AO139">
            <v>10</v>
          </cell>
          <cell r="AP139">
            <v>254</v>
          </cell>
          <cell r="AQ139">
            <v>1</v>
          </cell>
          <cell r="AR139">
            <v>8</v>
          </cell>
          <cell r="AS139">
            <v>2</v>
          </cell>
          <cell r="AT139">
            <v>10</v>
          </cell>
          <cell r="AU139">
            <v>0</v>
          </cell>
          <cell r="AV139">
            <v>0.38461538461538464</v>
          </cell>
          <cell r="AW139">
            <v>0.2</v>
          </cell>
          <cell r="AX139">
            <v>140</v>
          </cell>
          <cell r="AY139">
            <v>2</v>
          </cell>
          <cell r="AZ139">
            <v>0</v>
          </cell>
          <cell r="BA139">
            <v>9</v>
          </cell>
          <cell r="BB139">
            <v>140</v>
          </cell>
          <cell r="BC139">
            <v>2</v>
          </cell>
          <cell r="BD139">
            <v>9</v>
          </cell>
          <cell r="BE139">
            <v>0</v>
          </cell>
          <cell r="BF139">
            <v>0.2</v>
          </cell>
          <cell r="BG139">
            <v>0.96850393700787396</v>
          </cell>
        </row>
        <row r="140">
          <cell r="A140">
            <v>44035</v>
          </cell>
          <cell r="B140">
            <v>136</v>
          </cell>
          <cell r="C140">
            <v>111954</v>
          </cell>
          <cell r="D140">
            <v>751</v>
          </cell>
          <cell r="E140">
            <v>0</v>
          </cell>
          <cell r="F140">
            <v>0.65905498923654715</v>
          </cell>
          <cell r="G140">
            <v>111953.99958495729</v>
          </cell>
          <cell r="H140">
            <v>751.00037296095979</v>
          </cell>
          <cell r="I140">
            <v>143.3890926894434</v>
          </cell>
          <cell r="J140">
            <v>166925</v>
          </cell>
          <cell r="K140">
            <v>1624</v>
          </cell>
          <cell r="L140">
            <v>7367</v>
          </cell>
          <cell r="M140">
            <v>20</v>
          </cell>
          <cell r="N140">
            <v>0</v>
          </cell>
          <cell r="O140">
            <v>166924.99999999951</v>
          </cell>
          <cell r="P140">
            <v>1623.9999999993015</v>
          </cell>
          <cell r="Q140">
            <v>310.07159904521268</v>
          </cell>
          <cell r="R140">
            <v>14752</v>
          </cell>
          <cell r="S140">
            <v>55</v>
          </cell>
          <cell r="T140">
            <v>0.92737217313164622</v>
          </cell>
          <cell r="U140">
            <v>0.47302411633349417</v>
          </cell>
          <cell r="W140">
            <v>14752</v>
          </cell>
          <cell r="X140">
            <v>55</v>
          </cell>
          <cell r="Y140">
            <v>14752</v>
          </cell>
          <cell r="Z140">
            <v>55</v>
          </cell>
          <cell r="AA140">
            <v>4.0688575899843503E-2</v>
          </cell>
          <cell r="AB140">
            <v>1104</v>
          </cell>
          <cell r="AC140">
            <v>1</v>
          </cell>
          <cell r="AD140">
            <v>6.25E-2</v>
          </cell>
          <cell r="AE140">
            <v>16</v>
          </cell>
          <cell r="AF140">
            <v>1104</v>
          </cell>
          <cell r="AG140">
            <v>1</v>
          </cell>
          <cell r="AH140">
            <v>16</v>
          </cell>
          <cell r="AI140">
            <v>2.8777645822462511E-27</v>
          </cell>
          <cell r="AJ140">
            <v>4.0688575899843503E-2</v>
          </cell>
          <cell r="AK140">
            <v>0.30769230769230771</v>
          </cell>
          <cell r="AL140">
            <v>254</v>
          </cell>
          <cell r="AM140">
            <v>0</v>
          </cell>
          <cell r="AN140">
            <v>0.5</v>
          </cell>
          <cell r="AO140">
            <v>5</v>
          </cell>
          <cell r="AP140">
            <v>254</v>
          </cell>
          <cell r="AQ140">
            <v>0</v>
          </cell>
          <cell r="AR140">
            <v>4</v>
          </cell>
          <cell r="AS140">
            <v>1</v>
          </cell>
          <cell r="AT140">
            <v>5</v>
          </cell>
          <cell r="AU140">
            <v>0</v>
          </cell>
          <cell r="AV140">
            <v>0.30769230769230771</v>
          </cell>
          <cell r="AW140">
            <v>0.25</v>
          </cell>
          <cell r="AX140">
            <v>140</v>
          </cell>
          <cell r="AY140">
            <v>0</v>
          </cell>
          <cell r="AZ140">
            <v>0.66666666666666663</v>
          </cell>
          <cell r="BA140">
            <v>3.0000000000000004</v>
          </cell>
          <cell r="BB140">
            <v>140</v>
          </cell>
          <cell r="BC140">
            <v>0</v>
          </cell>
          <cell r="BD140">
            <v>3</v>
          </cell>
          <cell r="BE140">
            <v>1.9721522630525295E-31</v>
          </cell>
          <cell r="BF140">
            <v>0.25</v>
          </cell>
          <cell r="BG140">
            <v>0.96850393700787396</v>
          </cell>
        </row>
        <row r="141">
          <cell r="A141">
            <v>44036</v>
          </cell>
          <cell r="B141">
            <v>137</v>
          </cell>
          <cell r="C141">
            <v>112671</v>
          </cell>
          <cell r="D141">
            <v>717</v>
          </cell>
          <cell r="E141">
            <v>0</v>
          </cell>
          <cell r="F141">
            <v>0.65449567954481358</v>
          </cell>
          <cell r="G141">
            <v>112670.99963488142</v>
          </cell>
          <cell r="H141">
            <v>717.00004992412869</v>
          </cell>
          <cell r="I141">
            <v>136.89738423372384</v>
          </cell>
          <cell r="J141">
            <v>168457</v>
          </cell>
          <cell r="K141">
            <v>1532</v>
          </cell>
          <cell r="L141">
            <v>7385</v>
          </cell>
          <cell r="M141">
            <v>18</v>
          </cell>
          <cell r="N141">
            <v>0</v>
          </cell>
          <cell r="O141">
            <v>168456.99999999913</v>
          </cell>
          <cell r="P141">
            <v>1531.9999999996217</v>
          </cell>
          <cell r="Q141">
            <v>292.50596658703995</v>
          </cell>
          <cell r="R141">
            <v>14796</v>
          </cell>
          <cell r="S141">
            <v>44</v>
          </cell>
          <cell r="T141">
            <v>0.91873261425764441</v>
          </cell>
          <cell r="U141">
            <v>0.46974983944404503</v>
          </cell>
          <cell r="W141">
            <v>14796</v>
          </cell>
          <cell r="X141">
            <v>44</v>
          </cell>
          <cell r="Y141">
            <v>14796</v>
          </cell>
          <cell r="Z141">
            <v>44</v>
          </cell>
          <cell r="AA141">
            <v>4.1204437400950873E-2</v>
          </cell>
          <cell r="AB141">
            <v>1107</v>
          </cell>
          <cell r="AC141">
            <v>3</v>
          </cell>
          <cell r="AD141">
            <v>0.125</v>
          </cell>
          <cell r="AE141">
            <v>17</v>
          </cell>
          <cell r="AF141">
            <v>1107</v>
          </cell>
          <cell r="AG141">
            <v>3</v>
          </cell>
          <cell r="AH141">
            <v>17</v>
          </cell>
          <cell r="AI141">
            <v>2.8777645822462511E-27</v>
          </cell>
          <cell r="AJ141">
            <v>4.1204437400950873E-2</v>
          </cell>
          <cell r="AK141">
            <v>0.30769230769230771</v>
          </cell>
          <cell r="AL141">
            <v>254</v>
          </cell>
          <cell r="AM141">
            <v>0</v>
          </cell>
          <cell r="AN141">
            <v>0.2</v>
          </cell>
          <cell r="AO141">
            <v>4</v>
          </cell>
          <cell r="AP141">
            <v>254</v>
          </cell>
          <cell r="AQ141">
            <v>0</v>
          </cell>
          <cell r="AR141">
            <v>4</v>
          </cell>
          <cell r="AS141">
            <v>0</v>
          </cell>
          <cell r="AT141">
            <v>4</v>
          </cell>
          <cell r="AU141">
            <v>0</v>
          </cell>
          <cell r="AV141">
            <v>0.30769230769230771</v>
          </cell>
          <cell r="AW141">
            <v>0.25</v>
          </cell>
          <cell r="AX141">
            <v>140</v>
          </cell>
          <cell r="AY141">
            <v>0</v>
          </cell>
          <cell r="AZ141">
            <v>0</v>
          </cell>
          <cell r="BA141">
            <v>3.0000000000000004</v>
          </cell>
          <cell r="BB141">
            <v>140</v>
          </cell>
          <cell r="BC141">
            <v>0</v>
          </cell>
          <cell r="BD141">
            <v>3</v>
          </cell>
          <cell r="BE141">
            <v>3.944304526105059E-31</v>
          </cell>
          <cell r="BF141">
            <v>0.25</v>
          </cell>
          <cell r="BG141">
            <v>0.96850393700787396</v>
          </cell>
        </row>
        <row r="142">
          <cell r="A142">
            <v>44037</v>
          </cell>
          <cell r="B142">
            <v>138</v>
          </cell>
          <cell r="C142">
            <v>113321</v>
          </cell>
          <cell r="D142">
            <v>650</v>
          </cell>
          <cell r="E142">
            <v>0</v>
          </cell>
          <cell r="F142">
            <v>0.65007250348113788</v>
          </cell>
          <cell r="G142">
            <v>113320.99981239752</v>
          </cell>
          <cell r="H142">
            <v>650.00017751610721</v>
          </cell>
          <cell r="I142">
            <v>124.10504582646438</v>
          </cell>
          <cell r="J142">
            <v>169883</v>
          </cell>
          <cell r="K142">
            <v>1426</v>
          </cell>
          <cell r="L142">
            <v>7397</v>
          </cell>
          <cell r="M142">
            <v>12</v>
          </cell>
          <cell r="N142">
            <v>0</v>
          </cell>
          <cell r="O142">
            <v>169882.99999999913</v>
          </cell>
          <cell r="P142">
            <v>1426</v>
          </cell>
          <cell r="Q142">
            <v>272.26730310262531</v>
          </cell>
          <cell r="R142">
            <v>14836</v>
          </cell>
          <cell r="S142">
            <v>40</v>
          </cell>
          <cell r="T142">
            <v>0.91074127487741574</v>
          </cell>
          <cell r="U142">
            <v>0.46682452996355495</v>
          </cell>
          <cell r="W142">
            <v>14836</v>
          </cell>
          <cell r="X142">
            <v>40</v>
          </cell>
          <cell r="Y142">
            <v>14836</v>
          </cell>
          <cell r="Z142">
            <v>40</v>
          </cell>
          <cell r="AA142">
            <v>4.2056074766355138E-2</v>
          </cell>
          <cell r="AB142">
            <v>1110</v>
          </cell>
          <cell r="AC142">
            <v>3</v>
          </cell>
          <cell r="AD142">
            <v>0.23529411764705882</v>
          </cell>
          <cell r="AE142">
            <v>16</v>
          </cell>
          <cell r="AF142">
            <v>1110</v>
          </cell>
          <cell r="AG142">
            <v>3</v>
          </cell>
          <cell r="AH142">
            <v>16</v>
          </cell>
          <cell r="AI142">
            <v>2.8777645822462511E-27</v>
          </cell>
          <cell r="AJ142">
            <v>4.2056074766355138E-2</v>
          </cell>
          <cell r="AK142">
            <v>0.29629629629629628</v>
          </cell>
          <cell r="AL142">
            <v>254</v>
          </cell>
          <cell r="AM142">
            <v>0</v>
          </cell>
          <cell r="AN142">
            <v>0</v>
          </cell>
          <cell r="AO142">
            <v>4</v>
          </cell>
          <cell r="AP142">
            <v>254</v>
          </cell>
          <cell r="AQ142">
            <v>0</v>
          </cell>
          <cell r="AR142">
            <v>4</v>
          </cell>
          <cell r="AS142">
            <v>0</v>
          </cell>
          <cell r="AT142">
            <v>4</v>
          </cell>
          <cell r="AU142">
            <v>0</v>
          </cell>
          <cell r="AV142">
            <v>0.29629629629629628</v>
          </cell>
          <cell r="AW142">
            <v>0.25</v>
          </cell>
          <cell r="AX142">
            <v>140</v>
          </cell>
          <cell r="AY142">
            <v>0</v>
          </cell>
          <cell r="AZ142">
            <v>0</v>
          </cell>
          <cell r="BA142">
            <v>3.0000000000000004</v>
          </cell>
          <cell r="BB142">
            <v>140</v>
          </cell>
          <cell r="BC142">
            <v>0</v>
          </cell>
          <cell r="BD142">
            <v>3</v>
          </cell>
          <cell r="BE142">
            <v>5.9164567891575885E-31</v>
          </cell>
          <cell r="BF142">
            <v>0.25</v>
          </cell>
          <cell r="BG142">
            <v>0.97244094488188981</v>
          </cell>
        </row>
        <row r="143">
          <cell r="A143">
            <v>44038</v>
          </cell>
          <cell r="B143">
            <v>139</v>
          </cell>
          <cell r="C143">
            <v>114031</v>
          </cell>
          <cell r="D143">
            <v>710</v>
          </cell>
          <cell r="E143">
            <v>0</v>
          </cell>
          <cell r="F143">
            <v>0.6454847395826262</v>
          </cell>
          <cell r="G143">
            <v>114030.99970732625</v>
          </cell>
          <cell r="H143">
            <v>709.99989492872555</v>
          </cell>
          <cell r="I143">
            <v>135.56083912720297</v>
          </cell>
          <cell r="J143">
            <v>171424</v>
          </cell>
          <cell r="K143">
            <v>1541</v>
          </cell>
          <cell r="L143">
            <v>7398</v>
          </cell>
          <cell r="M143">
            <v>1</v>
          </cell>
          <cell r="N143">
            <v>0</v>
          </cell>
          <cell r="O143">
            <v>171423.9999999998</v>
          </cell>
          <cell r="P143">
            <v>1541.0000000006694</v>
          </cell>
          <cell r="Q143">
            <v>294.22434367554547</v>
          </cell>
          <cell r="R143">
            <v>14880</v>
          </cell>
          <cell r="S143">
            <v>44</v>
          </cell>
          <cell r="T143">
            <v>0.90232686204965473</v>
          </cell>
          <cell r="U143">
            <v>0.46368702195017164</v>
          </cell>
          <cell r="W143">
            <v>14880</v>
          </cell>
          <cell r="X143">
            <v>44</v>
          </cell>
          <cell r="Y143">
            <v>14880</v>
          </cell>
          <cell r="Z143">
            <v>44</v>
          </cell>
          <cell r="AA143">
            <v>4.1538461538461538E-2</v>
          </cell>
          <cell r="AB143">
            <v>1111</v>
          </cell>
          <cell r="AC143">
            <v>1</v>
          </cell>
          <cell r="AD143">
            <v>0.125</v>
          </cell>
          <cell r="AE143">
            <v>15</v>
          </cell>
          <cell r="AF143">
            <v>1111</v>
          </cell>
          <cell r="AG143">
            <v>1</v>
          </cell>
          <cell r="AH143">
            <v>15</v>
          </cell>
          <cell r="AI143">
            <v>2.8777645822462511E-27</v>
          </cell>
          <cell r="AJ143">
            <v>4.1538461538461538E-2</v>
          </cell>
          <cell r="AK143">
            <v>0.33333333333333331</v>
          </cell>
          <cell r="AL143">
            <v>256</v>
          </cell>
          <cell r="AM143">
            <v>2</v>
          </cell>
          <cell r="AN143">
            <v>0</v>
          </cell>
          <cell r="AO143">
            <v>6</v>
          </cell>
          <cell r="AP143">
            <v>256</v>
          </cell>
          <cell r="AQ143">
            <v>1</v>
          </cell>
          <cell r="AR143">
            <v>5</v>
          </cell>
          <cell r="AS143">
            <v>1</v>
          </cell>
          <cell r="AT143">
            <v>6</v>
          </cell>
          <cell r="AU143">
            <v>0</v>
          </cell>
          <cell r="AV143">
            <v>0.33333333333333331</v>
          </cell>
          <cell r="AW143">
            <v>0.33333333333333331</v>
          </cell>
          <cell r="AX143">
            <v>141</v>
          </cell>
          <cell r="AY143">
            <v>1</v>
          </cell>
          <cell r="AZ143">
            <v>0</v>
          </cell>
          <cell r="BA143">
            <v>4</v>
          </cell>
          <cell r="BB143">
            <v>141</v>
          </cell>
          <cell r="BC143">
            <v>1</v>
          </cell>
          <cell r="BD143">
            <v>4</v>
          </cell>
          <cell r="BE143">
            <v>5.9164567891575885E-31</v>
          </cell>
          <cell r="BF143">
            <v>0.33333333333333331</v>
          </cell>
          <cell r="BG143">
            <v>0.96484375</v>
          </cell>
        </row>
        <row r="144">
          <cell r="A144">
            <v>44039</v>
          </cell>
          <cell r="B144">
            <v>140</v>
          </cell>
          <cell r="C144">
            <v>114531</v>
          </cell>
          <cell r="D144">
            <v>500</v>
          </cell>
          <cell r="E144">
            <v>0</v>
          </cell>
          <cell r="F144">
            <v>0.64091635483603882</v>
          </cell>
          <cell r="G144">
            <v>114530.9999614152</v>
          </cell>
          <cell r="H144">
            <v>500.00025408895453</v>
          </cell>
          <cell r="I144">
            <v>95.465442308153612</v>
          </cell>
          <cell r="J144">
            <v>172655</v>
          </cell>
          <cell r="K144">
            <v>1231</v>
          </cell>
          <cell r="L144">
            <v>7416</v>
          </cell>
          <cell r="M144">
            <v>18</v>
          </cell>
          <cell r="N144">
            <v>0</v>
          </cell>
          <cell r="O144">
            <v>172655.00000000041</v>
          </cell>
          <cell r="P144">
            <v>1231.0000000006112</v>
          </cell>
          <cell r="Q144">
            <v>235.03579952278972</v>
          </cell>
          <cell r="R144">
            <v>14921</v>
          </cell>
          <cell r="S144">
            <v>41</v>
          </cell>
          <cell r="T144">
            <v>0.89625278735049685</v>
          </cell>
          <cell r="U144">
            <v>0.46213987182509542</v>
          </cell>
          <cell r="W144">
            <v>14921</v>
          </cell>
          <cell r="X144">
            <v>41</v>
          </cell>
          <cell r="Y144">
            <v>14921</v>
          </cell>
          <cell r="Z144">
            <v>41</v>
          </cell>
          <cell r="AA144">
            <v>4.2879019908116385E-2</v>
          </cell>
          <cell r="AB144">
            <v>1112</v>
          </cell>
          <cell r="AC144">
            <v>1</v>
          </cell>
          <cell r="AD144">
            <v>0</v>
          </cell>
          <cell r="AE144">
            <v>16</v>
          </cell>
          <cell r="AF144">
            <v>1112</v>
          </cell>
          <cell r="AG144">
            <v>1</v>
          </cell>
          <cell r="AH144">
            <v>16</v>
          </cell>
          <cell r="AI144">
            <v>2.8777645822462511E-27</v>
          </cell>
          <cell r="AJ144">
            <v>4.2879019908116385E-2</v>
          </cell>
          <cell r="AK144">
            <v>0.2857142857142857</v>
          </cell>
          <cell r="AL144">
            <v>256</v>
          </cell>
          <cell r="AM144">
            <v>0</v>
          </cell>
          <cell r="AN144">
            <v>0.16666666666666666</v>
          </cell>
          <cell r="AO144">
            <v>5</v>
          </cell>
          <cell r="AP144">
            <v>256</v>
          </cell>
          <cell r="AQ144">
            <v>0</v>
          </cell>
          <cell r="AR144">
            <v>4</v>
          </cell>
          <cell r="AS144">
            <v>1</v>
          </cell>
          <cell r="AT144">
            <v>5</v>
          </cell>
          <cell r="AU144">
            <v>0</v>
          </cell>
          <cell r="AV144">
            <v>0.2857142857142857</v>
          </cell>
          <cell r="AW144">
            <v>0.375</v>
          </cell>
          <cell r="AX144">
            <v>141</v>
          </cell>
          <cell r="AY144">
            <v>0</v>
          </cell>
          <cell r="AZ144">
            <v>0</v>
          </cell>
          <cell r="BA144">
            <v>4</v>
          </cell>
          <cell r="BB144">
            <v>141</v>
          </cell>
          <cell r="BC144">
            <v>0</v>
          </cell>
          <cell r="BD144">
            <v>4</v>
          </cell>
          <cell r="BE144">
            <v>5.9164567891575885E-31</v>
          </cell>
          <cell r="BF144">
            <v>0.375</v>
          </cell>
          <cell r="BG144">
            <v>0.96484375</v>
          </cell>
        </row>
        <row r="145">
          <cell r="A145">
            <v>44040</v>
          </cell>
          <cell r="B145">
            <v>141</v>
          </cell>
          <cell r="C145">
            <v>115049</v>
          </cell>
          <cell r="D145">
            <v>518</v>
          </cell>
          <cell r="E145">
            <v>0</v>
          </cell>
          <cell r="F145">
            <v>0.63812892708311519</v>
          </cell>
          <cell r="G145">
            <v>115048.99999696702</v>
          </cell>
          <cell r="H145">
            <v>518.0000355518132</v>
          </cell>
          <cell r="I145">
            <v>98.902154759296067</v>
          </cell>
          <cell r="J145">
            <v>173731</v>
          </cell>
          <cell r="K145">
            <v>1076</v>
          </cell>
          <cell r="L145">
            <v>7446</v>
          </cell>
          <cell r="M145">
            <v>30</v>
          </cell>
          <cell r="N145">
            <v>0</v>
          </cell>
          <cell r="O145">
            <v>173730.99999999956</v>
          </cell>
          <cell r="P145">
            <v>1075.999999999156</v>
          </cell>
          <cell r="Q145">
            <v>205.44152744613956</v>
          </cell>
          <cell r="R145">
            <v>14960</v>
          </cell>
          <cell r="S145">
            <v>39</v>
          </cell>
          <cell r="T145">
            <v>0.89130391237027351</v>
          </cell>
          <cell r="U145">
            <v>0.4603303948752272</v>
          </cell>
          <cell r="W145">
            <v>14960</v>
          </cell>
          <cell r="X145">
            <v>39</v>
          </cell>
          <cell r="Y145">
            <v>14960</v>
          </cell>
          <cell r="Z145">
            <v>39</v>
          </cell>
          <cell r="AA145">
            <v>3.5493827160493825E-2</v>
          </cell>
          <cell r="AB145">
            <v>1112</v>
          </cell>
          <cell r="AC145">
            <v>0</v>
          </cell>
          <cell r="AD145">
            <v>6.25E-2</v>
          </cell>
          <cell r="AE145">
            <v>15</v>
          </cell>
          <cell r="AF145">
            <v>1112</v>
          </cell>
          <cell r="AG145">
            <v>0</v>
          </cell>
          <cell r="AH145">
            <v>15</v>
          </cell>
          <cell r="AI145">
            <v>2.8777645822462511E-27</v>
          </cell>
          <cell r="AJ145">
            <v>3.5493827160493825E-2</v>
          </cell>
          <cell r="AK145">
            <v>0.39130434782608697</v>
          </cell>
          <cell r="AL145">
            <v>257</v>
          </cell>
          <cell r="AM145">
            <v>1</v>
          </cell>
          <cell r="AN145">
            <v>0.4</v>
          </cell>
          <cell r="AO145">
            <v>4</v>
          </cell>
          <cell r="AP145">
            <v>257</v>
          </cell>
          <cell r="AQ145">
            <v>1</v>
          </cell>
          <cell r="AR145">
            <v>4</v>
          </cell>
          <cell r="AS145">
            <v>0</v>
          </cell>
          <cell r="AT145">
            <v>4</v>
          </cell>
          <cell r="AU145">
            <v>0</v>
          </cell>
          <cell r="AV145">
            <v>0.39130434782608697</v>
          </cell>
          <cell r="AW145">
            <v>0.33333333333333331</v>
          </cell>
          <cell r="AX145">
            <v>141</v>
          </cell>
          <cell r="AY145">
            <v>0</v>
          </cell>
          <cell r="AZ145">
            <v>0</v>
          </cell>
          <cell r="BA145">
            <v>4</v>
          </cell>
          <cell r="BB145">
            <v>141</v>
          </cell>
          <cell r="BC145">
            <v>0</v>
          </cell>
          <cell r="BD145">
            <v>4</v>
          </cell>
          <cell r="BE145">
            <v>5.9164567891575885E-31</v>
          </cell>
          <cell r="BF145">
            <v>0.33333333333333331</v>
          </cell>
          <cell r="BG145">
            <v>0.96108949416342415</v>
          </cell>
        </row>
        <row r="146">
          <cell r="A146">
            <v>44041</v>
          </cell>
          <cell r="B146">
            <v>142</v>
          </cell>
          <cell r="C146">
            <v>115650</v>
          </cell>
          <cell r="D146">
            <v>601</v>
          </cell>
          <cell r="E146">
            <v>0</v>
          </cell>
          <cell r="F146">
            <v>0.63358794340452329</v>
          </cell>
          <cell r="G146">
            <v>115649.99997876324</v>
          </cell>
          <cell r="H146">
            <v>600.99998179622344</v>
          </cell>
          <cell r="I146">
            <v>114.74939986562738</v>
          </cell>
          <cell r="J146">
            <v>175124</v>
          </cell>
          <cell r="K146">
            <v>1393</v>
          </cell>
          <cell r="L146">
            <v>7460</v>
          </cell>
          <cell r="M146">
            <v>14</v>
          </cell>
          <cell r="N146">
            <v>0</v>
          </cell>
          <cell r="O146">
            <v>175123.99999999945</v>
          </cell>
          <cell r="P146">
            <v>1392.9999999998836</v>
          </cell>
          <cell r="Q146">
            <v>265.96658711214963</v>
          </cell>
          <cell r="R146">
            <v>15019</v>
          </cell>
          <cell r="S146">
            <v>59</v>
          </cell>
          <cell r="T146">
            <v>0.88576126059249471</v>
          </cell>
          <cell r="U146">
            <v>0.45912028309554698</v>
          </cell>
          <cell r="W146">
            <v>15019</v>
          </cell>
          <cell r="X146">
            <v>59</v>
          </cell>
          <cell r="Y146">
            <v>15019</v>
          </cell>
          <cell r="Z146">
            <v>59</v>
          </cell>
          <cell r="AA146">
            <v>3.5007610350076102E-2</v>
          </cell>
          <cell r="AB146">
            <v>1112</v>
          </cell>
          <cell r="AC146">
            <v>0</v>
          </cell>
          <cell r="AD146">
            <v>0.13333333333333333</v>
          </cell>
          <cell r="AE146">
            <v>13</v>
          </cell>
          <cell r="AF146">
            <v>1112</v>
          </cell>
          <cell r="AG146">
            <v>0</v>
          </cell>
          <cell r="AH146">
            <v>13</v>
          </cell>
          <cell r="AI146">
            <v>2.8777645822462511E-27</v>
          </cell>
          <cell r="AJ146">
            <v>3.5007610350076102E-2</v>
          </cell>
          <cell r="AK146">
            <v>0.34782608695652173</v>
          </cell>
          <cell r="AL146">
            <v>257</v>
          </cell>
          <cell r="AM146">
            <v>0</v>
          </cell>
          <cell r="AN146">
            <v>0</v>
          </cell>
          <cell r="AO146">
            <v>4</v>
          </cell>
          <cell r="AP146">
            <v>257</v>
          </cell>
          <cell r="AQ146">
            <v>0</v>
          </cell>
          <cell r="AR146">
            <v>4</v>
          </cell>
          <cell r="AS146">
            <v>0</v>
          </cell>
          <cell r="AT146">
            <v>4</v>
          </cell>
          <cell r="AU146">
            <v>0</v>
          </cell>
          <cell r="AV146">
            <v>0.34782608695652173</v>
          </cell>
          <cell r="AW146">
            <v>0.375</v>
          </cell>
          <cell r="AX146">
            <v>141</v>
          </cell>
          <cell r="AY146">
            <v>0</v>
          </cell>
          <cell r="AZ146">
            <v>0</v>
          </cell>
          <cell r="BA146">
            <v>4</v>
          </cell>
          <cell r="BB146">
            <v>141</v>
          </cell>
          <cell r="BC146">
            <v>0</v>
          </cell>
          <cell r="BD146">
            <v>4</v>
          </cell>
          <cell r="BE146">
            <v>5.9164567891575885E-31</v>
          </cell>
          <cell r="BF146">
            <v>0.375</v>
          </cell>
          <cell r="BG146">
            <v>0.96108949416342415</v>
          </cell>
        </row>
        <row r="147">
          <cell r="A147">
            <v>44042</v>
          </cell>
          <cell r="B147">
            <v>143</v>
          </cell>
          <cell r="C147">
            <v>116439</v>
          </cell>
          <cell r="D147">
            <v>789</v>
          </cell>
          <cell r="E147">
            <v>0</v>
          </cell>
          <cell r="F147">
            <v>0.62825719165480476</v>
          </cell>
          <cell r="G147">
            <v>116438.99956932751</v>
          </cell>
          <cell r="H147">
            <v>788.99959056427178</v>
          </cell>
          <cell r="I147">
            <v>150.64431323422849</v>
          </cell>
          <cell r="J147">
            <v>176896</v>
          </cell>
          <cell r="K147">
            <v>1772</v>
          </cell>
          <cell r="L147">
            <v>7478</v>
          </cell>
          <cell r="M147">
            <v>18</v>
          </cell>
          <cell r="N147">
            <v>0</v>
          </cell>
          <cell r="O147">
            <v>176895.99999999951</v>
          </cell>
          <cell r="P147">
            <v>1772.0000000000582</v>
          </cell>
          <cell r="Q147">
            <v>338.32935560860301</v>
          </cell>
          <cell r="R147">
            <v>15061</v>
          </cell>
          <cell r="S147">
            <v>42</v>
          </cell>
          <cell r="T147">
            <v>0.87586121223769897</v>
          </cell>
          <cell r="U147">
            <v>0.45532515789383299</v>
          </cell>
          <cell r="W147">
            <v>15061</v>
          </cell>
          <cell r="X147">
            <v>42</v>
          </cell>
          <cell r="Y147">
            <v>15061</v>
          </cell>
          <cell r="Z147">
            <v>42</v>
          </cell>
          <cell r="AA147">
            <v>3.5007610350076102E-2</v>
          </cell>
          <cell r="AB147">
            <v>1115</v>
          </cell>
          <cell r="AC147">
            <v>3</v>
          </cell>
          <cell r="AD147">
            <v>0</v>
          </cell>
          <cell r="AE147">
            <v>16</v>
          </cell>
          <cell r="AF147">
            <v>1115</v>
          </cell>
          <cell r="AG147">
            <v>3</v>
          </cell>
          <cell r="AH147">
            <v>16</v>
          </cell>
          <cell r="AI147">
            <v>2.8777645822462511E-27</v>
          </cell>
          <cell r="AJ147">
            <v>3.5007610350076102E-2</v>
          </cell>
          <cell r="AK147">
            <v>0.30434782608695654</v>
          </cell>
          <cell r="AL147">
            <v>257</v>
          </cell>
          <cell r="AM147">
            <v>0</v>
          </cell>
          <cell r="AN147">
            <v>0</v>
          </cell>
          <cell r="AO147">
            <v>4</v>
          </cell>
          <cell r="AP147">
            <v>257</v>
          </cell>
          <cell r="AQ147">
            <v>0</v>
          </cell>
          <cell r="AR147">
            <v>3</v>
          </cell>
          <cell r="AS147">
            <v>1</v>
          </cell>
          <cell r="AT147">
            <v>4</v>
          </cell>
          <cell r="AU147">
            <v>0</v>
          </cell>
          <cell r="AV147">
            <v>0.30434782608695654</v>
          </cell>
          <cell r="AW147">
            <v>0.42857142857142855</v>
          </cell>
          <cell r="AX147">
            <v>141</v>
          </cell>
          <cell r="AY147">
            <v>0</v>
          </cell>
          <cell r="AZ147">
            <v>0</v>
          </cell>
          <cell r="BA147">
            <v>4</v>
          </cell>
          <cell r="BB147">
            <v>141</v>
          </cell>
          <cell r="BC147">
            <v>0</v>
          </cell>
          <cell r="BD147">
            <v>4</v>
          </cell>
          <cell r="BE147">
            <v>5.9164567891575885E-31</v>
          </cell>
          <cell r="BF147">
            <v>0.42857142857142855</v>
          </cell>
          <cell r="BG147">
            <v>0.96108949416342415</v>
          </cell>
        </row>
        <row r="148">
          <cell r="A148">
            <v>44043</v>
          </cell>
          <cell r="B148">
            <v>144</v>
          </cell>
          <cell r="C148">
            <v>117348</v>
          </cell>
          <cell r="D148">
            <v>909</v>
          </cell>
          <cell r="E148">
            <v>0</v>
          </cell>
          <cell r="F148">
            <v>0.62315826304514199</v>
          </cell>
          <cell r="G148">
            <v>117347.99946618294</v>
          </cell>
          <cell r="H148">
            <v>908.99989685542823</v>
          </cell>
          <cell r="I148">
            <v>173.55606622538008</v>
          </cell>
          <cell r="J148">
            <v>178837</v>
          </cell>
          <cell r="K148">
            <v>1941</v>
          </cell>
          <cell r="L148">
            <v>7495</v>
          </cell>
          <cell r="M148">
            <v>17</v>
          </cell>
          <cell r="N148">
            <v>0</v>
          </cell>
          <cell r="O148">
            <v>178836.99999999953</v>
          </cell>
          <cell r="P148">
            <v>1941.0000000000291</v>
          </cell>
          <cell r="Q148">
            <v>370.59665871122274</v>
          </cell>
          <cell r="R148">
            <v>15100</v>
          </cell>
          <cell r="S148">
            <v>39</v>
          </cell>
          <cell r="T148">
            <v>0.86461828368849858</v>
          </cell>
          <cell r="U148">
            <v>0.45043141766370109</v>
          </cell>
          <cell r="W148">
            <v>15100</v>
          </cell>
          <cell r="X148">
            <v>39</v>
          </cell>
          <cell r="Y148">
            <v>15100</v>
          </cell>
          <cell r="Z148">
            <v>39</v>
          </cell>
          <cell r="AA148">
            <v>3.201219512195122E-2</v>
          </cell>
          <cell r="AB148">
            <v>1116</v>
          </cell>
          <cell r="AC148">
            <v>1</v>
          </cell>
          <cell r="AD148">
            <v>0.1875</v>
          </cell>
          <cell r="AE148">
            <v>14</v>
          </cell>
          <cell r="AF148">
            <v>1116</v>
          </cell>
          <cell r="AG148">
            <v>1</v>
          </cell>
          <cell r="AH148">
            <v>14</v>
          </cell>
          <cell r="AI148">
            <v>2.8777645822462511E-27</v>
          </cell>
          <cell r="AJ148">
            <v>3.201219512195122E-2</v>
          </cell>
          <cell r="AK148">
            <v>0.38095238095238093</v>
          </cell>
          <cell r="AL148">
            <v>258</v>
          </cell>
          <cell r="AM148">
            <v>1</v>
          </cell>
          <cell r="AN148">
            <v>0</v>
          </cell>
          <cell r="AO148">
            <v>5</v>
          </cell>
          <cell r="AP148">
            <v>258</v>
          </cell>
          <cell r="AQ148">
            <v>0</v>
          </cell>
          <cell r="AR148">
            <v>4</v>
          </cell>
          <cell r="AS148">
            <v>1</v>
          </cell>
          <cell r="AT148">
            <v>5</v>
          </cell>
          <cell r="AU148">
            <v>0</v>
          </cell>
          <cell r="AV148">
            <v>0.38095238095238093</v>
          </cell>
          <cell r="AW148">
            <v>0.5</v>
          </cell>
          <cell r="AX148">
            <v>142</v>
          </cell>
          <cell r="AY148">
            <v>1</v>
          </cell>
          <cell r="AZ148">
            <v>0</v>
          </cell>
          <cell r="BA148">
            <v>5</v>
          </cell>
          <cell r="BB148">
            <v>142</v>
          </cell>
          <cell r="BC148">
            <v>1</v>
          </cell>
          <cell r="BD148">
            <v>5</v>
          </cell>
          <cell r="BE148">
            <v>5.9164567891575885E-31</v>
          </cell>
          <cell r="BF148">
            <v>0.5</v>
          </cell>
          <cell r="BG148">
            <v>0.96124031007751942</v>
          </cell>
        </row>
        <row r="149">
          <cell r="A149">
            <v>44044</v>
          </cell>
          <cell r="B149">
            <v>145</v>
          </cell>
          <cell r="C149">
            <v>118083</v>
          </cell>
          <cell r="D149">
            <v>735</v>
          </cell>
          <cell r="E149">
            <v>0</v>
          </cell>
          <cell r="F149">
            <v>0.61849168332537419</v>
          </cell>
          <cell r="G149">
            <v>118082.99982794709</v>
          </cell>
          <cell r="H149">
            <v>735.00036176414869</v>
          </cell>
          <cell r="I149">
            <v>140.33419795019546</v>
          </cell>
          <cell r="J149">
            <v>180476</v>
          </cell>
          <cell r="K149">
            <v>1639</v>
          </cell>
          <cell r="L149">
            <v>7503</v>
          </cell>
          <cell r="M149">
            <v>8</v>
          </cell>
          <cell r="N149">
            <v>0</v>
          </cell>
          <cell r="O149">
            <v>180475.99999999965</v>
          </cell>
          <cell r="P149">
            <v>1639.0000000001164</v>
          </cell>
          <cell r="Q149">
            <v>312.93556085921074</v>
          </cell>
          <cell r="R149">
            <v>15143</v>
          </cell>
          <cell r="S149">
            <v>43</v>
          </cell>
          <cell r="T149">
            <v>0.85620135087213822</v>
          </cell>
          <cell r="U149">
            <v>0.44723914348382077</v>
          </cell>
          <cell r="W149">
            <v>15143</v>
          </cell>
          <cell r="X149">
            <v>43</v>
          </cell>
          <cell r="Y149">
            <v>15143</v>
          </cell>
          <cell r="Z149">
            <v>43</v>
          </cell>
          <cell r="AA149">
            <v>3.273809523809524E-2</v>
          </cell>
          <cell r="AB149">
            <v>1119</v>
          </cell>
          <cell r="AC149">
            <v>3</v>
          </cell>
          <cell r="AD149">
            <v>0.14285714285714285</v>
          </cell>
          <cell r="AE149">
            <v>15</v>
          </cell>
          <cell r="AF149">
            <v>1119</v>
          </cell>
          <cell r="AG149">
            <v>3</v>
          </cell>
          <cell r="AH149">
            <v>15</v>
          </cell>
          <cell r="AI149">
            <v>2.8777645822462511E-27</v>
          </cell>
          <cell r="AJ149">
            <v>3.273809523809524E-2</v>
          </cell>
          <cell r="AK149">
            <v>0.40909090909090912</v>
          </cell>
          <cell r="AL149">
            <v>259</v>
          </cell>
          <cell r="AM149">
            <v>1</v>
          </cell>
          <cell r="AN149">
            <v>0</v>
          </cell>
          <cell r="AO149">
            <v>6</v>
          </cell>
          <cell r="AP149">
            <v>259</v>
          </cell>
          <cell r="AQ149">
            <v>1</v>
          </cell>
          <cell r="AR149">
            <v>5</v>
          </cell>
          <cell r="AS149">
            <v>1</v>
          </cell>
          <cell r="AT149">
            <v>6</v>
          </cell>
          <cell r="AU149">
            <v>0</v>
          </cell>
          <cell r="AV149">
            <v>0.40909090909090912</v>
          </cell>
          <cell r="AW149">
            <v>0.44444444444444442</v>
          </cell>
          <cell r="AX149">
            <v>142</v>
          </cell>
          <cell r="AY149">
            <v>0</v>
          </cell>
          <cell r="AZ149">
            <v>0</v>
          </cell>
          <cell r="BA149">
            <v>5</v>
          </cell>
          <cell r="BB149">
            <v>142</v>
          </cell>
          <cell r="BC149">
            <v>0</v>
          </cell>
          <cell r="BD149">
            <v>5</v>
          </cell>
          <cell r="BE149">
            <v>5.9164567891575885E-31</v>
          </cell>
          <cell r="BF149">
            <v>0.44444444444444442</v>
          </cell>
          <cell r="BG149">
            <v>0.96138996138996136</v>
          </cell>
        </row>
        <row r="150">
          <cell r="A150">
            <v>44045</v>
          </cell>
          <cell r="B150">
            <v>146</v>
          </cell>
          <cell r="C150">
            <v>118695</v>
          </cell>
          <cell r="D150">
            <v>612</v>
          </cell>
          <cell r="E150">
            <v>0</v>
          </cell>
          <cell r="F150">
            <v>0.61376251809049731</v>
          </cell>
          <cell r="G150">
            <v>118694.99999635082</v>
          </cell>
          <cell r="H150">
            <v>612.000168403727</v>
          </cell>
          <cell r="I150">
            <v>116.84967415822949</v>
          </cell>
          <cell r="J150">
            <v>181943</v>
          </cell>
          <cell r="K150">
            <v>1467</v>
          </cell>
          <cell r="L150">
            <v>7516</v>
          </cell>
          <cell r="M150">
            <v>13</v>
          </cell>
          <cell r="N150">
            <v>0</v>
          </cell>
          <cell r="O150">
            <v>181942.99999999994</v>
          </cell>
          <cell r="P150">
            <v>1467.000000000291</v>
          </cell>
          <cell r="Q150">
            <v>280.0954653938503</v>
          </cell>
          <cell r="R150">
            <v>15180</v>
          </cell>
          <cell r="S150">
            <v>37</v>
          </cell>
          <cell r="T150">
            <v>0.84866612070813385</v>
          </cell>
          <cell r="U150">
            <v>0.4446848881587262</v>
          </cell>
          <cell r="W150">
            <v>15180</v>
          </cell>
          <cell r="X150">
            <v>37</v>
          </cell>
          <cell r="Y150">
            <v>15180</v>
          </cell>
          <cell r="Z150">
            <v>37</v>
          </cell>
          <cell r="AA150">
            <v>3.3674963396778917E-2</v>
          </cell>
          <cell r="AB150">
            <v>1120</v>
          </cell>
          <cell r="AC150">
            <v>1</v>
          </cell>
          <cell r="AD150">
            <v>6.6666666666666666E-2</v>
          </cell>
          <cell r="AE150">
            <v>15</v>
          </cell>
          <cell r="AF150">
            <v>1120</v>
          </cell>
          <cell r="AG150">
            <v>1</v>
          </cell>
          <cell r="AH150">
            <v>15</v>
          </cell>
          <cell r="AI150">
            <v>2.8777645822462511E-27</v>
          </cell>
          <cell r="AJ150">
            <v>3.3674963396778917E-2</v>
          </cell>
          <cell r="AK150">
            <v>0.34782608695652173</v>
          </cell>
          <cell r="AL150">
            <v>259</v>
          </cell>
          <cell r="AM150">
            <v>0</v>
          </cell>
          <cell r="AN150">
            <v>0</v>
          </cell>
          <cell r="AO150">
            <v>6</v>
          </cell>
          <cell r="AP150">
            <v>259</v>
          </cell>
          <cell r="AQ150">
            <v>0</v>
          </cell>
          <cell r="AR150">
            <v>5</v>
          </cell>
          <cell r="AS150">
            <v>1</v>
          </cell>
          <cell r="AT150">
            <v>6</v>
          </cell>
          <cell r="AU150">
            <v>0</v>
          </cell>
          <cell r="AV150">
            <v>0.34782608695652173</v>
          </cell>
          <cell r="AW150">
            <v>0.5</v>
          </cell>
          <cell r="AX150">
            <v>142</v>
          </cell>
          <cell r="AY150">
            <v>0</v>
          </cell>
          <cell r="AZ150">
            <v>0</v>
          </cell>
          <cell r="BA150">
            <v>5</v>
          </cell>
          <cell r="BB150">
            <v>142</v>
          </cell>
          <cell r="BC150">
            <v>0</v>
          </cell>
          <cell r="BD150">
            <v>5</v>
          </cell>
          <cell r="BE150">
            <v>5.9164567891575885E-31</v>
          </cell>
          <cell r="BF150">
            <v>0.5</v>
          </cell>
          <cell r="BG150">
            <v>0.96138996138996136</v>
          </cell>
        </row>
        <row r="151">
          <cell r="A151">
            <v>44046</v>
          </cell>
          <cell r="B151">
            <v>147</v>
          </cell>
          <cell r="C151">
            <v>119336</v>
          </cell>
          <cell r="D151">
            <v>641</v>
          </cell>
          <cell r="E151">
            <v>0</v>
          </cell>
          <cell r="F151">
            <v>0.61098454591667117</v>
          </cell>
          <cell r="G151">
            <v>119335.99975719638</v>
          </cell>
          <cell r="H151">
            <v>640.99976084555965</v>
          </cell>
          <cell r="I151">
            <v>122.38658918292307</v>
          </cell>
          <cell r="J151">
            <v>183241</v>
          </cell>
          <cell r="K151">
            <v>1298</v>
          </cell>
          <cell r="L151">
            <v>7526</v>
          </cell>
          <cell r="M151">
            <v>10</v>
          </cell>
          <cell r="N151">
            <v>0</v>
          </cell>
          <cell r="O151">
            <v>183241.00000000026</v>
          </cell>
          <cell r="P151">
            <v>1298.0000000003201</v>
          </cell>
          <cell r="Q151">
            <v>247.82816229123057</v>
          </cell>
          <cell r="R151">
            <v>15235</v>
          </cell>
          <cell r="S151">
            <v>55</v>
          </cell>
          <cell r="T151">
            <v>0.84403433183621579</v>
          </cell>
          <cell r="U151">
            <v>0.44303268167191812</v>
          </cell>
          <cell r="W151">
            <v>15235</v>
          </cell>
          <cell r="X151">
            <v>55</v>
          </cell>
          <cell r="Y151">
            <v>15235</v>
          </cell>
          <cell r="Z151">
            <v>55</v>
          </cell>
          <cell r="AA151">
            <v>3.3282904689863842E-2</v>
          </cell>
          <cell r="AB151">
            <v>1123</v>
          </cell>
          <cell r="AC151">
            <v>3</v>
          </cell>
          <cell r="AD151">
            <v>0.26666666666666666</v>
          </cell>
          <cell r="AE151">
            <v>14</v>
          </cell>
          <cell r="AF151">
            <v>1123</v>
          </cell>
          <cell r="AG151">
            <v>3</v>
          </cell>
          <cell r="AH151">
            <v>14</v>
          </cell>
          <cell r="AI151">
            <v>2.8777645822462511E-27</v>
          </cell>
          <cell r="AJ151">
            <v>3.3282904689863842E-2</v>
          </cell>
          <cell r="AK151">
            <v>0.27272727272727271</v>
          </cell>
          <cell r="AL151">
            <v>259</v>
          </cell>
          <cell r="AM151">
            <v>0</v>
          </cell>
          <cell r="AN151">
            <v>0</v>
          </cell>
          <cell r="AO151">
            <v>6</v>
          </cell>
          <cell r="AP151">
            <v>259</v>
          </cell>
          <cell r="AQ151">
            <v>0</v>
          </cell>
          <cell r="AR151">
            <v>5</v>
          </cell>
          <cell r="AS151">
            <v>1</v>
          </cell>
          <cell r="AT151">
            <v>6</v>
          </cell>
          <cell r="AU151">
            <v>0</v>
          </cell>
          <cell r="AV151">
            <v>0.27272727272727271</v>
          </cell>
          <cell r="AW151">
            <v>0.66666666666666663</v>
          </cell>
          <cell r="AX151">
            <v>142</v>
          </cell>
          <cell r="AY151">
            <v>0</v>
          </cell>
          <cell r="AZ151">
            <v>0</v>
          </cell>
          <cell r="BA151">
            <v>5</v>
          </cell>
          <cell r="BB151">
            <v>142</v>
          </cell>
          <cell r="BC151">
            <v>0</v>
          </cell>
          <cell r="BD151">
            <v>5</v>
          </cell>
          <cell r="BE151">
            <v>5.9164567891575885E-31</v>
          </cell>
          <cell r="BF151">
            <v>0.66666666666666663</v>
          </cell>
          <cell r="BG151">
            <v>0.96138996138996136</v>
          </cell>
        </row>
        <row r="152">
          <cell r="A152">
            <v>44047</v>
          </cell>
          <cell r="B152">
            <v>148</v>
          </cell>
          <cell r="C152">
            <v>119967</v>
          </cell>
          <cell r="D152">
            <v>631</v>
          </cell>
          <cell r="E152">
            <v>0</v>
          </cell>
          <cell r="F152">
            <v>0.6066054602991362</v>
          </cell>
          <cell r="G152">
            <v>119966.9999990122</v>
          </cell>
          <cell r="H152">
            <v>631.00024181582558</v>
          </cell>
          <cell r="I152">
            <v>120.47737313905978</v>
          </cell>
          <cell r="J152">
            <v>184712</v>
          </cell>
          <cell r="K152">
            <v>1471</v>
          </cell>
          <cell r="L152">
            <v>7543</v>
          </cell>
          <cell r="M152">
            <v>17</v>
          </cell>
          <cell r="N152">
            <v>0</v>
          </cell>
          <cell r="O152">
            <v>184711.99999999991</v>
          </cell>
          <cell r="P152">
            <v>1470.9999999996508</v>
          </cell>
          <cell r="Q152">
            <v>280.85918854408607</v>
          </cell>
          <cell r="R152">
            <v>15289</v>
          </cell>
          <cell r="S152">
            <v>54</v>
          </cell>
          <cell r="T152">
            <v>0.83814568084369201</v>
          </cell>
          <cell r="U152">
            <v>0.44141484691623545</v>
          </cell>
          <cell r="W152">
            <v>15289</v>
          </cell>
          <cell r="X152">
            <v>54</v>
          </cell>
          <cell r="Y152">
            <v>15289</v>
          </cell>
          <cell r="Z152">
            <v>54</v>
          </cell>
          <cell r="AA152">
            <v>3.1578947368421054E-2</v>
          </cell>
          <cell r="AB152">
            <v>1124</v>
          </cell>
          <cell r="AC152">
            <v>1</v>
          </cell>
          <cell r="AD152">
            <v>0.2857142857142857</v>
          </cell>
          <cell r="AE152">
            <v>11</v>
          </cell>
          <cell r="AF152">
            <v>1124</v>
          </cell>
          <cell r="AG152">
            <v>1</v>
          </cell>
          <cell r="AH152">
            <v>11</v>
          </cell>
          <cell r="AI152">
            <v>2.8777645822462511E-27</v>
          </cell>
          <cell r="AJ152">
            <v>3.1578947368421054E-2</v>
          </cell>
          <cell r="AK152">
            <v>0.2857142857142857</v>
          </cell>
          <cell r="AL152">
            <v>259</v>
          </cell>
          <cell r="AM152">
            <v>0</v>
          </cell>
          <cell r="AN152">
            <v>0.16666666666666666</v>
          </cell>
          <cell r="AO152">
            <v>5</v>
          </cell>
          <cell r="AP152">
            <v>259</v>
          </cell>
          <cell r="AQ152">
            <v>0</v>
          </cell>
          <cell r="AR152">
            <v>4</v>
          </cell>
          <cell r="AS152">
            <v>1</v>
          </cell>
          <cell r="AT152">
            <v>5</v>
          </cell>
          <cell r="AU152">
            <v>0</v>
          </cell>
          <cell r="AV152">
            <v>0.2857142857142857</v>
          </cell>
          <cell r="AW152">
            <v>0.66666666666666663</v>
          </cell>
          <cell r="AX152">
            <v>142</v>
          </cell>
          <cell r="AY152">
            <v>0</v>
          </cell>
          <cell r="AZ152">
            <v>0</v>
          </cell>
          <cell r="BA152">
            <v>5</v>
          </cell>
          <cell r="BB152">
            <v>142</v>
          </cell>
          <cell r="BC152">
            <v>0</v>
          </cell>
          <cell r="BD152">
            <v>5</v>
          </cell>
          <cell r="BE152">
            <v>5.9164567891575885E-31</v>
          </cell>
          <cell r="BF152">
            <v>0.66666666666666663</v>
          </cell>
          <cell r="BG152">
            <v>0.96138996138996136</v>
          </cell>
        </row>
        <row r="153">
          <cell r="A153">
            <v>44048</v>
          </cell>
          <cell r="B153">
            <v>149</v>
          </cell>
          <cell r="C153">
            <v>120740</v>
          </cell>
          <cell r="D153">
            <v>773</v>
          </cell>
          <cell r="E153">
            <v>0</v>
          </cell>
          <cell r="F153">
            <v>0.60170459838310841</v>
          </cell>
          <cell r="G153">
            <v>120739.9997684308</v>
          </cell>
          <cell r="H153">
            <v>772.99976941860223</v>
          </cell>
          <cell r="I153">
            <v>147.5894547815947</v>
          </cell>
          <cell r="J153">
            <v>186471</v>
          </cell>
          <cell r="K153">
            <v>1759</v>
          </cell>
          <cell r="L153">
            <v>7573</v>
          </cell>
          <cell r="M153">
            <v>30</v>
          </cell>
          <cell r="N153">
            <v>0</v>
          </cell>
          <cell r="O153">
            <v>186470.99999999956</v>
          </cell>
          <cell r="P153">
            <v>1758.9999999996508</v>
          </cell>
          <cell r="Q153">
            <v>335.84725536986173</v>
          </cell>
          <cell r="R153">
            <v>15348</v>
          </cell>
          <cell r="S153">
            <v>59</v>
          </cell>
          <cell r="T153">
            <v>0.83075019708158404</v>
          </cell>
          <cell r="U153">
            <v>0.43902305847275147</v>
          </cell>
          <cell r="W153">
            <v>15348</v>
          </cell>
          <cell r="X153">
            <v>59</v>
          </cell>
          <cell r="Y153">
            <v>15348</v>
          </cell>
          <cell r="Z153">
            <v>59</v>
          </cell>
          <cell r="AA153">
            <v>3.3794162826420893E-2</v>
          </cell>
          <cell r="AB153">
            <v>1125</v>
          </cell>
          <cell r="AC153">
            <v>1</v>
          </cell>
          <cell r="AD153">
            <v>0.18181818181818182</v>
          </cell>
          <cell r="AE153">
            <v>10</v>
          </cell>
          <cell r="AF153">
            <v>1125</v>
          </cell>
          <cell r="AG153">
            <v>1</v>
          </cell>
          <cell r="AH153">
            <v>10</v>
          </cell>
          <cell r="AI153">
            <v>2.8777645822462511E-27</v>
          </cell>
          <cell r="AJ153">
            <v>3.3794162826420893E-2</v>
          </cell>
          <cell r="AK153">
            <v>0.22727272727272727</v>
          </cell>
          <cell r="AL153">
            <v>259</v>
          </cell>
          <cell r="AM153">
            <v>0</v>
          </cell>
          <cell r="AN153">
            <v>0</v>
          </cell>
          <cell r="AO153">
            <v>5</v>
          </cell>
          <cell r="AP153">
            <v>259</v>
          </cell>
          <cell r="AQ153">
            <v>0</v>
          </cell>
          <cell r="AR153">
            <v>4</v>
          </cell>
          <cell r="AS153">
            <v>1</v>
          </cell>
          <cell r="AT153">
            <v>5</v>
          </cell>
          <cell r="AU153">
            <v>0</v>
          </cell>
          <cell r="AV153">
            <v>0.22727272727272727</v>
          </cell>
          <cell r="AW153">
            <v>0.4</v>
          </cell>
          <cell r="AX153">
            <v>142</v>
          </cell>
          <cell r="AY153">
            <v>0</v>
          </cell>
          <cell r="AZ153">
            <v>0</v>
          </cell>
          <cell r="BA153">
            <v>5</v>
          </cell>
          <cell r="BB153">
            <v>142</v>
          </cell>
          <cell r="BC153">
            <v>0</v>
          </cell>
          <cell r="BD153">
            <v>5</v>
          </cell>
          <cell r="BE153">
            <v>5.9164567891575885E-31</v>
          </cell>
          <cell r="BF153">
            <v>0.4</v>
          </cell>
          <cell r="BG153">
            <v>0.96138996138996136</v>
          </cell>
        </row>
        <row r="154">
          <cell r="A154">
            <v>44049</v>
          </cell>
          <cell r="B154">
            <v>150</v>
          </cell>
          <cell r="C154">
            <v>121526</v>
          </cell>
          <cell r="D154">
            <v>786</v>
          </cell>
          <cell r="E154">
            <v>0</v>
          </cell>
          <cell r="F154">
            <v>0.59542184814999799</v>
          </cell>
          <cell r="G154">
            <v>121525.99978388521</v>
          </cell>
          <cell r="H154">
            <v>786.00001545441046</v>
          </cell>
          <cell r="I154">
            <v>150.07160199606881</v>
          </cell>
          <cell r="J154">
            <v>188424</v>
          </cell>
          <cell r="K154">
            <v>1953</v>
          </cell>
          <cell r="L154">
            <v>7594</v>
          </cell>
          <cell r="M154">
            <v>21</v>
          </cell>
          <cell r="N154">
            <v>0</v>
          </cell>
          <cell r="O154">
            <v>188423.99999999913</v>
          </cell>
          <cell r="P154">
            <v>1952.9999999995634</v>
          </cell>
          <cell r="Q154">
            <v>372.88782816220782</v>
          </cell>
          <cell r="R154">
            <v>15409</v>
          </cell>
          <cell r="S154">
            <v>61</v>
          </cell>
          <cell r="T154">
            <v>0.822319900861886</v>
          </cell>
          <cell r="U154">
            <v>0.43668285091256198</v>
          </cell>
          <cell r="W154">
            <v>15409</v>
          </cell>
          <cell r="X154">
            <v>61</v>
          </cell>
          <cell r="Y154">
            <v>15409</v>
          </cell>
          <cell r="Z154">
            <v>61</v>
          </cell>
          <cell r="AA154">
            <v>3.8051750380517502E-2</v>
          </cell>
          <cell r="AB154">
            <v>1129</v>
          </cell>
          <cell r="AC154">
            <v>4</v>
          </cell>
          <cell r="AD154">
            <v>0</v>
          </cell>
          <cell r="AE154">
            <v>14</v>
          </cell>
          <cell r="AF154">
            <v>1129</v>
          </cell>
          <cell r="AG154">
            <v>4</v>
          </cell>
          <cell r="AH154">
            <v>14</v>
          </cell>
          <cell r="AI154">
            <v>2.8777645822462511E-27</v>
          </cell>
          <cell r="AJ154">
            <v>3.8051750380517502E-2</v>
          </cell>
          <cell r="AK154">
            <v>0.24</v>
          </cell>
          <cell r="AL154">
            <v>260</v>
          </cell>
          <cell r="AM154">
            <v>1</v>
          </cell>
          <cell r="AN154">
            <v>0</v>
          </cell>
          <cell r="AO154">
            <v>6</v>
          </cell>
          <cell r="AP154">
            <v>260</v>
          </cell>
          <cell r="AQ154">
            <v>0</v>
          </cell>
          <cell r="AR154">
            <v>5</v>
          </cell>
          <cell r="AS154">
            <v>1</v>
          </cell>
          <cell r="AT154">
            <v>6</v>
          </cell>
          <cell r="AU154">
            <v>0</v>
          </cell>
          <cell r="AV154">
            <v>0.24</v>
          </cell>
          <cell r="AW154">
            <v>0.33333333333333331</v>
          </cell>
          <cell r="AX154">
            <v>142</v>
          </cell>
          <cell r="AY154">
            <v>0</v>
          </cell>
          <cell r="AZ154">
            <v>0</v>
          </cell>
          <cell r="BA154">
            <v>5</v>
          </cell>
          <cell r="BB154">
            <v>142</v>
          </cell>
          <cell r="BC154">
            <v>0</v>
          </cell>
          <cell r="BD154">
            <v>5</v>
          </cell>
          <cell r="BE154">
            <v>5.9164567891575885E-31</v>
          </cell>
          <cell r="BF154">
            <v>0.33333333333333331</v>
          </cell>
          <cell r="BG154">
            <v>0.95769230769230773</v>
          </cell>
        </row>
        <row r="155">
          <cell r="A155">
            <v>44050</v>
          </cell>
          <cell r="B155">
            <v>151</v>
          </cell>
          <cell r="C155">
            <v>122493</v>
          </cell>
          <cell r="D155">
            <v>967</v>
          </cell>
          <cell r="E155">
            <v>0</v>
          </cell>
          <cell r="F155">
            <v>0.59052538239647334</v>
          </cell>
          <cell r="G155">
            <v>122492.99941428204</v>
          </cell>
          <cell r="H155">
            <v>966.99963039682189</v>
          </cell>
          <cell r="I155">
            <v>184.63000103041944</v>
          </cell>
          <cell r="J155">
            <v>190508</v>
          </cell>
          <cell r="K155">
            <v>2084</v>
          </cell>
          <cell r="L155">
            <v>7613</v>
          </cell>
          <cell r="M155">
            <v>19</v>
          </cell>
          <cell r="N155">
            <v>0</v>
          </cell>
          <cell r="O155">
            <v>190507.99999999965</v>
          </cell>
          <cell r="P155">
            <v>2084.0000000005239</v>
          </cell>
          <cell r="Q155">
            <v>397.89976133661554</v>
          </cell>
          <cell r="R155">
            <v>15461</v>
          </cell>
          <cell r="S155">
            <v>52</v>
          </cell>
          <cell r="T155">
            <v>0.81242039704369384</v>
          </cell>
          <cell r="U155">
            <v>0.43246985591013365</v>
          </cell>
          <cell r="W155">
            <v>15461</v>
          </cell>
          <cell r="X155">
            <v>52</v>
          </cell>
          <cell r="Y155">
            <v>15461</v>
          </cell>
          <cell r="Z155">
            <v>52</v>
          </cell>
          <cell r="AA155">
            <v>3.6090225563909777E-2</v>
          </cell>
          <cell r="AB155">
            <v>1131</v>
          </cell>
          <cell r="AC155">
            <v>2</v>
          </cell>
          <cell r="AD155">
            <v>0</v>
          </cell>
          <cell r="AE155">
            <v>16</v>
          </cell>
          <cell r="AF155">
            <v>1131</v>
          </cell>
          <cell r="AG155">
            <v>2</v>
          </cell>
          <cell r="AH155">
            <v>16</v>
          </cell>
          <cell r="AI155">
            <v>2.8777645822462511E-27</v>
          </cell>
          <cell r="AJ155">
            <v>3.6090225563909777E-2</v>
          </cell>
          <cell r="AK155">
            <v>0.33333333333333331</v>
          </cell>
          <cell r="AL155">
            <v>262</v>
          </cell>
          <cell r="AM155">
            <v>2</v>
          </cell>
          <cell r="AN155">
            <v>0</v>
          </cell>
          <cell r="AO155">
            <v>8</v>
          </cell>
          <cell r="AP155">
            <v>262</v>
          </cell>
          <cell r="AQ155">
            <v>2</v>
          </cell>
          <cell r="AR155">
            <v>7</v>
          </cell>
          <cell r="AS155">
            <v>1</v>
          </cell>
          <cell r="AT155">
            <v>8</v>
          </cell>
          <cell r="AU155">
            <v>0</v>
          </cell>
          <cell r="AV155">
            <v>0.33333333333333331</v>
          </cell>
          <cell r="AW155">
            <v>0.25</v>
          </cell>
          <cell r="AX155">
            <v>142</v>
          </cell>
          <cell r="AY155">
            <v>0</v>
          </cell>
          <cell r="AZ155">
            <v>0</v>
          </cell>
          <cell r="BA155">
            <v>5</v>
          </cell>
          <cell r="BB155">
            <v>142</v>
          </cell>
          <cell r="BC155">
            <v>0</v>
          </cell>
          <cell r="BD155">
            <v>5</v>
          </cell>
          <cell r="BE155">
            <v>5.9164567891575885E-31</v>
          </cell>
          <cell r="BF155">
            <v>0.25</v>
          </cell>
          <cell r="BG155">
            <v>0.95038167938931295</v>
          </cell>
        </row>
        <row r="156">
          <cell r="A156">
            <v>44051</v>
          </cell>
          <cell r="B156">
            <v>152</v>
          </cell>
          <cell r="C156">
            <v>123482</v>
          </cell>
          <cell r="D156">
            <v>989</v>
          </cell>
          <cell r="E156">
            <v>0</v>
          </cell>
          <cell r="F156">
            <v>0.58514501251794893</v>
          </cell>
          <cell r="G156">
            <v>123481.99941589261</v>
          </cell>
          <cell r="H156">
            <v>989.00000161057687</v>
          </cell>
          <cell r="I156">
            <v>188.83054923352302</v>
          </cell>
          <cell r="J156">
            <v>192698</v>
          </cell>
          <cell r="K156">
            <v>2190</v>
          </cell>
          <cell r="L156">
            <v>7628</v>
          </cell>
          <cell r="M156">
            <v>15</v>
          </cell>
          <cell r="N156">
            <v>0</v>
          </cell>
          <cell r="O156">
            <v>192697.99999999977</v>
          </cell>
          <cell r="P156">
            <v>2190.0000000001164</v>
          </cell>
          <cell r="Q156">
            <v>418.13842482102461</v>
          </cell>
          <cell r="R156">
            <v>15503</v>
          </cell>
          <cell r="S156">
            <v>42</v>
          </cell>
          <cell r="T156">
            <v>0.80120310018785879</v>
          </cell>
          <cell r="U156">
            <v>0.42756738131873473</v>
          </cell>
          <cell r="W156">
            <v>15503</v>
          </cell>
          <cell r="X156">
            <v>42</v>
          </cell>
          <cell r="Y156">
            <v>15503</v>
          </cell>
          <cell r="Z156">
            <v>42</v>
          </cell>
          <cell r="AA156">
            <v>3.5982008995502246E-2</v>
          </cell>
          <cell r="AB156">
            <v>1134</v>
          </cell>
          <cell r="AC156">
            <v>3</v>
          </cell>
          <cell r="AD156">
            <v>0.1875</v>
          </cell>
          <cell r="AE156">
            <v>16</v>
          </cell>
          <cell r="AF156">
            <v>1134</v>
          </cell>
          <cell r="AG156">
            <v>3</v>
          </cell>
          <cell r="AH156">
            <v>16</v>
          </cell>
          <cell r="AI156">
            <v>2.8777645822462511E-27</v>
          </cell>
          <cell r="AJ156">
            <v>3.5982008995502246E-2</v>
          </cell>
          <cell r="AK156">
            <v>0.33333333333333331</v>
          </cell>
          <cell r="AL156">
            <v>262</v>
          </cell>
          <cell r="AM156">
            <v>0</v>
          </cell>
          <cell r="AN156">
            <v>0</v>
          </cell>
          <cell r="AO156">
            <v>8</v>
          </cell>
          <cell r="AP156">
            <v>262</v>
          </cell>
          <cell r="AQ156">
            <v>0</v>
          </cell>
          <cell r="AR156">
            <v>7</v>
          </cell>
          <cell r="AS156">
            <v>1</v>
          </cell>
          <cell r="AT156">
            <v>8</v>
          </cell>
          <cell r="AU156">
            <v>0</v>
          </cell>
          <cell r="AV156">
            <v>0.33333333333333331</v>
          </cell>
          <cell r="AW156">
            <v>0.25</v>
          </cell>
          <cell r="AX156">
            <v>142</v>
          </cell>
          <cell r="AY156">
            <v>0</v>
          </cell>
          <cell r="AZ156">
            <v>0</v>
          </cell>
          <cell r="BA156">
            <v>5</v>
          </cell>
          <cell r="BB156">
            <v>142</v>
          </cell>
          <cell r="BC156">
            <v>0</v>
          </cell>
          <cell r="BD156">
            <v>5</v>
          </cell>
          <cell r="BE156">
            <v>5.9164567891575885E-31</v>
          </cell>
          <cell r="BF156">
            <v>0.25</v>
          </cell>
          <cell r="BG156">
            <v>0.95038167938931295</v>
          </cell>
        </row>
        <row r="157">
          <cell r="A157">
            <v>44052</v>
          </cell>
          <cell r="B157">
            <v>153</v>
          </cell>
          <cell r="C157">
            <v>124117</v>
          </cell>
          <cell r="D157">
            <v>635</v>
          </cell>
          <cell r="E157">
            <v>0</v>
          </cell>
          <cell r="F157">
            <v>0.5819510352669468</v>
          </cell>
          <cell r="G157">
            <v>124116.99989550492</v>
          </cell>
          <cell r="H157">
            <v>635.0004796123103</v>
          </cell>
          <cell r="I157">
            <v>121.24114169208788</v>
          </cell>
          <cell r="J157">
            <v>194080</v>
          </cell>
          <cell r="K157">
            <v>1382</v>
          </cell>
          <cell r="L157">
            <v>7636</v>
          </cell>
          <cell r="M157">
            <v>8</v>
          </cell>
          <cell r="N157">
            <v>0</v>
          </cell>
          <cell r="O157">
            <v>194079.99999999962</v>
          </cell>
          <cell r="P157">
            <v>1381.9999999998545</v>
          </cell>
          <cell r="Q157">
            <v>263.86634844865955</v>
          </cell>
          <cell r="R157">
            <v>15537</v>
          </cell>
          <cell r="S157">
            <v>34</v>
          </cell>
          <cell r="T157">
            <v>0.79486977019785665</v>
          </cell>
          <cell r="U157">
            <v>0.42487502131053778</v>
          </cell>
          <cell r="W157">
            <v>15537</v>
          </cell>
          <cell r="X157">
            <v>34</v>
          </cell>
          <cell r="Y157">
            <v>15537</v>
          </cell>
          <cell r="Z157">
            <v>34</v>
          </cell>
          <cell r="AA157">
            <v>3.9573820395738202E-2</v>
          </cell>
          <cell r="AB157">
            <v>1137</v>
          </cell>
          <cell r="AC157">
            <v>3</v>
          </cell>
          <cell r="AD157">
            <v>0</v>
          </cell>
          <cell r="AE157">
            <v>19</v>
          </cell>
          <cell r="AF157">
            <v>1137</v>
          </cell>
          <cell r="AG157">
            <v>3</v>
          </cell>
          <cell r="AH157">
            <v>19</v>
          </cell>
          <cell r="AI157">
            <v>2.8777645822462511E-27</v>
          </cell>
          <cell r="AJ157">
            <v>3.9573820395738202E-2</v>
          </cell>
          <cell r="AK157">
            <v>0.23076923076923078</v>
          </cell>
          <cell r="AL157">
            <v>262</v>
          </cell>
          <cell r="AM157">
            <v>0</v>
          </cell>
          <cell r="AN157">
            <v>0.25</v>
          </cell>
          <cell r="AO157">
            <v>6</v>
          </cell>
          <cell r="AP157">
            <v>262</v>
          </cell>
          <cell r="AQ157">
            <v>0</v>
          </cell>
          <cell r="AR157">
            <v>5</v>
          </cell>
          <cell r="AS157">
            <v>1</v>
          </cell>
          <cell r="AT157">
            <v>6</v>
          </cell>
          <cell r="AU157">
            <v>0</v>
          </cell>
          <cell r="AV157">
            <v>0.23076923076923078</v>
          </cell>
          <cell r="AW157">
            <v>0.16666666666666666</v>
          </cell>
          <cell r="AX157">
            <v>142</v>
          </cell>
          <cell r="AY157">
            <v>0</v>
          </cell>
          <cell r="AZ157">
            <v>0.2</v>
          </cell>
          <cell r="BA157">
            <v>4</v>
          </cell>
          <cell r="BB157">
            <v>142</v>
          </cell>
          <cell r="BC157">
            <v>0</v>
          </cell>
          <cell r="BD157">
            <v>4</v>
          </cell>
          <cell r="BE157">
            <v>5.9164567891575885E-31</v>
          </cell>
          <cell r="BF157">
            <v>0.16666666666666666</v>
          </cell>
          <cell r="BG157">
            <v>0.95038167938931295</v>
          </cell>
        </row>
        <row r="158">
          <cell r="A158">
            <v>44053</v>
          </cell>
          <cell r="B158">
            <v>154</v>
          </cell>
          <cell r="C158">
            <v>124689</v>
          </cell>
          <cell r="D158">
            <v>572</v>
          </cell>
          <cell r="E158">
            <v>0</v>
          </cell>
          <cell r="F158">
            <v>0.57851370137021085</v>
          </cell>
          <cell r="G158">
            <v>124688.99985855777</v>
          </cell>
          <cell r="H158">
            <v>571.99996305284731</v>
          </cell>
          <cell r="I158">
            <v>109.21240344684435</v>
          </cell>
          <cell r="J158">
            <v>195399</v>
          </cell>
          <cell r="K158">
            <v>1319</v>
          </cell>
          <cell r="L158">
            <v>7637</v>
          </cell>
          <cell r="M158">
            <v>1</v>
          </cell>
          <cell r="N158">
            <v>0</v>
          </cell>
          <cell r="O158">
            <v>195398.99999999913</v>
          </cell>
          <cell r="P158">
            <v>1318.9999999995052</v>
          </cell>
          <cell r="Q158">
            <v>251.83770883045446</v>
          </cell>
          <cell r="R158">
            <v>15589</v>
          </cell>
          <cell r="S158">
            <v>52</v>
          </cell>
          <cell r="T158">
            <v>0.79050202406358294</v>
          </cell>
          <cell r="U158">
            <v>0.42372601384244002</v>
          </cell>
          <cell r="W158">
            <v>15589</v>
          </cell>
          <cell r="X158">
            <v>52</v>
          </cell>
          <cell r="Y158">
            <v>15589</v>
          </cell>
          <cell r="Z158">
            <v>52</v>
          </cell>
          <cell r="AA158">
            <v>4.1916167664670656E-2</v>
          </cell>
          <cell r="AB158">
            <v>1140</v>
          </cell>
          <cell r="AC158">
            <v>3</v>
          </cell>
          <cell r="AD158">
            <v>5.2631578947368418E-2</v>
          </cell>
          <cell r="AE158">
            <v>21</v>
          </cell>
          <cell r="AF158">
            <v>1140</v>
          </cell>
          <cell r="AG158">
            <v>3</v>
          </cell>
          <cell r="AH158">
            <v>21</v>
          </cell>
          <cell r="AI158">
            <v>2.8777645822462511E-27</v>
          </cell>
          <cell r="AJ158">
            <v>4.1916167664670656E-2</v>
          </cell>
          <cell r="AK158">
            <v>0.21428571428571427</v>
          </cell>
          <cell r="AL158">
            <v>262</v>
          </cell>
          <cell r="AM158">
            <v>0</v>
          </cell>
          <cell r="AN158">
            <v>0</v>
          </cell>
          <cell r="AO158">
            <v>6</v>
          </cell>
          <cell r="AP158">
            <v>262</v>
          </cell>
          <cell r="AQ158">
            <v>0</v>
          </cell>
          <cell r="AR158">
            <v>5</v>
          </cell>
          <cell r="AS158">
            <v>1</v>
          </cell>
          <cell r="AT158">
            <v>6</v>
          </cell>
          <cell r="AU158">
            <v>0</v>
          </cell>
          <cell r="AV158">
            <v>0.21428571428571427</v>
          </cell>
          <cell r="AW158">
            <v>0.16666666666666666</v>
          </cell>
          <cell r="AX158">
            <v>142</v>
          </cell>
          <cell r="AY158">
            <v>0</v>
          </cell>
          <cell r="AZ158">
            <v>0</v>
          </cell>
          <cell r="BA158">
            <v>4</v>
          </cell>
          <cell r="BB158">
            <v>142</v>
          </cell>
          <cell r="BC158">
            <v>0</v>
          </cell>
          <cell r="BD158">
            <v>4</v>
          </cell>
          <cell r="BE158">
            <v>5.9164567891575885E-31</v>
          </cell>
          <cell r="BF158">
            <v>0.16666666666666666</v>
          </cell>
          <cell r="BG158">
            <v>0.95038167938931295</v>
          </cell>
        </row>
        <row r="159">
          <cell r="A159">
            <v>44054</v>
          </cell>
          <cell r="B159">
            <v>155</v>
          </cell>
          <cell r="C159">
            <v>125336</v>
          </cell>
          <cell r="D159">
            <v>647</v>
          </cell>
          <cell r="E159">
            <v>0</v>
          </cell>
          <cell r="F159">
            <v>0.57422500421617539</v>
          </cell>
          <cell r="G159">
            <v>125335.99995213444</v>
          </cell>
          <cell r="H159">
            <v>647.00009357667295</v>
          </cell>
          <cell r="I159">
            <v>123.53223743707359</v>
          </cell>
          <cell r="J159">
            <v>196948</v>
          </cell>
          <cell r="K159">
            <v>1549</v>
          </cell>
          <cell r="L159">
            <v>7656</v>
          </cell>
          <cell r="M159">
            <v>19</v>
          </cell>
          <cell r="N159">
            <v>0</v>
          </cell>
          <cell r="O159">
            <v>196947.99999999994</v>
          </cell>
          <cell r="P159">
            <v>1549.0000000008149</v>
          </cell>
          <cell r="Q159">
            <v>295.75178997628922</v>
          </cell>
          <cell r="R159">
            <v>15643</v>
          </cell>
          <cell r="S159">
            <v>54</v>
          </cell>
          <cell r="T159">
            <v>0.78487588094319327</v>
          </cell>
          <cell r="U159">
            <v>0.42215803743537383</v>
          </cell>
          <cell r="W159">
            <v>15643</v>
          </cell>
          <cell r="X159">
            <v>54</v>
          </cell>
          <cell r="Y159">
            <v>15643</v>
          </cell>
          <cell r="Z159">
            <v>54</v>
          </cell>
          <cell r="AA159">
            <v>4.3923865300146414E-2</v>
          </cell>
          <cell r="AB159">
            <v>1142</v>
          </cell>
          <cell r="AC159">
            <v>2</v>
          </cell>
          <cell r="AD159">
            <v>9.5238095238095233E-2</v>
          </cell>
          <cell r="AE159">
            <v>21</v>
          </cell>
          <cell r="AF159">
            <v>1142</v>
          </cell>
          <cell r="AG159">
            <v>2</v>
          </cell>
          <cell r="AH159">
            <v>21</v>
          </cell>
          <cell r="AI159">
            <v>2.8777645822462511E-27</v>
          </cell>
          <cell r="AJ159">
            <v>4.3923865300146414E-2</v>
          </cell>
          <cell r="AK159">
            <v>0.23333333333333334</v>
          </cell>
          <cell r="AL159">
            <v>264</v>
          </cell>
          <cell r="AM159">
            <v>2</v>
          </cell>
          <cell r="AN159">
            <v>0</v>
          </cell>
          <cell r="AO159">
            <v>8</v>
          </cell>
          <cell r="AP159">
            <v>264</v>
          </cell>
          <cell r="AQ159">
            <v>2</v>
          </cell>
          <cell r="AR159">
            <v>7</v>
          </cell>
          <cell r="AS159">
            <v>1</v>
          </cell>
          <cell r="AT159">
            <v>8</v>
          </cell>
          <cell r="AU159">
            <v>0</v>
          </cell>
          <cell r="AV159">
            <v>0.23333333333333334</v>
          </cell>
          <cell r="AW159">
            <v>0.14285714285714285</v>
          </cell>
          <cell r="AX159">
            <v>142</v>
          </cell>
          <cell r="AY159">
            <v>0</v>
          </cell>
          <cell r="AZ159">
            <v>0</v>
          </cell>
          <cell r="BA159">
            <v>4</v>
          </cell>
          <cell r="BB159">
            <v>142</v>
          </cell>
          <cell r="BC159">
            <v>0</v>
          </cell>
          <cell r="BD159">
            <v>4</v>
          </cell>
          <cell r="BE159">
            <v>5.9164567891575885E-31</v>
          </cell>
          <cell r="BF159">
            <v>0.14285714285714285</v>
          </cell>
          <cell r="BG159">
            <v>0.94318181818181823</v>
          </cell>
        </row>
        <row r="160">
          <cell r="A160">
            <v>44055</v>
          </cell>
          <cell r="B160">
            <v>156</v>
          </cell>
          <cell r="C160">
            <v>125983</v>
          </cell>
          <cell r="D160">
            <v>647</v>
          </cell>
          <cell r="E160">
            <v>0</v>
          </cell>
          <cell r="F160">
            <v>0.56924430129308057</v>
          </cell>
          <cell r="G160">
            <v>125982.99995011756</v>
          </cell>
          <cell r="H160">
            <v>646.9999979831191</v>
          </cell>
          <cell r="I160">
            <v>123.53221918532107</v>
          </cell>
          <cell r="J160">
            <v>198593</v>
          </cell>
          <cell r="K160">
            <v>1645</v>
          </cell>
          <cell r="L160">
            <v>7672</v>
          </cell>
          <cell r="M160">
            <v>16</v>
          </cell>
          <cell r="N160">
            <v>0</v>
          </cell>
          <cell r="O160">
            <v>198592.99999999983</v>
          </cell>
          <cell r="P160">
            <v>1644.9999999998836</v>
          </cell>
          <cell r="Q160">
            <v>314.08114558470328</v>
          </cell>
          <cell r="R160">
            <v>15699</v>
          </cell>
          <cell r="S160">
            <v>56</v>
          </cell>
          <cell r="T160">
            <v>0.7788891602423047</v>
          </cell>
          <cell r="U160">
            <v>0.42072218902550351</v>
          </cell>
          <cell r="W160">
            <v>15699</v>
          </cell>
          <cell r="X160">
            <v>56</v>
          </cell>
          <cell r="Y160">
            <v>15699</v>
          </cell>
          <cell r="Z160">
            <v>56</v>
          </cell>
          <cell r="AA160">
            <v>4.7058823529411764E-2</v>
          </cell>
          <cell r="AB160">
            <v>1144</v>
          </cell>
          <cell r="AC160">
            <v>2</v>
          </cell>
          <cell r="AD160">
            <v>9.5238095238095233E-2</v>
          </cell>
          <cell r="AE160">
            <v>21</v>
          </cell>
          <cell r="AF160">
            <v>1144</v>
          </cell>
          <cell r="AG160">
            <v>2</v>
          </cell>
          <cell r="AH160">
            <v>21</v>
          </cell>
          <cell r="AI160">
            <v>2.8777645822462511E-27</v>
          </cell>
          <cell r="AJ160">
            <v>4.7058823529411764E-2</v>
          </cell>
          <cell r="AK160">
            <v>0.21875</v>
          </cell>
          <cell r="AL160">
            <v>264</v>
          </cell>
          <cell r="AM160">
            <v>0</v>
          </cell>
          <cell r="AN160">
            <v>0.125</v>
          </cell>
          <cell r="AO160">
            <v>7</v>
          </cell>
          <cell r="AP160">
            <v>264</v>
          </cell>
          <cell r="AQ160">
            <v>0</v>
          </cell>
          <cell r="AR160">
            <v>6</v>
          </cell>
          <cell r="AS160">
            <v>1</v>
          </cell>
          <cell r="AT160">
            <v>7</v>
          </cell>
          <cell r="AU160">
            <v>0</v>
          </cell>
          <cell r="AV160">
            <v>0.21875</v>
          </cell>
          <cell r="AW160">
            <v>0.14285714285714285</v>
          </cell>
          <cell r="AX160">
            <v>142</v>
          </cell>
          <cell r="AY160">
            <v>0</v>
          </cell>
          <cell r="AZ160">
            <v>0</v>
          </cell>
          <cell r="BA160">
            <v>4</v>
          </cell>
          <cell r="BB160">
            <v>142</v>
          </cell>
          <cell r="BC160">
            <v>0</v>
          </cell>
          <cell r="BD160">
            <v>4</v>
          </cell>
          <cell r="BE160">
            <v>5.9164567891575885E-31</v>
          </cell>
          <cell r="BF160">
            <v>0.14285714285714285</v>
          </cell>
          <cell r="BG160">
            <v>0.94318181818181823</v>
          </cell>
        </row>
        <row r="161">
          <cell r="A161">
            <v>44056</v>
          </cell>
          <cell r="B161">
            <v>157</v>
          </cell>
          <cell r="C161">
            <v>126835</v>
          </cell>
          <cell r="D161">
            <v>852</v>
          </cell>
          <cell r="E161">
            <v>0</v>
          </cell>
          <cell r="F161">
            <v>0.56540039113436769</v>
          </cell>
          <cell r="G161">
            <v>126834.9997421687</v>
          </cell>
          <cell r="H161">
            <v>851.99979205113777</v>
          </cell>
          <cell r="I161">
            <v>162.67299132241294</v>
          </cell>
          <cell r="J161">
            <v>200427</v>
          </cell>
          <cell r="K161">
            <v>1834</v>
          </cell>
          <cell r="L161">
            <v>7696</v>
          </cell>
          <cell r="M161">
            <v>24</v>
          </cell>
          <cell r="N161">
            <v>0</v>
          </cell>
          <cell r="O161">
            <v>200426.99999999933</v>
          </cell>
          <cell r="P161">
            <v>1833.9999999995052</v>
          </cell>
          <cell r="Q161">
            <v>350.16706443904633</v>
          </cell>
          <cell r="R161">
            <v>15745</v>
          </cell>
          <cell r="S161">
            <v>46</v>
          </cell>
          <cell r="T161">
            <v>0.77102468729263052</v>
          </cell>
          <cell r="U161">
            <v>0.41725511648992797</v>
          </cell>
          <cell r="W161">
            <v>15745</v>
          </cell>
          <cell r="X161">
            <v>46</v>
          </cell>
          <cell r="Y161">
            <v>15745</v>
          </cell>
          <cell r="Z161">
            <v>46</v>
          </cell>
          <cell r="AA161">
            <v>4.8245614035087717E-2</v>
          </cell>
          <cell r="AB161">
            <v>1148</v>
          </cell>
          <cell r="AC161">
            <v>4</v>
          </cell>
          <cell r="AD161">
            <v>0.19047619047619047</v>
          </cell>
          <cell r="AE161">
            <v>21</v>
          </cell>
          <cell r="AF161">
            <v>1148</v>
          </cell>
          <cell r="AG161">
            <v>4</v>
          </cell>
          <cell r="AH161">
            <v>21</v>
          </cell>
          <cell r="AI161">
            <v>2.8777645822462511E-27</v>
          </cell>
          <cell r="AJ161">
            <v>4.8245614035087717E-2</v>
          </cell>
          <cell r="AK161">
            <v>0.24242424242424243</v>
          </cell>
          <cell r="AL161">
            <v>265</v>
          </cell>
          <cell r="AM161">
            <v>1</v>
          </cell>
          <cell r="AN161">
            <v>0</v>
          </cell>
          <cell r="AO161">
            <v>8</v>
          </cell>
          <cell r="AP161">
            <v>265</v>
          </cell>
          <cell r="AQ161">
            <v>1</v>
          </cell>
          <cell r="AR161">
            <v>7</v>
          </cell>
          <cell r="AS161">
            <v>1</v>
          </cell>
          <cell r="AT161">
            <v>8</v>
          </cell>
          <cell r="AU161">
            <v>0</v>
          </cell>
          <cell r="AV161">
            <v>0.24242424242424243</v>
          </cell>
          <cell r="AW161">
            <v>0.125</v>
          </cell>
          <cell r="AX161">
            <v>142</v>
          </cell>
          <cell r="AY161">
            <v>0</v>
          </cell>
          <cell r="AZ161">
            <v>0</v>
          </cell>
          <cell r="BA161">
            <v>4</v>
          </cell>
          <cell r="BB161">
            <v>142</v>
          </cell>
          <cell r="BC161">
            <v>0</v>
          </cell>
          <cell r="BD161">
            <v>4</v>
          </cell>
          <cell r="BE161">
            <v>5.9164567891575885E-31</v>
          </cell>
          <cell r="BF161">
            <v>0.125</v>
          </cell>
          <cell r="BG161">
            <v>0.93962264150943398</v>
          </cell>
        </row>
        <row r="162">
          <cell r="A162">
            <v>44057</v>
          </cell>
          <cell r="B162">
            <v>158</v>
          </cell>
          <cell r="C162">
            <v>127868</v>
          </cell>
          <cell r="D162">
            <v>1033</v>
          </cell>
          <cell r="E162">
            <v>0</v>
          </cell>
          <cell r="F162">
            <v>0.56052222320740741</v>
          </cell>
          <cell r="G162">
            <v>127867.99937755569</v>
          </cell>
          <cell r="H162">
            <v>1032.9996353869938</v>
          </cell>
          <cell r="I162">
            <v>197.23143396410381</v>
          </cell>
          <cell r="J162">
            <v>202691</v>
          </cell>
          <cell r="K162">
            <v>2264</v>
          </cell>
          <cell r="L162">
            <v>7721</v>
          </cell>
          <cell r="M162">
            <v>25</v>
          </cell>
          <cell r="N162">
            <v>0</v>
          </cell>
          <cell r="O162">
            <v>202690.99999999985</v>
          </cell>
          <cell r="P162">
            <v>2264.0000000005239</v>
          </cell>
          <cell r="Q162">
            <v>432.26730310272529</v>
          </cell>
          <cell r="R162">
            <v>15792</v>
          </cell>
          <cell r="S162">
            <v>47</v>
          </cell>
          <cell r="T162">
            <v>0.76074379227494071</v>
          </cell>
          <cell r="U162">
            <v>0.41261207119842347</v>
          </cell>
          <cell r="W162">
            <v>15792</v>
          </cell>
          <cell r="X162">
            <v>47</v>
          </cell>
          <cell r="Y162">
            <v>15792</v>
          </cell>
          <cell r="Z162">
            <v>47</v>
          </cell>
          <cell r="AA162">
            <v>4.9132947976878616E-2</v>
          </cell>
          <cell r="AB162">
            <v>1150</v>
          </cell>
          <cell r="AC162">
            <v>2</v>
          </cell>
          <cell r="AD162">
            <v>0.19047619047619047</v>
          </cell>
          <cell r="AE162">
            <v>19</v>
          </cell>
          <cell r="AF162">
            <v>1150</v>
          </cell>
          <cell r="AG162">
            <v>2</v>
          </cell>
          <cell r="AH162">
            <v>19</v>
          </cell>
          <cell r="AI162">
            <v>2.8777645822462511E-27</v>
          </cell>
          <cell r="AJ162">
            <v>4.9132947976878616E-2</v>
          </cell>
          <cell r="AK162">
            <v>0.20588235294117646</v>
          </cell>
          <cell r="AL162">
            <v>265</v>
          </cell>
          <cell r="AM162">
            <v>0</v>
          </cell>
          <cell r="AN162">
            <v>0</v>
          </cell>
          <cell r="AO162">
            <v>8</v>
          </cell>
          <cell r="AP162">
            <v>265</v>
          </cell>
          <cell r="AQ162">
            <v>0</v>
          </cell>
          <cell r="AR162">
            <v>6</v>
          </cell>
          <cell r="AS162">
            <v>2</v>
          </cell>
          <cell r="AT162">
            <v>8</v>
          </cell>
          <cell r="AU162">
            <v>0</v>
          </cell>
          <cell r="AV162">
            <v>0.20588235294117646</v>
          </cell>
          <cell r="AW162">
            <v>0</v>
          </cell>
          <cell r="AX162">
            <v>142</v>
          </cell>
          <cell r="AY162">
            <v>0</v>
          </cell>
          <cell r="AZ162">
            <v>0</v>
          </cell>
          <cell r="BA162">
            <v>4</v>
          </cell>
          <cell r="BB162">
            <v>142</v>
          </cell>
          <cell r="BC162">
            <v>0</v>
          </cell>
          <cell r="BD162">
            <v>4</v>
          </cell>
          <cell r="BE162">
            <v>5.9164567891575885E-31</v>
          </cell>
          <cell r="BF162">
            <v>0</v>
          </cell>
          <cell r="BG162">
            <v>0.93962264150943398</v>
          </cell>
        </row>
        <row r="163">
          <cell r="A163">
            <v>44058</v>
          </cell>
          <cell r="B163">
            <v>159</v>
          </cell>
          <cell r="C163">
            <v>128575</v>
          </cell>
          <cell r="D163">
            <v>707</v>
          </cell>
          <cell r="E163">
            <v>0</v>
          </cell>
          <cell r="F163">
            <v>0.55512542995996728</v>
          </cell>
          <cell r="G163">
            <v>128574.99997482472</v>
          </cell>
          <cell r="H163">
            <v>707.00059726902691</v>
          </cell>
          <cell r="I163">
            <v>134.98818086282137</v>
          </cell>
          <cell r="J163">
            <v>204519</v>
          </cell>
          <cell r="K163">
            <v>1828</v>
          </cell>
          <cell r="L163">
            <v>7726</v>
          </cell>
          <cell r="M163">
            <v>5</v>
          </cell>
          <cell r="N163">
            <v>0</v>
          </cell>
          <cell r="O163">
            <v>204518.99999999962</v>
          </cell>
          <cell r="P163">
            <v>1827.9999999997672</v>
          </cell>
          <cell r="Q163">
            <v>349.02147971355936</v>
          </cell>
          <cell r="R163">
            <v>15843</v>
          </cell>
          <cell r="S163">
            <v>51</v>
          </cell>
          <cell r="T163">
            <v>0.75362511551494005</v>
          </cell>
          <cell r="U163">
            <v>0.4105477875170136</v>
          </cell>
          <cell r="W163">
            <v>15843</v>
          </cell>
          <cell r="X163">
            <v>51</v>
          </cell>
          <cell r="Y163">
            <v>15843</v>
          </cell>
          <cell r="Z163">
            <v>51</v>
          </cell>
          <cell r="AA163">
            <v>4.5714285714285714E-2</v>
          </cell>
          <cell r="AB163">
            <v>1151</v>
          </cell>
          <cell r="AC163">
            <v>1</v>
          </cell>
          <cell r="AD163">
            <v>0.10526315789473684</v>
          </cell>
          <cell r="AE163">
            <v>18</v>
          </cell>
          <cell r="AF163">
            <v>1151</v>
          </cell>
          <cell r="AG163">
            <v>1</v>
          </cell>
          <cell r="AH163">
            <v>18</v>
          </cell>
          <cell r="AI163">
            <v>2.8777645822462511E-27</v>
          </cell>
          <cell r="AJ163">
            <v>4.5714285714285714E-2</v>
          </cell>
          <cell r="AK163">
            <v>0.1875</v>
          </cell>
          <cell r="AL163">
            <v>265</v>
          </cell>
          <cell r="AM163">
            <v>0</v>
          </cell>
          <cell r="AN163">
            <v>0.25</v>
          </cell>
          <cell r="AO163">
            <v>6</v>
          </cell>
          <cell r="AP163">
            <v>265</v>
          </cell>
          <cell r="AQ163">
            <v>0</v>
          </cell>
          <cell r="AR163">
            <v>4</v>
          </cell>
          <cell r="AS163">
            <v>2</v>
          </cell>
          <cell r="AT163">
            <v>6</v>
          </cell>
          <cell r="AU163">
            <v>0</v>
          </cell>
          <cell r="AV163">
            <v>0.1875</v>
          </cell>
          <cell r="AW163">
            <v>0</v>
          </cell>
          <cell r="AX163">
            <v>142</v>
          </cell>
          <cell r="AY163">
            <v>0</v>
          </cell>
          <cell r="AZ163">
            <v>0</v>
          </cell>
          <cell r="BA163">
            <v>4</v>
          </cell>
          <cell r="BB163">
            <v>142</v>
          </cell>
          <cell r="BC163">
            <v>0</v>
          </cell>
          <cell r="BD163">
            <v>4</v>
          </cell>
          <cell r="BE163">
            <v>5.9164567891575885E-31</v>
          </cell>
          <cell r="BF163">
            <v>0</v>
          </cell>
          <cell r="BG163">
            <v>0.94339622641509435</v>
          </cell>
        </row>
        <row r="164">
          <cell r="A164">
            <v>44059</v>
          </cell>
          <cell r="B164">
            <v>160</v>
          </cell>
          <cell r="C164">
            <v>129242</v>
          </cell>
          <cell r="D164">
            <v>667</v>
          </cell>
          <cell r="E164">
            <v>0</v>
          </cell>
          <cell r="F164">
            <v>0.55134456207099225</v>
          </cell>
          <cell r="G164">
            <v>129241.99990763601</v>
          </cell>
          <cell r="H164">
            <v>666.99993281128991</v>
          </cell>
          <cell r="I164">
            <v>127.35082249380237</v>
          </cell>
          <cell r="J164">
            <v>206081</v>
          </cell>
          <cell r="K164">
            <v>1562</v>
          </cell>
          <cell r="L164">
            <v>7744</v>
          </cell>
          <cell r="M164">
            <v>18</v>
          </cell>
          <cell r="N164">
            <v>0</v>
          </cell>
          <cell r="O164">
            <v>206080.99999999948</v>
          </cell>
          <cell r="P164">
            <v>1561.9999999998545</v>
          </cell>
          <cell r="Q164">
            <v>298.23389021476936</v>
          </cell>
          <cell r="R164">
            <v>15865</v>
          </cell>
          <cell r="S164">
            <v>22</v>
          </cell>
          <cell r="T164">
            <v>0.7459748593999449</v>
          </cell>
          <cell r="U164">
            <v>0.40714425573729907</v>
          </cell>
          <cell r="W164">
            <v>15865</v>
          </cell>
          <cell r="X164">
            <v>22</v>
          </cell>
          <cell r="Y164">
            <v>15865</v>
          </cell>
          <cell r="Z164">
            <v>22</v>
          </cell>
          <cell r="AA164">
            <v>4.5255474452554748E-2</v>
          </cell>
          <cell r="AB164">
            <v>1151</v>
          </cell>
          <cell r="AC164">
            <v>0</v>
          </cell>
          <cell r="AD164">
            <v>0</v>
          </cell>
          <cell r="AE164">
            <v>18</v>
          </cell>
          <cell r="AF164">
            <v>1151</v>
          </cell>
          <cell r="AG164">
            <v>0</v>
          </cell>
          <cell r="AH164">
            <v>18</v>
          </cell>
          <cell r="AI164">
            <v>2.8777645822462511E-27</v>
          </cell>
          <cell r="AJ164">
            <v>4.5255474452554748E-2</v>
          </cell>
          <cell r="AK164">
            <v>0.19354838709677419</v>
          </cell>
          <cell r="AL164">
            <v>265</v>
          </cell>
          <cell r="AM164">
            <v>0</v>
          </cell>
          <cell r="AN164">
            <v>0.33333333333333331</v>
          </cell>
          <cell r="AO164">
            <v>4</v>
          </cell>
          <cell r="AP164">
            <v>265</v>
          </cell>
          <cell r="AQ164">
            <v>0</v>
          </cell>
          <cell r="AR164">
            <v>2</v>
          </cell>
          <cell r="AS164">
            <v>2</v>
          </cell>
          <cell r="AT164">
            <v>4</v>
          </cell>
          <cell r="AU164">
            <v>0</v>
          </cell>
          <cell r="AV164">
            <v>0.19354838709677419</v>
          </cell>
          <cell r="AW164">
            <v>0</v>
          </cell>
          <cell r="AX164">
            <v>142</v>
          </cell>
          <cell r="AY164">
            <v>0</v>
          </cell>
          <cell r="AZ164">
            <v>0</v>
          </cell>
          <cell r="BA164">
            <v>4</v>
          </cell>
          <cell r="BB164">
            <v>142</v>
          </cell>
          <cell r="BC164">
            <v>0</v>
          </cell>
          <cell r="BD164">
            <v>4</v>
          </cell>
          <cell r="BE164">
            <v>5.9164567891575885E-31</v>
          </cell>
          <cell r="BF164">
            <v>0</v>
          </cell>
          <cell r="BG164">
            <v>0.94339622641509435</v>
          </cell>
        </row>
        <row r="165">
          <cell r="A165">
            <v>44060</v>
          </cell>
          <cell r="B165">
            <v>161</v>
          </cell>
          <cell r="C165">
            <v>129995</v>
          </cell>
          <cell r="D165">
            <v>753</v>
          </cell>
          <cell r="E165">
            <v>0</v>
          </cell>
          <cell r="F165">
            <v>0.54707302043085293</v>
          </cell>
          <cell r="G165">
            <v>129994.99999899106</v>
          </cell>
          <cell r="H165">
            <v>753.00009135504661</v>
          </cell>
          <cell r="I165">
            <v>143.77090049738359</v>
          </cell>
          <cell r="J165">
            <v>207854</v>
          </cell>
          <cell r="K165">
            <v>1773</v>
          </cell>
          <cell r="L165">
            <v>7756</v>
          </cell>
          <cell r="M165">
            <v>12</v>
          </cell>
          <cell r="N165">
            <v>0</v>
          </cell>
          <cell r="O165">
            <v>207854.00000000047</v>
          </cell>
          <cell r="P165">
            <v>1773.0000000009895</v>
          </cell>
          <cell r="Q165">
            <v>338.5202863963703</v>
          </cell>
          <cell r="R165">
            <v>15917</v>
          </cell>
          <cell r="S165">
            <v>52</v>
          </cell>
          <cell r="T165">
            <v>0.73950130861085195</v>
          </cell>
          <cell r="U165">
            <v>0.4048710167314129</v>
          </cell>
          <cell r="W165">
            <v>15917</v>
          </cell>
          <cell r="X165">
            <v>52</v>
          </cell>
          <cell r="Y165">
            <v>15917</v>
          </cell>
          <cell r="Z165">
            <v>52</v>
          </cell>
          <cell r="AA165">
            <v>4.398826979472141E-2</v>
          </cell>
          <cell r="AB165">
            <v>1153</v>
          </cell>
          <cell r="AC165">
            <v>2</v>
          </cell>
          <cell r="AD165">
            <v>0.33333333333333331</v>
          </cell>
          <cell r="AE165">
            <v>14.000000000000002</v>
          </cell>
          <cell r="AF165">
            <v>1153</v>
          </cell>
          <cell r="AG165">
            <v>2</v>
          </cell>
          <cell r="AH165">
            <v>14</v>
          </cell>
          <cell r="AI165">
            <v>2.8809200258671351E-27</v>
          </cell>
          <cell r="AJ165">
            <v>4.398826979472141E-2</v>
          </cell>
          <cell r="AK165">
            <v>0.2</v>
          </cell>
          <cell r="AL165">
            <v>265</v>
          </cell>
          <cell r="AM165">
            <v>0</v>
          </cell>
          <cell r="AN165">
            <v>0</v>
          </cell>
          <cell r="AO165">
            <v>4</v>
          </cell>
          <cell r="AP165">
            <v>265</v>
          </cell>
          <cell r="AQ165">
            <v>0</v>
          </cell>
          <cell r="AR165">
            <v>2</v>
          </cell>
          <cell r="AS165">
            <v>2</v>
          </cell>
          <cell r="AT165">
            <v>4</v>
          </cell>
          <cell r="AU165">
            <v>0</v>
          </cell>
          <cell r="AV165">
            <v>0.2</v>
          </cell>
          <cell r="AW165">
            <v>0</v>
          </cell>
          <cell r="AX165">
            <v>142</v>
          </cell>
          <cell r="AY165">
            <v>0</v>
          </cell>
          <cell r="AZ165">
            <v>0</v>
          </cell>
          <cell r="BA165">
            <v>4</v>
          </cell>
          <cell r="BB165">
            <v>142</v>
          </cell>
          <cell r="BC165">
            <v>0</v>
          </cell>
          <cell r="BD165">
            <v>4</v>
          </cell>
          <cell r="BE165">
            <v>5.9164567891575885E-31</v>
          </cell>
          <cell r="BF165">
            <v>0</v>
          </cell>
          <cell r="BG165">
            <v>0.94716981132075473</v>
          </cell>
        </row>
        <row r="166">
          <cell r="A166">
            <v>44061</v>
          </cell>
          <cell r="B166">
            <v>162</v>
          </cell>
          <cell r="C166">
            <v>130656</v>
          </cell>
          <cell r="D166">
            <v>661</v>
          </cell>
          <cell r="E166">
            <v>0</v>
          </cell>
          <cell r="F166">
            <v>0.54203085216109281</v>
          </cell>
          <cell r="G166">
            <v>130655.99992106478</v>
          </cell>
          <cell r="H166">
            <v>660.9999220737227</v>
          </cell>
          <cell r="I166">
            <v>126.20523571813321</v>
          </cell>
          <cell r="J166">
            <v>209594</v>
          </cell>
          <cell r="K166">
            <v>1740</v>
          </cell>
          <cell r="L166">
            <v>7781</v>
          </cell>
          <cell r="M166">
            <v>25</v>
          </cell>
          <cell r="N166">
            <v>0</v>
          </cell>
          <cell r="O166">
            <v>209593.99999999991</v>
          </cell>
          <cell r="P166">
            <v>1739.999999999447</v>
          </cell>
          <cell r="Q166">
            <v>332.21957040562233</v>
          </cell>
          <cell r="R166">
            <v>15966</v>
          </cell>
          <cell r="S166">
            <v>49</v>
          </cell>
          <cell r="T166">
            <v>0.73310032729944563</v>
          </cell>
          <cell r="U166">
            <v>0.40308468313739898</v>
          </cell>
          <cell r="W166">
            <v>15966</v>
          </cell>
          <cell r="X166">
            <v>49</v>
          </cell>
          <cell r="Y166">
            <v>15966</v>
          </cell>
          <cell r="Z166">
            <v>49</v>
          </cell>
          <cell r="AA166">
            <v>4.5790251107828653E-2</v>
          </cell>
          <cell r="AB166">
            <v>1155</v>
          </cell>
          <cell r="AC166">
            <v>2</v>
          </cell>
          <cell r="AD166">
            <v>0</v>
          </cell>
          <cell r="AE166">
            <v>16</v>
          </cell>
          <cell r="AF166">
            <v>1155</v>
          </cell>
          <cell r="AG166">
            <v>2</v>
          </cell>
          <cell r="AH166">
            <v>16</v>
          </cell>
          <cell r="AI166">
            <v>2.8809200258671351E-27</v>
          </cell>
          <cell r="AJ166">
            <v>4.5790251107828653E-2</v>
          </cell>
          <cell r="AK166">
            <v>0.22580645161290322</v>
          </cell>
          <cell r="AL166">
            <v>266</v>
          </cell>
          <cell r="AM166">
            <v>1</v>
          </cell>
          <cell r="AN166">
            <v>0.25</v>
          </cell>
          <cell r="AO166">
            <v>4</v>
          </cell>
          <cell r="AP166">
            <v>266</v>
          </cell>
          <cell r="AQ166">
            <v>1</v>
          </cell>
          <cell r="AR166">
            <v>2</v>
          </cell>
          <cell r="AS166">
            <v>2</v>
          </cell>
          <cell r="AT166">
            <v>4</v>
          </cell>
          <cell r="AU166">
            <v>0</v>
          </cell>
          <cell r="AV166">
            <v>0.22580645161290322</v>
          </cell>
          <cell r="AW166">
            <v>0</v>
          </cell>
          <cell r="AX166">
            <v>142</v>
          </cell>
          <cell r="AY166">
            <v>0</v>
          </cell>
          <cell r="AZ166">
            <v>0.25</v>
          </cell>
          <cell r="BA166">
            <v>3</v>
          </cell>
          <cell r="BB166">
            <v>142</v>
          </cell>
          <cell r="BC166">
            <v>0</v>
          </cell>
          <cell r="BD166">
            <v>3</v>
          </cell>
          <cell r="BE166">
            <v>5.9164567891575885E-31</v>
          </cell>
          <cell r="BF166">
            <v>0</v>
          </cell>
          <cell r="BG166">
            <v>0.94360902255639101</v>
          </cell>
        </row>
        <row r="167">
          <cell r="A167">
            <v>44062</v>
          </cell>
          <cell r="B167">
            <v>163</v>
          </cell>
          <cell r="C167">
            <v>131603</v>
          </cell>
          <cell r="D167">
            <v>947</v>
          </cell>
          <cell r="E167">
            <v>0</v>
          </cell>
          <cell r="F167">
            <v>0.5363845417732116</v>
          </cell>
          <cell r="G167">
            <v>131602.99961138659</v>
          </cell>
          <cell r="H167">
            <v>946.99969032181252</v>
          </cell>
          <cell r="I167">
            <v>180.81139672015513</v>
          </cell>
          <cell r="J167">
            <v>211889</v>
          </cell>
          <cell r="K167">
            <v>2295</v>
          </cell>
          <cell r="L167">
            <v>7806</v>
          </cell>
          <cell r="M167">
            <v>25</v>
          </cell>
          <cell r="N167">
            <v>0</v>
          </cell>
          <cell r="O167">
            <v>211889.00000000015</v>
          </cell>
          <cell r="P167">
            <v>2295.0000000002328</v>
          </cell>
          <cell r="Q167">
            <v>438.1861575179442</v>
          </cell>
          <cell r="R167">
            <v>16016</v>
          </cell>
          <cell r="S167">
            <v>50</v>
          </cell>
          <cell r="T167">
            <v>0.7237189283068024</v>
          </cell>
          <cell r="U167">
            <v>0.39943485604431517</v>
          </cell>
          <cell r="W167">
            <v>16016</v>
          </cell>
          <cell r="X167">
            <v>50</v>
          </cell>
          <cell r="Y167">
            <v>16016</v>
          </cell>
          <cell r="Z167">
            <v>50</v>
          </cell>
          <cell r="AA167">
            <v>4.4910179640718563E-2</v>
          </cell>
          <cell r="AB167">
            <v>1155</v>
          </cell>
          <cell r="AC167">
            <v>0</v>
          </cell>
          <cell r="AD167">
            <v>0.125</v>
          </cell>
          <cell r="AE167">
            <v>14</v>
          </cell>
          <cell r="AF167">
            <v>1155</v>
          </cell>
          <cell r="AG167">
            <v>0</v>
          </cell>
          <cell r="AH167">
            <v>14</v>
          </cell>
          <cell r="AI167">
            <v>2.8809200258671351E-27</v>
          </cell>
          <cell r="AJ167">
            <v>4.4910179640718563E-2</v>
          </cell>
          <cell r="AK167">
            <v>0.23333333333333334</v>
          </cell>
          <cell r="AL167">
            <v>266</v>
          </cell>
          <cell r="AM167">
            <v>0</v>
          </cell>
          <cell r="AN167">
            <v>0</v>
          </cell>
          <cell r="AO167">
            <v>4</v>
          </cell>
          <cell r="AP167">
            <v>266</v>
          </cell>
          <cell r="AQ167">
            <v>0</v>
          </cell>
          <cell r="AR167">
            <v>2</v>
          </cell>
          <cell r="AS167">
            <v>2</v>
          </cell>
          <cell r="AT167">
            <v>4</v>
          </cell>
          <cell r="AU167">
            <v>0</v>
          </cell>
          <cell r="AV167">
            <v>0.23333333333333334</v>
          </cell>
          <cell r="AW167">
            <v>0</v>
          </cell>
          <cell r="AX167">
            <v>142</v>
          </cell>
          <cell r="AY167">
            <v>0</v>
          </cell>
          <cell r="AZ167">
            <v>0</v>
          </cell>
          <cell r="BA167">
            <v>3</v>
          </cell>
          <cell r="BB167">
            <v>142</v>
          </cell>
          <cell r="BC167">
            <v>0</v>
          </cell>
          <cell r="BD167">
            <v>3</v>
          </cell>
          <cell r="BE167">
            <v>5.9164567891575885E-31</v>
          </cell>
          <cell r="BF167">
            <v>0</v>
          </cell>
          <cell r="BG167">
            <v>0.94360902255639101</v>
          </cell>
        </row>
        <row r="168">
          <cell r="A168">
            <v>44063</v>
          </cell>
          <cell r="B168">
            <v>164</v>
          </cell>
          <cell r="C168">
            <v>132425</v>
          </cell>
          <cell r="D168">
            <v>822</v>
          </cell>
          <cell r="E168">
            <v>0</v>
          </cell>
          <cell r="F168">
            <v>0.53272885960768912</v>
          </cell>
          <cell r="G168">
            <v>132424.99999384928</v>
          </cell>
          <cell r="H168">
            <v>822.00038246269105</v>
          </cell>
          <cell r="I168">
            <v>156.94518042247083</v>
          </cell>
          <cell r="J168">
            <v>213721</v>
          </cell>
          <cell r="K168">
            <v>1832</v>
          </cell>
          <cell r="L168">
            <v>7833</v>
          </cell>
          <cell r="M168">
            <v>27</v>
          </cell>
          <cell r="N168">
            <v>0</v>
          </cell>
          <cell r="O168">
            <v>213720.99999999927</v>
          </cell>
          <cell r="P168">
            <v>1831.9999999991269</v>
          </cell>
          <cell r="Q168">
            <v>349.78520286379512</v>
          </cell>
          <cell r="R168">
            <v>16076</v>
          </cell>
          <cell r="S168">
            <v>60</v>
          </cell>
          <cell r="T168">
            <v>0.71787152408981814</v>
          </cell>
          <cell r="U168">
            <v>0.39722524417594873</v>
          </cell>
          <cell r="W168">
            <v>16076</v>
          </cell>
          <cell r="X168">
            <v>60</v>
          </cell>
          <cell r="Y168">
            <v>16076</v>
          </cell>
          <cell r="Z168">
            <v>60</v>
          </cell>
          <cell r="AA168">
            <v>4.4977511244377814E-2</v>
          </cell>
          <cell r="AB168">
            <v>1159</v>
          </cell>
          <cell r="AC168">
            <v>4</v>
          </cell>
          <cell r="AD168">
            <v>0</v>
          </cell>
          <cell r="AE168">
            <v>18</v>
          </cell>
          <cell r="AF168">
            <v>1159</v>
          </cell>
          <cell r="AG168">
            <v>4</v>
          </cell>
          <cell r="AH168">
            <v>18</v>
          </cell>
          <cell r="AI168">
            <v>2.8809200258671351E-27</v>
          </cell>
          <cell r="AJ168">
            <v>4.4977511244377814E-2</v>
          </cell>
          <cell r="AK168">
            <v>0.2</v>
          </cell>
          <cell r="AL168">
            <v>266</v>
          </cell>
          <cell r="AM168">
            <v>0</v>
          </cell>
          <cell r="AN168">
            <v>0.25</v>
          </cell>
          <cell r="AO168">
            <v>3</v>
          </cell>
          <cell r="AP168">
            <v>266</v>
          </cell>
          <cell r="AQ168">
            <v>0</v>
          </cell>
          <cell r="AR168">
            <v>1</v>
          </cell>
          <cell r="AS168">
            <v>2</v>
          </cell>
          <cell r="AT168">
            <v>3</v>
          </cell>
          <cell r="AU168">
            <v>0</v>
          </cell>
          <cell r="AV168">
            <v>0.2</v>
          </cell>
          <cell r="AW168">
            <v>0</v>
          </cell>
          <cell r="AX168">
            <v>142</v>
          </cell>
          <cell r="AY168">
            <v>0</v>
          </cell>
          <cell r="AZ168">
            <v>0</v>
          </cell>
          <cell r="BA168">
            <v>3</v>
          </cell>
          <cell r="BB168">
            <v>142</v>
          </cell>
          <cell r="BC168">
            <v>0</v>
          </cell>
          <cell r="BD168">
            <v>3</v>
          </cell>
          <cell r="BE168">
            <v>5.9164567891575885E-31</v>
          </cell>
          <cell r="BF168">
            <v>0</v>
          </cell>
          <cell r="BG168">
            <v>0.94360902255639101</v>
          </cell>
        </row>
        <row r="169">
          <cell r="A169">
            <v>44064</v>
          </cell>
          <cell r="B169">
            <v>165</v>
          </cell>
          <cell r="C169">
            <v>133385</v>
          </cell>
          <cell r="D169">
            <v>960</v>
          </cell>
          <cell r="E169">
            <v>0</v>
          </cell>
          <cell r="F169">
            <v>0.52805353665576682</v>
          </cell>
          <cell r="G169">
            <v>133384.99966234103</v>
          </cell>
          <cell r="H169">
            <v>959.99966849174234</v>
          </cell>
          <cell r="I169">
            <v>183.29349279078613</v>
          </cell>
          <cell r="J169">
            <v>215929</v>
          </cell>
          <cell r="K169">
            <v>2208</v>
          </cell>
          <cell r="L169">
            <v>7857</v>
          </cell>
          <cell r="M169">
            <v>24</v>
          </cell>
          <cell r="N169">
            <v>0</v>
          </cell>
          <cell r="O169">
            <v>215929.00000000012</v>
          </cell>
          <cell r="P169">
            <v>2208.000000000844</v>
          </cell>
          <cell r="Q169">
            <v>421.57517899777451</v>
          </cell>
          <cell r="R169">
            <v>16130</v>
          </cell>
          <cell r="S169">
            <v>54</v>
          </cell>
          <cell r="T169">
            <v>0.70960514798845931</v>
          </cell>
          <cell r="U169">
            <v>0.3937984765903213</v>
          </cell>
          <cell r="W169">
            <v>16130</v>
          </cell>
          <cell r="X169">
            <v>54</v>
          </cell>
          <cell r="Y169">
            <v>16130</v>
          </cell>
          <cell r="Z169">
            <v>54</v>
          </cell>
          <cell r="AA169">
            <v>4.4843049327354258E-2</v>
          </cell>
          <cell r="AB169">
            <v>1161</v>
          </cell>
          <cell r="AC169">
            <v>2</v>
          </cell>
          <cell r="AD169">
            <v>0.16666666666666666</v>
          </cell>
          <cell r="AE169">
            <v>17</v>
          </cell>
          <cell r="AF169">
            <v>1161</v>
          </cell>
          <cell r="AG169">
            <v>2</v>
          </cell>
          <cell r="AH169">
            <v>17</v>
          </cell>
          <cell r="AI169">
            <v>2.8809200258671351E-27</v>
          </cell>
          <cell r="AJ169">
            <v>4.4843049327354258E-2</v>
          </cell>
          <cell r="AK169">
            <v>0.2</v>
          </cell>
          <cell r="AL169">
            <v>268</v>
          </cell>
          <cell r="AM169">
            <v>2</v>
          </cell>
          <cell r="AN169">
            <v>0</v>
          </cell>
          <cell r="AO169">
            <v>5</v>
          </cell>
          <cell r="AP169">
            <v>268</v>
          </cell>
          <cell r="AQ169">
            <v>2</v>
          </cell>
          <cell r="AR169">
            <v>3</v>
          </cell>
          <cell r="AS169">
            <v>2</v>
          </cell>
          <cell r="AT169">
            <v>5</v>
          </cell>
          <cell r="AU169">
            <v>0</v>
          </cell>
          <cell r="AV169">
            <v>0.2</v>
          </cell>
          <cell r="AW169">
            <v>0.16666666666666666</v>
          </cell>
          <cell r="AX169">
            <v>143</v>
          </cell>
          <cell r="AY169">
            <v>1</v>
          </cell>
          <cell r="AZ169">
            <v>0</v>
          </cell>
          <cell r="BA169">
            <v>4</v>
          </cell>
          <cell r="BB169">
            <v>143</v>
          </cell>
          <cell r="BC169">
            <v>1</v>
          </cell>
          <cell r="BD169">
            <v>4</v>
          </cell>
          <cell r="BE169">
            <v>5.9164567891575885E-31</v>
          </cell>
          <cell r="BF169">
            <v>0.16666666666666666</v>
          </cell>
          <cell r="BG169">
            <v>0.93656716417910446</v>
          </cell>
        </row>
        <row r="170">
          <cell r="A170">
            <v>44065</v>
          </cell>
          <cell r="B170">
            <v>166</v>
          </cell>
          <cell r="C170">
            <v>134375</v>
          </cell>
          <cell r="D170">
            <v>990</v>
          </cell>
          <cell r="E170">
            <v>0</v>
          </cell>
          <cell r="F170">
            <v>0.52277989721525264</v>
          </cell>
          <cell r="G170">
            <v>134374.99964813085</v>
          </cell>
          <cell r="H170">
            <v>989.99998578982195</v>
          </cell>
          <cell r="I170">
            <v>189.02147700044333</v>
          </cell>
          <cell r="J170">
            <v>218285</v>
          </cell>
          <cell r="K170">
            <v>2356</v>
          </cell>
          <cell r="L170">
            <v>7874</v>
          </cell>
          <cell r="M170">
            <v>17</v>
          </cell>
          <cell r="N170">
            <v>0</v>
          </cell>
          <cell r="O170">
            <v>218285.00000000032</v>
          </cell>
          <cell r="P170">
            <v>2356.0000000002037</v>
          </cell>
          <cell r="Q170">
            <v>449.83293556089808</v>
          </cell>
          <cell r="R170">
            <v>16181</v>
          </cell>
          <cell r="S170">
            <v>51</v>
          </cell>
          <cell r="T170">
            <v>0.70048617632911125</v>
          </cell>
          <cell r="U170">
            <v>0.39006095821395359</v>
          </cell>
          <cell r="W170">
            <v>16181</v>
          </cell>
          <cell r="X170">
            <v>51</v>
          </cell>
          <cell r="Y170">
            <v>16181</v>
          </cell>
          <cell r="Z170">
            <v>51</v>
          </cell>
          <cell r="AA170">
            <v>4.1297935103244837E-2</v>
          </cell>
          <cell r="AB170">
            <v>1162</v>
          </cell>
          <cell r="AC170">
            <v>1</v>
          </cell>
          <cell r="AD170">
            <v>5.8823529411764705E-2</v>
          </cell>
          <cell r="AE170">
            <v>17</v>
          </cell>
          <cell r="AF170">
            <v>1162</v>
          </cell>
          <cell r="AG170">
            <v>1</v>
          </cell>
          <cell r="AH170">
            <v>17</v>
          </cell>
          <cell r="AI170">
            <v>2.8809200258671351E-27</v>
          </cell>
          <cell r="AJ170">
            <v>4.1297935103244837E-2</v>
          </cell>
          <cell r="AK170">
            <v>0.21428571428571427</v>
          </cell>
          <cell r="AL170">
            <v>268</v>
          </cell>
          <cell r="AM170">
            <v>0</v>
          </cell>
          <cell r="AN170">
            <v>0</v>
          </cell>
          <cell r="AO170">
            <v>5</v>
          </cell>
          <cell r="AP170">
            <v>268</v>
          </cell>
          <cell r="AQ170">
            <v>0</v>
          </cell>
          <cell r="AR170">
            <v>3</v>
          </cell>
          <cell r="AS170">
            <v>2</v>
          </cell>
          <cell r="AT170">
            <v>5</v>
          </cell>
          <cell r="AU170">
            <v>0</v>
          </cell>
          <cell r="AV170">
            <v>0.21428571428571427</v>
          </cell>
          <cell r="AW170">
            <v>0.16666666666666666</v>
          </cell>
          <cell r="AX170">
            <v>143</v>
          </cell>
          <cell r="AY170">
            <v>0</v>
          </cell>
          <cell r="AZ170">
            <v>0</v>
          </cell>
          <cell r="BA170">
            <v>4</v>
          </cell>
          <cell r="BB170">
            <v>143</v>
          </cell>
          <cell r="BC170">
            <v>0</v>
          </cell>
          <cell r="BD170">
            <v>4</v>
          </cell>
          <cell r="BE170">
            <v>5.9164567891575885E-31</v>
          </cell>
          <cell r="BF170">
            <v>0.16666666666666666</v>
          </cell>
          <cell r="BG170">
            <v>0.93656716417910446</v>
          </cell>
        </row>
        <row r="171">
          <cell r="A171">
            <v>44066</v>
          </cell>
          <cell r="B171">
            <v>167</v>
          </cell>
          <cell r="C171">
            <v>135165</v>
          </cell>
          <cell r="D171">
            <v>790</v>
          </cell>
          <cell r="E171">
            <v>0</v>
          </cell>
          <cell r="F171">
            <v>0.51856322026868273</v>
          </cell>
          <cell r="G171">
            <v>135164.99999505456</v>
          </cell>
          <cell r="H171">
            <v>790.00034692371264</v>
          </cell>
          <cell r="I171">
            <v>150.83538843412174</v>
          </cell>
          <cell r="J171">
            <v>220178</v>
          </cell>
          <cell r="K171">
            <v>1893</v>
          </cell>
          <cell r="L171">
            <v>7880</v>
          </cell>
          <cell r="M171">
            <v>6</v>
          </cell>
          <cell r="N171">
            <v>0</v>
          </cell>
          <cell r="O171">
            <v>220177.99999999942</v>
          </cell>
          <cell r="P171">
            <v>1892.9999999990978</v>
          </cell>
          <cell r="Q171">
            <v>361.43198090674895</v>
          </cell>
          <cell r="R171">
            <v>16212</v>
          </cell>
          <cell r="S171">
            <v>31</v>
          </cell>
          <cell r="T171">
            <v>0.69257900426018959</v>
          </cell>
          <cell r="U171">
            <v>0.38659344889579417</v>
          </cell>
          <cell r="W171">
            <v>16212</v>
          </cell>
          <cell r="X171">
            <v>31</v>
          </cell>
          <cell r="Y171">
            <v>16212</v>
          </cell>
          <cell r="Z171">
            <v>31</v>
          </cell>
          <cell r="AA171">
            <v>0.04</v>
          </cell>
          <cell r="AB171">
            <v>1164</v>
          </cell>
          <cell r="AC171">
            <v>2</v>
          </cell>
          <cell r="AD171">
            <v>0.23529411764705882</v>
          </cell>
          <cell r="AE171">
            <v>15</v>
          </cell>
          <cell r="AF171">
            <v>1164</v>
          </cell>
          <cell r="AG171">
            <v>2</v>
          </cell>
          <cell r="AH171">
            <v>15</v>
          </cell>
          <cell r="AI171">
            <v>2.8809200258671351E-27</v>
          </cell>
          <cell r="AJ171">
            <v>0.04</v>
          </cell>
          <cell r="AK171">
            <v>0.29629629629629628</v>
          </cell>
          <cell r="AL171">
            <v>270</v>
          </cell>
          <cell r="AM171">
            <v>2</v>
          </cell>
          <cell r="AN171">
            <v>0</v>
          </cell>
          <cell r="AO171">
            <v>7</v>
          </cell>
          <cell r="AP171">
            <v>270</v>
          </cell>
          <cell r="AQ171">
            <v>0</v>
          </cell>
          <cell r="AR171">
            <v>3</v>
          </cell>
          <cell r="AS171">
            <v>4</v>
          </cell>
          <cell r="AT171">
            <v>7</v>
          </cell>
          <cell r="AU171">
            <v>0</v>
          </cell>
          <cell r="AV171">
            <v>0.29629629629629628</v>
          </cell>
          <cell r="AW171">
            <v>0.125</v>
          </cell>
          <cell r="AX171">
            <v>143</v>
          </cell>
          <cell r="AY171">
            <v>0</v>
          </cell>
          <cell r="AZ171">
            <v>0</v>
          </cell>
          <cell r="BA171">
            <v>4</v>
          </cell>
          <cell r="BB171">
            <v>143</v>
          </cell>
          <cell r="BC171">
            <v>0</v>
          </cell>
          <cell r="BD171">
            <v>4</v>
          </cell>
          <cell r="BE171">
            <v>5.9164567891575885E-31</v>
          </cell>
          <cell r="BF171">
            <v>0.125</v>
          </cell>
          <cell r="BG171">
            <v>0.93333333333333335</v>
          </cell>
        </row>
        <row r="172">
          <cell r="A172">
            <v>44067</v>
          </cell>
          <cell r="B172">
            <v>168</v>
          </cell>
          <cell r="C172">
            <v>135814</v>
          </cell>
          <cell r="D172">
            <v>649</v>
          </cell>
          <cell r="E172">
            <v>0</v>
          </cell>
          <cell r="F172">
            <v>0.5147645405907908</v>
          </cell>
          <cell r="G172">
            <v>135813.99984480289</v>
          </cell>
          <cell r="H172">
            <v>648.99984974833205</v>
          </cell>
          <cell r="I172">
            <v>123.91405245791542</v>
          </cell>
          <cell r="J172">
            <v>221790</v>
          </cell>
          <cell r="K172">
            <v>1612</v>
          </cell>
          <cell r="L172">
            <v>7888</v>
          </cell>
          <cell r="M172">
            <v>8</v>
          </cell>
          <cell r="N172">
            <v>0</v>
          </cell>
          <cell r="O172">
            <v>221789.99999999919</v>
          </cell>
          <cell r="P172">
            <v>1611.9999999997672</v>
          </cell>
          <cell r="Q172">
            <v>307.7804295942276</v>
          </cell>
          <cell r="R172">
            <v>16278</v>
          </cell>
          <cell r="S172">
            <v>66</v>
          </cell>
          <cell r="T172">
            <v>0.6887954822129041</v>
          </cell>
          <cell r="U172">
            <v>0.38595617447391295</v>
          </cell>
          <cell r="W172">
            <v>16278</v>
          </cell>
          <cell r="X172">
            <v>66</v>
          </cell>
          <cell r="Y172">
            <v>16278</v>
          </cell>
          <cell r="Z172">
            <v>66</v>
          </cell>
          <cell r="AA172">
            <v>3.6284470246734396E-2</v>
          </cell>
          <cell r="AB172">
            <v>1165</v>
          </cell>
          <cell r="AC172">
            <v>1</v>
          </cell>
          <cell r="AD172">
            <v>0.2</v>
          </cell>
          <cell r="AE172">
            <v>13</v>
          </cell>
          <cell r="AF172">
            <v>1165</v>
          </cell>
          <cell r="AG172">
            <v>1</v>
          </cell>
          <cell r="AH172">
            <v>13</v>
          </cell>
          <cell r="AI172">
            <v>2.8809200258671351E-27</v>
          </cell>
          <cell r="AJ172">
            <v>3.6284470246734396E-2</v>
          </cell>
          <cell r="AK172">
            <v>0.32</v>
          </cell>
          <cell r="AL172">
            <v>270</v>
          </cell>
          <cell r="AM172">
            <v>0</v>
          </cell>
          <cell r="AN172">
            <v>0.42857142857142855</v>
          </cell>
          <cell r="AO172">
            <v>4</v>
          </cell>
          <cell r="AP172">
            <v>270</v>
          </cell>
          <cell r="AQ172">
            <v>0</v>
          </cell>
          <cell r="AR172">
            <v>0</v>
          </cell>
          <cell r="AS172">
            <v>4</v>
          </cell>
          <cell r="AT172">
            <v>4</v>
          </cell>
          <cell r="AU172">
            <v>0</v>
          </cell>
          <cell r="AV172">
            <v>0.32</v>
          </cell>
          <cell r="AW172">
            <v>0.125</v>
          </cell>
          <cell r="AX172">
            <v>143</v>
          </cell>
          <cell r="AY172">
            <v>0</v>
          </cell>
          <cell r="AZ172">
            <v>0</v>
          </cell>
          <cell r="BA172">
            <v>4</v>
          </cell>
          <cell r="BB172">
            <v>143</v>
          </cell>
          <cell r="BC172">
            <v>0</v>
          </cell>
          <cell r="BD172">
            <v>4</v>
          </cell>
          <cell r="BE172">
            <v>5.9164567891575885E-31</v>
          </cell>
          <cell r="BF172">
            <v>0.125</v>
          </cell>
          <cell r="BG172">
            <v>0.93333333333333335</v>
          </cell>
        </row>
        <row r="173">
          <cell r="A173">
            <v>44068</v>
          </cell>
          <cell r="B173">
            <v>169</v>
          </cell>
          <cell r="C173">
            <v>136450</v>
          </cell>
          <cell r="D173">
            <v>636</v>
          </cell>
          <cell r="E173">
            <v>0</v>
          </cell>
          <cell r="F173">
            <v>0.51041698856467921</v>
          </cell>
          <cell r="G173">
            <v>136449.99984935322</v>
          </cell>
          <cell r="H173">
            <v>636.00000455032568</v>
          </cell>
          <cell r="I173">
            <v>121.4319817757185</v>
          </cell>
          <cell r="J173">
            <v>223470</v>
          </cell>
          <cell r="K173">
            <v>1680</v>
          </cell>
          <cell r="L173">
            <v>7917</v>
          </cell>
          <cell r="M173">
            <v>29</v>
          </cell>
          <cell r="N173">
            <v>0</v>
          </cell>
          <cell r="O173">
            <v>223469.99999999956</v>
          </cell>
          <cell r="P173">
            <v>1680.0000000003783</v>
          </cell>
          <cell r="Q173">
            <v>320.76372315043022</v>
          </cell>
          <cell r="R173">
            <v>16341</v>
          </cell>
          <cell r="S173">
            <v>63</v>
          </cell>
          <cell r="T173">
            <v>0.68449825479930215</v>
          </cell>
          <cell r="U173">
            <v>0.38524767211432764</v>
          </cell>
          <cell r="W173">
            <v>16341</v>
          </cell>
          <cell r="X173">
            <v>63</v>
          </cell>
          <cell r="Y173">
            <v>16341</v>
          </cell>
          <cell r="Z173">
            <v>63</v>
          </cell>
          <cell r="AA173">
            <v>3.8681948424068767E-2</v>
          </cell>
          <cell r="AB173">
            <v>1169</v>
          </cell>
          <cell r="AC173">
            <v>4</v>
          </cell>
          <cell r="AD173">
            <v>0.15384615384615385</v>
          </cell>
          <cell r="AE173">
            <v>15</v>
          </cell>
          <cell r="AF173">
            <v>1169</v>
          </cell>
          <cell r="AG173">
            <v>4</v>
          </cell>
          <cell r="AH173">
            <v>15</v>
          </cell>
          <cell r="AI173">
            <v>2.8809200258671351E-27</v>
          </cell>
          <cell r="AJ173">
            <v>3.8681948424068767E-2</v>
          </cell>
          <cell r="AK173">
            <v>0.22222222222222221</v>
          </cell>
          <cell r="AL173">
            <v>270</v>
          </cell>
          <cell r="AM173">
            <v>0</v>
          </cell>
          <cell r="AN173">
            <v>0.25</v>
          </cell>
          <cell r="AO173">
            <v>3</v>
          </cell>
          <cell r="AP173">
            <v>270</v>
          </cell>
          <cell r="AQ173">
            <v>0</v>
          </cell>
          <cell r="AR173">
            <v>0</v>
          </cell>
          <cell r="AS173">
            <v>3</v>
          </cell>
          <cell r="AT173">
            <v>3</v>
          </cell>
          <cell r="AU173">
            <v>0</v>
          </cell>
          <cell r="AV173">
            <v>0.22222222222222221</v>
          </cell>
          <cell r="AW173">
            <v>0.16666666666666666</v>
          </cell>
          <cell r="AX173">
            <v>143</v>
          </cell>
          <cell r="AY173">
            <v>0</v>
          </cell>
          <cell r="AZ173">
            <v>0.25</v>
          </cell>
          <cell r="BA173">
            <v>3</v>
          </cell>
          <cell r="BB173">
            <v>143</v>
          </cell>
          <cell r="BC173">
            <v>0</v>
          </cell>
          <cell r="BD173">
            <v>3</v>
          </cell>
          <cell r="BE173">
            <v>5.9164567891575885E-31</v>
          </cell>
          <cell r="BF173">
            <v>0.16666666666666666</v>
          </cell>
          <cell r="BG173">
            <v>0.93333333333333335</v>
          </cell>
        </row>
        <row r="174">
          <cell r="A174">
            <v>44069</v>
          </cell>
          <cell r="B174">
            <v>170</v>
          </cell>
          <cell r="C174">
            <v>137344</v>
          </cell>
          <cell r="D174">
            <v>894</v>
          </cell>
          <cell r="E174">
            <v>0</v>
          </cell>
          <cell r="F174">
            <v>0.50577878281590571</v>
          </cell>
          <cell r="G174">
            <v>137343.99989472266</v>
          </cell>
          <cell r="H174">
            <v>894.00004536943743</v>
          </cell>
          <cell r="I174">
            <v>170.69213276743434</v>
          </cell>
          <cell r="J174">
            <v>225627</v>
          </cell>
          <cell r="K174">
            <v>2157</v>
          </cell>
          <cell r="L174">
            <v>7953</v>
          </cell>
          <cell r="M174">
            <v>36</v>
          </cell>
          <cell r="N174">
            <v>0</v>
          </cell>
          <cell r="O174">
            <v>225626.99999999956</v>
          </cell>
          <cell r="P174">
            <v>2157</v>
          </cell>
          <cell r="Q174">
            <v>411.83770883054893</v>
          </cell>
          <cell r="R174">
            <v>16391</v>
          </cell>
          <cell r="S174">
            <v>50</v>
          </cell>
          <cell r="T174">
            <v>0.67689467572586626</v>
          </cell>
          <cell r="U174">
            <v>0.38221114762931041</v>
          </cell>
          <cell r="W174">
            <v>16391</v>
          </cell>
          <cell r="X174">
            <v>50</v>
          </cell>
          <cell r="Y174">
            <v>16391</v>
          </cell>
          <cell r="Z174">
            <v>50</v>
          </cell>
          <cell r="AA174">
            <v>3.7572254335260118E-2</v>
          </cell>
          <cell r="AB174">
            <v>1170</v>
          </cell>
          <cell r="AC174">
            <v>1</v>
          </cell>
          <cell r="AD174">
            <v>0.13333333333333333</v>
          </cell>
          <cell r="AE174">
            <v>14</v>
          </cell>
          <cell r="AF174">
            <v>1170</v>
          </cell>
          <cell r="AG174">
            <v>1</v>
          </cell>
          <cell r="AH174">
            <v>14</v>
          </cell>
          <cell r="AI174">
            <v>2.8809200258671351E-27</v>
          </cell>
          <cell r="AJ174">
            <v>3.7572254335260118E-2</v>
          </cell>
          <cell r="AK174">
            <v>0.23076923076923078</v>
          </cell>
          <cell r="AL174">
            <v>270</v>
          </cell>
          <cell r="AM174">
            <v>0</v>
          </cell>
          <cell r="AN174">
            <v>0.33333333333333331</v>
          </cell>
          <cell r="AO174">
            <v>2</v>
          </cell>
          <cell r="AP174">
            <v>270</v>
          </cell>
          <cell r="AQ174">
            <v>0</v>
          </cell>
          <cell r="AR174">
            <v>0</v>
          </cell>
          <cell r="AS174">
            <v>2</v>
          </cell>
          <cell r="AT174">
            <v>2</v>
          </cell>
          <cell r="AU174">
            <v>0</v>
          </cell>
          <cell r="AV174">
            <v>0.23076923076923078</v>
          </cell>
          <cell r="AW174">
            <v>0.16666666666666666</v>
          </cell>
          <cell r="AX174">
            <v>143</v>
          </cell>
          <cell r="AY174">
            <v>0</v>
          </cell>
          <cell r="AZ174">
            <v>0.33333333333333331</v>
          </cell>
          <cell r="BA174">
            <v>2</v>
          </cell>
          <cell r="BB174">
            <v>143</v>
          </cell>
          <cell r="BC174">
            <v>0</v>
          </cell>
          <cell r="BD174">
            <v>2</v>
          </cell>
          <cell r="BE174">
            <v>5.9164567891575885E-31</v>
          </cell>
          <cell r="BF174">
            <v>0.16666666666666666</v>
          </cell>
          <cell r="BG174">
            <v>0.937037037037037</v>
          </cell>
        </row>
        <row r="175">
          <cell r="A175">
            <v>44070</v>
          </cell>
          <cell r="B175">
            <v>171</v>
          </cell>
          <cell r="C175">
            <v>137914</v>
          </cell>
          <cell r="D175">
            <v>570</v>
          </cell>
          <cell r="E175">
            <v>0</v>
          </cell>
          <cell r="F175">
            <v>0.50067453126610717</v>
          </cell>
          <cell r="G175">
            <v>137913.99984626728</v>
          </cell>
          <cell r="H175">
            <v>569.99995154462522</v>
          </cell>
          <cell r="I175">
            <v>108.83053967439145</v>
          </cell>
          <cell r="J175">
            <v>227334</v>
          </cell>
          <cell r="K175">
            <v>1707</v>
          </cell>
          <cell r="L175">
            <v>7977</v>
          </cell>
          <cell r="M175">
            <v>24</v>
          </cell>
          <cell r="N175">
            <v>0</v>
          </cell>
          <cell r="O175">
            <v>227334.00000000032</v>
          </cell>
          <cell r="P175">
            <v>1707.0000000007567</v>
          </cell>
          <cell r="Q175">
            <v>325.91885441541893</v>
          </cell>
          <cell r="R175">
            <v>16442</v>
          </cell>
          <cell r="S175">
            <v>51</v>
          </cell>
          <cell r="T175">
            <v>0.67178041999876847</v>
          </cell>
          <cell r="U175">
            <v>0.38130892672245031</v>
          </cell>
          <cell r="W175">
            <v>16442</v>
          </cell>
          <cell r="X175">
            <v>51</v>
          </cell>
          <cell r="Y175">
            <v>16442</v>
          </cell>
          <cell r="Z175">
            <v>51</v>
          </cell>
          <cell r="AA175">
            <v>3.2998565279770443E-2</v>
          </cell>
          <cell r="AB175">
            <v>1171</v>
          </cell>
          <cell r="AC175">
            <v>1</v>
          </cell>
          <cell r="AD175">
            <v>0.21428571428571427</v>
          </cell>
          <cell r="AE175">
            <v>12</v>
          </cell>
          <cell r="AF175">
            <v>1171</v>
          </cell>
          <cell r="AG175">
            <v>1</v>
          </cell>
          <cell r="AH175">
            <v>12</v>
          </cell>
          <cell r="AI175">
            <v>2.8809200258671351E-27</v>
          </cell>
          <cell r="AJ175">
            <v>3.2998565279770443E-2</v>
          </cell>
          <cell r="AK175">
            <v>0.21739130434782608</v>
          </cell>
          <cell r="AL175">
            <v>270</v>
          </cell>
          <cell r="AM175">
            <v>0</v>
          </cell>
          <cell r="AN175">
            <v>0.5</v>
          </cell>
          <cell r="AO175">
            <v>1</v>
          </cell>
          <cell r="AP175">
            <v>270</v>
          </cell>
          <cell r="AQ175">
            <v>0</v>
          </cell>
          <cell r="AR175">
            <v>0</v>
          </cell>
          <cell r="AS175">
            <v>1</v>
          </cell>
          <cell r="AT175">
            <v>1</v>
          </cell>
          <cell r="AU175">
            <v>0</v>
          </cell>
          <cell r="AV175">
            <v>0.21739130434782608</v>
          </cell>
          <cell r="AW175">
            <v>0.2</v>
          </cell>
          <cell r="AX175">
            <v>143</v>
          </cell>
          <cell r="AY175">
            <v>0</v>
          </cell>
          <cell r="AZ175">
            <v>0.5</v>
          </cell>
          <cell r="BA175">
            <v>1</v>
          </cell>
          <cell r="BB175">
            <v>143</v>
          </cell>
          <cell r="BC175">
            <v>0</v>
          </cell>
          <cell r="BD175">
            <v>1</v>
          </cell>
          <cell r="BE175">
            <v>5.9164567891575885E-31</v>
          </cell>
          <cell r="BF175">
            <v>0.2</v>
          </cell>
          <cell r="BG175">
            <v>0.937037037037037</v>
          </cell>
        </row>
        <row r="176">
          <cell r="A176">
            <v>44071</v>
          </cell>
          <cell r="B176">
            <v>172</v>
          </cell>
          <cell r="C176">
            <v>138952</v>
          </cell>
          <cell r="D176">
            <v>1038</v>
          </cell>
          <cell r="E176">
            <v>0</v>
          </cell>
          <cell r="F176">
            <v>0.49781037381223836</v>
          </cell>
          <cell r="G176">
            <v>138951.99948660203</v>
          </cell>
          <cell r="H176">
            <v>1037.9996403347468</v>
          </cell>
          <cell r="I176">
            <v>198.18608884672969</v>
          </cell>
          <cell r="J176">
            <v>229483</v>
          </cell>
          <cell r="K176">
            <v>2149</v>
          </cell>
          <cell r="L176">
            <v>7997</v>
          </cell>
          <cell r="M176">
            <v>20</v>
          </cell>
          <cell r="N176">
            <v>0</v>
          </cell>
          <cell r="O176">
            <v>229483.00000000017</v>
          </cell>
          <cell r="P176">
            <v>2148.9999999998545</v>
          </cell>
          <cell r="Q176">
            <v>410.31026252980513</v>
          </cell>
          <cell r="R176">
            <v>16488</v>
          </cell>
          <cell r="S176">
            <v>46</v>
          </cell>
          <cell r="T176">
            <v>0.66418671535582163</v>
          </cell>
          <cell r="U176">
            <v>0.37721953250043183</v>
          </cell>
          <cell r="W176">
            <v>16488</v>
          </cell>
          <cell r="X176">
            <v>46</v>
          </cell>
          <cell r="Y176">
            <v>16488</v>
          </cell>
          <cell r="Z176">
            <v>46</v>
          </cell>
          <cell r="AA176">
            <v>3.017241379310345E-2</v>
          </cell>
          <cell r="AB176">
            <v>1171</v>
          </cell>
          <cell r="AC176">
            <v>0</v>
          </cell>
          <cell r="AD176">
            <v>8.3333333333333329E-2</v>
          </cell>
          <cell r="AE176">
            <v>11</v>
          </cell>
          <cell r="AF176">
            <v>1171</v>
          </cell>
          <cell r="AG176">
            <v>0</v>
          </cell>
          <cell r="AH176">
            <v>11</v>
          </cell>
          <cell r="AI176">
            <v>2.8809200258671351E-27</v>
          </cell>
          <cell r="AJ176">
            <v>3.017241379310345E-2</v>
          </cell>
          <cell r="AK176">
            <v>0.23809523809523808</v>
          </cell>
          <cell r="AL176">
            <v>270</v>
          </cell>
          <cell r="AM176">
            <v>0</v>
          </cell>
          <cell r="AN176">
            <v>1</v>
          </cell>
          <cell r="AO176">
            <v>0</v>
          </cell>
          <cell r="AP176">
            <v>270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0.23809523809523808</v>
          </cell>
          <cell r="AW176">
            <v>0.2</v>
          </cell>
          <cell r="AX176">
            <v>143</v>
          </cell>
          <cell r="AY176">
            <v>0</v>
          </cell>
          <cell r="AZ176">
            <v>1</v>
          </cell>
          <cell r="BA176">
            <v>0</v>
          </cell>
          <cell r="BB176">
            <v>143</v>
          </cell>
          <cell r="BC176">
            <v>0</v>
          </cell>
          <cell r="BD176">
            <v>0</v>
          </cell>
          <cell r="BE176">
            <v>5.9164567891575885E-31</v>
          </cell>
          <cell r="BF176">
            <v>0.2</v>
          </cell>
          <cell r="BG176">
            <v>0.937037037037037</v>
          </cell>
        </row>
        <row r="177">
          <cell r="A177">
            <v>44072</v>
          </cell>
          <cell r="B177">
            <v>173</v>
          </cell>
          <cell r="C177">
            <v>139579</v>
          </cell>
          <cell r="D177">
            <v>627</v>
          </cell>
          <cell r="E177">
            <v>0</v>
          </cell>
          <cell r="F177">
            <v>0.49234325246492849</v>
          </cell>
          <cell r="G177">
            <v>139578.99984854637</v>
          </cell>
          <cell r="H177">
            <v>627.00036194434506</v>
          </cell>
          <cell r="I177">
            <v>119.71367292493461</v>
          </cell>
          <cell r="J177">
            <v>231363</v>
          </cell>
          <cell r="K177">
            <v>1880</v>
          </cell>
          <cell r="L177">
            <v>8008</v>
          </cell>
          <cell r="M177">
            <v>11</v>
          </cell>
          <cell r="N177">
            <v>0</v>
          </cell>
          <cell r="O177">
            <v>231363.00000000023</v>
          </cell>
          <cell r="P177">
            <v>1880.0000000000582</v>
          </cell>
          <cell r="Q177">
            <v>358.94988066826886</v>
          </cell>
          <cell r="R177">
            <v>16530</v>
          </cell>
          <cell r="S177">
            <v>42</v>
          </cell>
          <cell r="T177">
            <v>0.65778024143877811</v>
          </cell>
          <cell r="U177">
            <v>0.3755230643578189</v>
          </cell>
          <cell r="W177">
            <v>16530</v>
          </cell>
          <cell r="X177">
            <v>42</v>
          </cell>
          <cell r="Y177">
            <v>16530</v>
          </cell>
          <cell r="Z177">
            <v>42</v>
          </cell>
          <cell r="AA177">
            <v>3.2023289665211063E-2</v>
          </cell>
          <cell r="AB177">
            <v>1173</v>
          </cell>
          <cell r="AC177">
            <v>2</v>
          </cell>
          <cell r="AD177">
            <v>0.27272727272727271</v>
          </cell>
          <cell r="AE177">
            <v>10</v>
          </cell>
          <cell r="AF177">
            <v>1173</v>
          </cell>
          <cell r="AG177">
            <v>2</v>
          </cell>
          <cell r="AH177">
            <v>10</v>
          </cell>
          <cell r="AI177">
            <v>2.8809200258671351E-27</v>
          </cell>
          <cell r="AJ177">
            <v>3.2023289665211063E-2</v>
          </cell>
          <cell r="AK177">
            <v>0.27272727272727271</v>
          </cell>
          <cell r="AL177">
            <v>271</v>
          </cell>
          <cell r="AM177">
            <v>1</v>
          </cell>
          <cell r="AN177">
            <v>0</v>
          </cell>
          <cell r="AO177">
            <v>1</v>
          </cell>
          <cell r="AP177">
            <v>271</v>
          </cell>
          <cell r="AQ177">
            <v>1</v>
          </cell>
          <cell r="AR177">
            <v>1</v>
          </cell>
          <cell r="AS177">
            <v>0</v>
          </cell>
          <cell r="AT177">
            <v>1</v>
          </cell>
          <cell r="AU177">
            <v>0</v>
          </cell>
          <cell r="AV177">
            <v>0.27272727272727271</v>
          </cell>
          <cell r="AW177">
            <v>0.33333333333333331</v>
          </cell>
          <cell r="AX177">
            <v>144</v>
          </cell>
          <cell r="AY177">
            <v>1</v>
          </cell>
          <cell r="AZ177">
            <v>0</v>
          </cell>
          <cell r="BA177">
            <v>1</v>
          </cell>
          <cell r="BB177">
            <v>144</v>
          </cell>
          <cell r="BC177">
            <v>1</v>
          </cell>
          <cell r="BD177">
            <v>1</v>
          </cell>
          <cell r="BE177">
            <v>5.9164567891575885E-31</v>
          </cell>
          <cell r="BF177">
            <v>0.33333333333333331</v>
          </cell>
          <cell r="BG177">
            <v>0.93357933579335795</v>
          </cell>
        </row>
        <row r="178">
          <cell r="A178">
            <v>44073</v>
          </cell>
          <cell r="B178">
            <v>174</v>
          </cell>
          <cell r="C178">
            <v>140525</v>
          </cell>
          <cell r="D178">
            <v>946</v>
          </cell>
          <cell r="E178">
            <v>0</v>
          </cell>
          <cell r="F178">
            <v>0.48963213982765796</v>
          </cell>
          <cell r="G178">
            <v>140524.99975548044</v>
          </cell>
          <cell r="H178">
            <v>945.99990693407017</v>
          </cell>
          <cell r="I178">
            <v>180.62050729051458</v>
          </cell>
          <cell r="J178">
            <v>233355</v>
          </cell>
          <cell r="K178">
            <v>1992</v>
          </cell>
          <cell r="L178">
            <v>8019</v>
          </cell>
          <cell r="M178">
            <v>11</v>
          </cell>
          <cell r="N178">
            <v>0</v>
          </cell>
          <cell r="O178">
            <v>233354.99999999965</v>
          </cell>
          <cell r="P178">
            <v>1991.9999999994179</v>
          </cell>
          <cell r="Q178">
            <v>380.33412887817047</v>
          </cell>
          <cell r="R178">
            <v>16565</v>
          </cell>
          <cell r="S178">
            <v>35</v>
          </cell>
          <cell r="T178">
            <v>0.65045627905980163</v>
          </cell>
          <cell r="U178">
            <v>0.37151674008183599</v>
          </cell>
          <cell r="W178">
            <v>16565</v>
          </cell>
          <cell r="X178">
            <v>35</v>
          </cell>
          <cell r="Y178">
            <v>16565</v>
          </cell>
          <cell r="Z178">
            <v>35</v>
          </cell>
          <cell r="AA178">
            <v>3.5714285714285712E-2</v>
          </cell>
          <cell r="AB178">
            <v>1176</v>
          </cell>
          <cell r="AC178">
            <v>3</v>
          </cell>
          <cell r="AD178">
            <v>0.2</v>
          </cell>
          <cell r="AE178">
            <v>11</v>
          </cell>
          <cell r="AF178">
            <v>1176</v>
          </cell>
          <cell r="AG178">
            <v>3</v>
          </cell>
          <cell r="AH178">
            <v>11</v>
          </cell>
          <cell r="AI178">
            <v>2.8809200258671351E-27</v>
          </cell>
          <cell r="AJ178">
            <v>3.5714285714285712E-2</v>
          </cell>
          <cell r="AK178">
            <v>0.24</v>
          </cell>
          <cell r="AL178">
            <v>271</v>
          </cell>
          <cell r="AM178">
            <v>0</v>
          </cell>
          <cell r="AN178">
            <v>0</v>
          </cell>
          <cell r="AO178">
            <v>1</v>
          </cell>
          <cell r="AP178">
            <v>271</v>
          </cell>
          <cell r="AQ178">
            <v>0</v>
          </cell>
          <cell r="AR178">
            <v>1</v>
          </cell>
          <cell r="AS178">
            <v>0</v>
          </cell>
          <cell r="AT178">
            <v>1</v>
          </cell>
          <cell r="AU178">
            <v>0</v>
          </cell>
          <cell r="AV178">
            <v>0.24</v>
          </cell>
          <cell r="AW178">
            <v>0.33333333333333331</v>
          </cell>
          <cell r="AX178">
            <v>144</v>
          </cell>
          <cell r="AY178">
            <v>0</v>
          </cell>
          <cell r="AZ178">
            <v>0</v>
          </cell>
          <cell r="BA178">
            <v>1</v>
          </cell>
          <cell r="BB178">
            <v>144</v>
          </cell>
          <cell r="BC178">
            <v>0</v>
          </cell>
          <cell r="BD178">
            <v>1</v>
          </cell>
          <cell r="BE178">
            <v>5.9164567891575885E-31</v>
          </cell>
          <cell r="BF178">
            <v>0.33333333333333331</v>
          </cell>
          <cell r="BG178">
            <v>0.93357933579335795</v>
          </cell>
        </row>
        <row r="179">
          <cell r="A179">
            <v>44074</v>
          </cell>
          <cell r="B179">
            <v>175</v>
          </cell>
          <cell r="C179">
            <v>141171</v>
          </cell>
          <cell r="D179">
            <v>646</v>
          </cell>
          <cell r="E179">
            <v>0</v>
          </cell>
          <cell r="F179">
            <v>0.48585926360960663</v>
          </cell>
          <cell r="G179">
            <v>141170.99985670607</v>
          </cell>
          <cell r="H179">
            <v>646.00010122562526</v>
          </cell>
          <cell r="I179">
            <v>123.34130810990457</v>
          </cell>
          <cell r="J179">
            <v>235023</v>
          </cell>
          <cell r="K179">
            <v>1668</v>
          </cell>
          <cell r="L179">
            <v>8026</v>
          </cell>
          <cell r="M179">
            <v>7</v>
          </cell>
          <cell r="N179">
            <v>0</v>
          </cell>
          <cell r="O179">
            <v>235022.9999999991</v>
          </cell>
          <cell r="P179">
            <v>1667.999999999447</v>
          </cell>
          <cell r="Q179">
            <v>318.47255369917843</v>
          </cell>
          <cell r="R179">
            <v>16613</v>
          </cell>
          <cell r="S179">
            <v>48</v>
          </cell>
          <cell r="T179">
            <v>0.64568567757198236</v>
          </cell>
          <cell r="U179">
            <v>0.37005940299353279</v>
          </cell>
          <cell r="W179">
            <v>16613</v>
          </cell>
          <cell r="X179">
            <v>48</v>
          </cell>
          <cell r="Y179">
            <v>16613</v>
          </cell>
          <cell r="Z179">
            <v>48</v>
          </cell>
          <cell r="AA179">
            <v>3.7356321839080463E-2</v>
          </cell>
          <cell r="AB179">
            <v>1179</v>
          </cell>
          <cell r="AC179">
            <v>3</v>
          </cell>
          <cell r="AD179">
            <v>0.27272727272727271</v>
          </cell>
          <cell r="AE179">
            <v>11</v>
          </cell>
          <cell r="AF179">
            <v>1179</v>
          </cell>
          <cell r="AG179">
            <v>3</v>
          </cell>
          <cell r="AH179">
            <v>11</v>
          </cell>
          <cell r="AI179">
            <v>2.8809200258671351E-27</v>
          </cell>
          <cell r="AJ179">
            <v>3.7356321839080463E-2</v>
          </cell>
          <cell r="AK179">
            <v>0.23076923076923078</v>
          </cell>
          <cell r="AL179">
            <v>271</v>
          </cell>
          <cell r="AM179">
            <v>0</v>
          </cell>
          <cell r="AN179">
            <v>0</v>
          </cell>
          <cell r="AO179">
            <v>1</v>
          </cell>
          <cell r="AP179">
            <v>271</v>
          </cell>
          <cell r="AQ179">
            <v>0</v>
          </cell>
          <cell r="AR179">
            <v>1</v>
          </cell>
          <cell r="AS179">
            <v>0</v>
          </cell>
          <cell r="AT179">
            <v>1</v>
          </cell>
          <cell r="AU179">
            <v>0</v>
          </cell>
          <cell r="AV179">
            <v>0.23076923076923078</v>
          </cell>
          <cell r="AW179">
            <v>0.33333333333333331</v>
          </cell>
          <cell r="AX179">
            <v>144</v>
          </cell>
          <cell r="AY179">
            <v>0</v>
          </cell>
          <cell r="AZ179">
            <v>0</v>
          </cell>
          <cell r="BA179">
            <v>1</v>
          </cell>
          <cell r="BB179">
            <v>144</v>
          </cell>
          <cell r="BC179">
            <v>0</v>
          </cell>
          <cell r="BD179">
            <v>1</v>
          </cell>
          <cell r="BE179">
            <v>5.9164567891575885E-31</v>
          </cell>
          <cell r="BF179">
            <v>0.33333333333333331</v>
          </cell>
          <cell r="BG179">
            <v>0.93357933579335795</v>
          </cell>
        </row>
        <row r="180">
          <cell r="A180">
            <v>44075</v>
          </cell>
          <cell r="B180">
            <v>176</v>
          </cell>
          <cell r="C180">
            <v>141631</v>
          </cell>
          <cell r="D180">
            <v>460</v>
          </cell>
          <cell r="E180">
            <v>0</v>
          </cell>
          <cell r="F180">
            <v>0.48129713539371477</v>
          </cell>
          <cell r="G180">
            <v>141630.9998903618</v>
          </cell>
          <cell r="H180">
            <v>460.00003365572775</v>
          </cell>
          <cell r="I180">
            <v>87.828168717084054</v>
          </cell>
          <cell r="J180">
            <v>236515</v>
          </cell>
          <cell r="K180">
            <v>1492</v>
          </cell>
          <cell r="L180">
            <v>8064</v>
          </cell>
          <cell r="M180">
            <v>38</v>
          </cell>
          <cell r="N180">
            <v>0</v>
          </cell>
          <cell r="O180">
            <v>236514.99999999933</v>
          </cell>
          <cell r="P180">
            <v>1492.0000000002328</v>
          </cell>
          <cell r="Q180">
            <v>284.86873508357667</v>
          </cell>
          <cell r="R180">
            <v>16640</v>
          </cell>
          <cell r="S180">
            <v>27</v>
          </cell>
          <cell r="T180">
            <v>0.64040251146861715</v>
          </cell>
          <cell r="U180">
            <v>0.36865929351625004</v>
          </cell>
          <cell r="W180">
            <v>16640</v>
          </cell>
          <cell r="X180">
            <v>27</v>
          </cell>
          <cell r="Y180">
            <v>16640</v>
          </cell>
          <cell r="Z180">
            <v>27</v>
          </cell>
          <cell r="AA180">
            <v>4.0059347181008904E-2</v>
          </cell>
          <cell r="AB180">
            <v>1182</v>
          </cell>
          <cell r="AC180">
            <v>3</v>
          </cell>
          <cell r="AD180">
            <v>9.0909090909090912E-2</v>
          </cell>
          <cell r="AE180">
            <v>13</v>
          </cell>
          <cell r="AF180">
            <v>1182</v>
          </cell>
          <cell r="AG180">
            <v>3</v>
          </cell>
          <cell r="AH180">
            <v>13</v>
          </cell>
          <cell r="AI180">
            <v>2.8809200258671351E-27</v>
          </cell>
          <cell r="AJ180">
            <v>4.0059347181008904E-2</v>
          </cell>
          <cell r="AK180">
            <v>0.18518518518518517</v>
          </cell>
          <cell r="AL180">
            <v>271</v>
          </cell>
          <cell r="AM180">
            <v>0</v>
          </cell>
          <cell r="AN180">
            <v>0</v>
          </cell>
          <cell r="AO180">
            <v>1</v>
          </cell>
          <cell r="AP180">
            <v>271</v>
          </cell>
          <cell r="AQ180">
            <v>0</v>
          </cell>
          <cell r="AR180">
            <v>1</v>
          </cell>
          <cell r="AS180">
            <v>0</v>
          </cell>
          <cell r="AT180">
            <v>1</v>
          </cell>
          <cell r="AU180">
            <v>0</v>
          </cell>
          <cell r="AV180">
            <v>0.18518518518518517</v>
          </cell>
          <cell r="AW180">
            <v>0.4</v>
          </cell>
          <cell r="AX180">
            <v>144</v>
          </cell>
          <cell r="AY180">
            <v>0</v>
          </cell>
          <cell r="AZ180">
            <v>0</v>
          </cell>
          <cell r="BA180">
            <v>1</v>
          </cell>
          <cell r="BB180">
            <v>144</v>
          </cell>
          <cell r="BC180">
            <v>0</v>
          </cell>
          <cell r="BD180">
            <v>1</v>
          </cell>
          <cell r="BE180">
            <v>5.9164567891575885E-31</v>
          </cell>
          <cell r="BF180">
            <v>0.4</v>
          </cell>
          <cell r="BG180">
            <v>0.93357933579335795</v>
          </cell>
        </row>
        <row r="181">
          <cell r="A181">
            <v>44076</v>
          </cell>
          <cell r="B181">
            <v>177</v>
          </cell>
          <cell r="C181">
            <v>142313</v>
          </cell>
          <cell r="D181">
            <v>682</v>
          </cell>
          <cell r="E181">
            <v>0</v>
          </cell>
          <cell r="F181">
            <v>0.47515761191903483</v>
          </cell>
          <cell r="G181">
            <v>142312.99995153607</v>
          </cell>
          <cell r="H181">
            <v>682.00006117427256</v>
          </cell>
          <cell r="I181">
            <v>130.21480881609023</v>
          </cell>
          <cell r="J181">
            <v>238643</v>
          </cell>
          <cell r="K181">
            <v>2128</v>
          </cell>
          <cell r="L181">
            <v>8090</v>
          </cell>
          <cell r="M181">
            <v>26</v>
          </cell>
          <cell r="N181">
            <v>0</v>
          </cell>
          <cell r="O181">
            <v>238643</v>
          </cell>
          <cell r="P181">
            <v>2128.0000000006694</v>
          </cell>
          <cell r="Q181">
            <v>406.30071599058124</v>
          </cell>
          <cell r="R181">
            <v>16677</v>
          </cell>
          <cell r="S181">
            <v>37</v>
          </cell>
          <cell r="T181">
            <v>0.63288085131346827</v>
          </cell>
          <cell r="U181">
            <v>0.36644450907506698</v>
          </cell>
          <cell r="W181">
            <v>16677</v>
          </cell>
          <cell r="X181">
            <v>37</v>
          </cell>
          <cell r="Y181">
            <v>16677</v>
          </cell>
          <cell r="Z181">
            <v>37</v>
          </cell>
          <cell r="AA181">
            <v>4.3872919818456882E-2</v>
          </cell>
          <cell r="AB181">
            <v>1184</v>
          </cell>
          <cell r="AC181">
            <v>2</v>
          </cell>
          <cell r="AD181">
            <v>0.23076923076923078</v>
          </cell>
          <cell r="AE181">
            <v>12</v>
          </cell>
          <cell r="AF181">
            <v>1184</v>
          </cell>
          <cell r="AG181">
            <v>2</v>
          </cell>
          <cell r="AH181">
            <v>12</v>
          </cell>
          <cell r="AI181">
            <v>2.8809200258671351E-27</v>
          </cell>
          <cell r="AJ181">
            <v>4.3872919818456882E-2</v>
          </cell>
          <cell r="AK181">
            <v>0.20689655172413793</v>
          </cell>
          <cell r="AL181">
            <v>272</v>
          </cell>
          <cell r="AM181">
            <v>1</v>
          </cell>
          <cell r="AN181">
            <v>0</v>
          </cell>
          <cell r="AO181">
            <v>2</v>
          </cell>
          <cell r="AP181">
            <v>272</v>
          </cell>
          <cell r="AQ181">
            <v>1</v>
          </cell>
          <cell r="AR181">
            <v>2</v>
          </cell>
          <cell r="AS181">
            <v>0</v>
          </cell>
          <cell r="AT181">
            <v>2</v>
          </cell>
          <cell r="AU181">
            <v>0</v>
          </cell>
          <cell r="AV181">
            <v>0.20689655172413793</v>
          </cell>
          <cell r="AW181">
            <v>0.33333333333333331</v>
          </cell>
          <cell r="AX181">
            <v>144</v>
          </cell>
          <cell r="AY181">
            <v>0</v>
          </cell>
          <cell r="AZ181">
            <v>0</v>
          </cell>
          <cell r="BA181">
            <v>1</v>
          </cell>
          <cell r="BB181">
            <v>144</v>
          </cell>
          <cell r="BC181">
            <v>0</v>
          </cell>
          <cell r="BD181">
            <v>1</v>
          </cell>
          <cell r="BE181">
            <v>5.9164567891575885E-31</v>
          </cell>
          <cell r="BF181">
            <v>0.33333333333333331</v>
          </cell>
          <cell r="BG181">
            <v>0.93382352941176472</v>
          </cell>
        </row>
        <row r="182">
          <cell r="A182">
            <v>44077</v>
          </cell>
          <cell r="B182">
            <v>178</v>
          </cell>
          <cell r="C182">
            <v>142779</v>
          </cell>
          <cell r="D182">
            <v>466</v>
          </cell>
          <cell r="E182">
            <v>0</v>
          </cell>
          <cell r="F182">
            <v>0.47160148120844392</v>
          </cell>
          <cell r="G182">
            <v>142778.99988503993</v>
          </cell>
          <cell r="H182">
            <v>465.99993350385921</v>
          </cell>
          <cell r="I182">
            <v>88.973734320545915</v>
          </cell>
          <cell r="J182">
            <v>240003</v>
          </cell>
          <cell r="K182">
            <v>1360</v>
          </cell>
          <cell r="L182">
            <v>8115</v>
          </cell>
          <cell r="M182">
            <v>25</v>
          </cell>
          <cell r="N182">
            <v>0</v>
          </cell>
          <cell r="O182">
            <v>240002.99999999977</v>
          </cell>
          <cell r="P182">
            <v>1359.9999999997672</v>
          </cell>
          <cell r="Q182">
            <v>259.66587112167389</v>
          </cell>
          <cell r="R182">
            <v>16736</v>
          </cell>
          <cell r="S182">
            <v>59</v>
          </cell>
          <cell r="T182">
            <v>0.63048945221518071</v>
          </cell>
          <cell r="U182">
            <v>0.36666930402930409</v>
          </cell>
          <cell r="W182">
            <v>16736</v>
          </cell>
          <cell r="X182">
            <v>59</v>
          </cell>
          <cell r="Y182">
            <v>16736</v>
          </cell>
          <cell r="Z182">
            <v>59</v>
          </cell>
          <cell r="AA182">
            <v>4.2424242424242427E-2</v>
          </cell>
          <cell r="AB182">
            <v>1187</v>
          </cell>
          <cell r="AC182">
            <v>3</v>
          </cell>
          <cell r="AD182">
            <v>0.25</v>
          </cell>
          <cell r="AE182">
            <v>12</v>
          </cell>
          <cell r="AF182">
            <v>1187</v>
          </cell>
          <cell r="AG182">
            <v>3</v>
          </cell>
          <cell r="AH182">
            <v>12</v>
          </cell>
          <cell r="AI182">
            <v>2.8809200258671351E-27</v>
          </cell>
          <cell r="AJ182">
            <v>4.2424242424242427E-2</v>
          </cell>
          <cell r="AK182">
            <v>0.25</v>
          </cell>
          <cell r="AL182">
            <v>273</v>
          </cell>
          <cell r="AM182">
            <v>1</v>
          </cell>
          <cell r="AN182">
            <v>0</v>
          </cell>
          <cell r="AO182">
            <v>3</v>
          </cell>
          <cell r="AP182">
            <v>273</v>
          </cell>
          <cell r="AQ182">
            <v>0</v>
          </cell>
          <cell r="AR182">
            <v>1</v>
          </cell>
          <cell r="AS182">
            <v>2</v>
          </cell>
          <cell r="AT182">
            <v>3</v>
          </cell>
          <cell r="AU182">
            <v>0</v>
          </cell>
          <cell r="AV182">
            <v>0.25</v>
          </cell>
          <cell r="AW182">
            <v>0.42857142857142855</v>
          </cell>
          <cell r="AX182">
            <v>145</v>
          </cell>
          <cell r="AY182">
            <v>1</v>
          </cell>
          <cell r="AZ182">
            <v>1</v>
          </cell>
          <cell r="BA182">
            <v>1</v>
          </cell>
          <cell r="BB182">
            <v>145</v>
          </cell>
          <cell r="BC182">
            <v>1</v>
          </cell>
          <cell r="BD182">
            <v>1</v>
          </cell>
          <cell r="BE182">
            <v>5.9164567891575885E-31</v>
          </cell>
          <cell r="BF182">
            <v>0.42857142857142855</v>
          </cell>
          <cell r="BG182">
            <v>0.93040293040293043</v>
          </cell>
        </row>
        <row r="183">
          <cell r="A183">
            <v>44078</v>
          </cell>
          <cell r="B183">
            <v>179</v>
          </cell>
          <cell r="C183">
            <v>144551</v>
          </cell>
          <cell r="D183">
            <v>1772</v>
          </cell>
          <cell r="E183">
            <v>0</v>
          </cell>
          <cell r="F183">
            <v>0.45727132177115082</v>
          </cell>
          <cell r="G183">
            <v>144550.99999994616</v>
          </cell>
          <cell r="H183">
            <v>1772.00011490623</v>
          </cell>
          <cell r="I183">
            <v>338.32937754772888</v>
          </cell>
          <cell r="J183">
            <v>245371</v>
          </cell>
          <cell r="K183">
            <v>5368</v>
          </cell>
          <cell r="L183">
            <v>8143</v>
          </cell>
          <cell r="M183">
            <v>28</v>
          </cell>
          <cell r="N183">
            <v>0</v>
          </cell>
          <cell r="O183">
            <v>245371.00000000029</v>
          </cell>
          <cell r="P183">
            <v>5368.0000000005239</v>
          </cell>
          <cell r="Q183">
            <v>1024.9164677805295</v>
          </cell>
          <cell r="R183">
            <v>16772</v>
          </cell>
          <cell r="S183">
            <v>36</v>
          </cell>
          <cell r="T183">
            <v>0.60853165206972304</v>
          </cell>
          <cell r="U183">
            <v>0.35798784595056421</v>
          </cell>
          <cell r="W183">
            <v>16772</v>
          </cell>
          <cell r="X183">
            <v>36</v>
          </cell>
          <cell r="Y183">
            <v>16772</v>
          </cell>
          <cell r="Z183">
            <v>36</v>
          </cell>
          <cell r="AA183">
            <v>5.1401869158878503E-2</v>
          </cell>
          <cell r="AB183">
            <v>1194</v>
          </cell>
          <cell r="AC183">
            <v>7</v>
          </cell>
          <cell r="AD183">
            <v>8.3333333333333329E-2</v>
          </cell>
          <cell r="AE183">
            <v>18</v>
          </cell>
          <cell r="AF183">
            <v>1194</v>
          </cell>
          <cell r="AG183">
            <v>7</v>
          </cell>
          <cell r="AH183">
            <v>18</v>
          </cell>
          <cell r="AI183">
            <v>2.8809200258671351E-27</v>
          </cell>
          <cell r="AJ183">
            <v>5.1401869158878503E-2</v>
          </cell>
          <cell r="AK183">
            <v>0.21212121212121213</v>
          </cell>
          <cell r="AL183">
            <v>275</v>
          </cell>
          <cell r="AM183">
            <v>2</v>
          </cell>
          <cell r="AN183">
            <v>0</v>
          </cell>
          <cell r="AO183">
            <v>5</v>
          </cell>
          <cell r="AP183">
            <v>275</v>
          </cell>
          <cell r="AQ183">
            <v>1</v>
          </cell>
          <cell r="AR183">
            <v>1</v>
          </cell>
          <cell r="AS183">
            <v>4</v>
          </cell>
          <cell r="AT183">
            <v>5</v>
          </cell>
          <cell r="AU183">
            <v>0</v>
          </cell>
          <cell r="AV183">
            <v>0.21212121212121213</v>
          </cell>
          <cell r="AW183">
            <v>0.2857142857142857</v>
          </cell>
          <cell r="AX183">
            <v>145</v>
          </cell>
          <cell r="AY183">
            <v>0</v>
          </cell>
          <cell r="AZ183">
            <v>0</v>
          </cell>
          <cell r="BA183">
            <v>1</v>
          </cell>
          <cell r="BB183">
            <v>145</v>
          </cell>
          <cell r="BC183">
            <v>0</v>
          </cell>
          <cell r="BD183">
            <v>1</v>
          </cell>
          <cell r="BE183">
            <v>5.9164567891575885E-31</v>
          </cell>
          <cell r="BF183">
            <v>0.2857142857142857</v>
          </cell>
          <cell r="BG183">
            <v>0.92363636363636359</v>
          </cell>
        </row>
        <row r="184">
          <cell r="A184">
            <v>44079</v>
          </cell>
          <cell r="B184">
            <v>180</v>
          </cell>
          <cell r="C184">
            <v>145767</v>
          </cell>
          <cell r="D184">
            <v>1216</v>
          </cell>
          <cell r="E184">
            <v>0</v>
          </cell>
          <cell r="F184">
            <v>0.45291509558335918</v>
          </cell>
          <cell r="G184">
            <v>145766.99925328093</v>
          </cell>
          <cell r="H184">
            <v>1215.9992533347686</v>
          </cell>
          <cell r="I184">
            <v>232.17169514744984</v>
          </cell>
          <cell r="J184">
            <v>248177</v>
          </cell>
          <cell r="K184">
            <v>2806</v>
          </cell>
          <cell r="L184">
            <v>8166</v>
          </cell>
          <cell r="M184">
            <v>23</v>
          </cell>
          <cell r="N184">
            <v>0</v>
          </cell>
          <cell r="O184">
            <v>248176.99999999977</v>
          </cell>
          <cell r="P184">
            <v>2805.9999999994761</v>
          </cell>
          <cell r="Q184">
            <v>535.75178997603359</v>
          </cell>
          <cell r="R184">
            <v>16806</v>
          </cell>
          <cell r="S184">
            <v>34</v>
          </cell>
          <cell r="T184">
            <v>0.59840593608593884</v>
          </cell>
          <cell r="U184">
            <v>0.35261855399370234</v>
          </cell>
          <cell r="W184">
            <v>16806</v>
          </cell>
          <cell r="X184">
            <v>34</v>
          </cell>
          <cell r="Y184">
            <v>16806</v>
          </cell>
          <cell r="Z184">
            <v>34</v>
          </cell>
          <cell r="AA184">
            <v>5.6000000000000001E-2</v>
          </cell>
          <cell r="AB184">
            <v>1197</v>
          </cell>
          <cell r="AC184">
            <v>3</v>
          </cell>
          <cell r="AD184">
            <v>0.16666666666666666</v>
          </cell>
          <cell r="AE184">
            <v>18</v>
          </cell>
          <cell r="AF184">
            <v>1197</v>
          </cell>
          <cell r="AG184">
            <v>3</v>
          </cell>
          <cell r="AH184">
            <v>18</v>
          </cell>
          <cell r="AI184">
            <v>2.8809200258671351E-27</v>
          </cell>
          <cell r="AJ184">
            <v>5.6000000000000001E-2</v>
          </cell>
          <cell r="AK184">
            <v>0.31428571428571428</v>
          </cell>
          <cell r="AL184">
            <v>279</v>
          </cell>
          <cell r="AM184">
            <v>4</v>
          </cell>
          <cell r="AN184">
            <v>0.6</v>
          </cell>
          <cell r="AO184">
            <v>6</v>
          </cell>
          <cell r="AP184">
            <v>279</v>
          </cell>
          <cell r="AQ184">
            <v>4</v>
          </cell>
          <cell r="AR184">
            <v>5</v>
          </cell>
          <cell r="AS184">
            <v>1</v>
          </cell>
          <cell r="AT184">
            <v>6</v>
          </cell>
          <cell r="AU184">
            <v>0</v>
          </cell>
          <cell r="AV184">
            <v>0.31428571428571428</v>
          </cell>
          <cell r="AW184">
            <v>0.36363636363636365</v>
          </cell>
          <cell r="AX184">
            <v>147</v>
          </cell>
          <cell r="AY184">
            <v>2</v>
          </cell>
          <cell r="AZ184">
            <v>0</v>
          </cell>
          <cell r="BA184">
            <v>3</v>
          </cell>
          <cell r="BB184">
            <v>147</v>
          </cell>
          <cell r="BC184">
            <v>2</v>
          </cell>
          <cell r="BD184">
            <v>3</v>
          </cell>
          <cell r="BE184">
            <v>5.9164567891575885E-31</v>
          </cell>
          <cell r="BF184">
            <v>0.36363636363636365</v>
          </cell>
          <cell r="BG184">
            <v>0.91397849462365588</v>
          </cell>
        </row>
        <row r="185">
          <cell r="A185">
            <v>44080</v>
          </cell>
          <cell r="B185">
            <v>181</v>
          </cell>
          <cell r="C185">
            <v>146270</v>
          </cell>
          <cell r="D185">
            <v>503</v>
          </cell>
          <cell r="E185">
            <v>0</v>
          </cell>
          <cell r="F185">
            <v>0.4497330232633685</v>
          </cell>
          <cell r="G185">
            <v>146269.99987908898</v>
          </cell>
          <cell r="H185">
            <v>503.00062580805388</v>
          </cell>
          <cell r="I185">
            <v>96.0383056435425</v>
          </cell>
          <cell r="J185">
            <v>249580</v>
          </cell>
          <cell r="K185">
            <v>1403</v>
          </cell>
          <cell r="L185">
            <v>8171</v>
          </cell>
          <cell r="M185">
            <v>5</v>
          </cell>
          <cell r="N185">
            <v>0</v>
          </cell>
          <cell r="O185">
            <v>249579.99999999881</v>
          </cell>
          <cell r="P185">
            <v>1402.9999999990396</v>
          </cell>
          <cell r="Q185">
            <v>267.87589498788344</v>
          </cell>
          <cell r="R185">
            <v>16838</v>
          </cell>
          <cell r="S185">
            <v>32</v>
          </cell>
          <cell r="T185">
            <v>0.59438556775382656</v>
          </cell>
          <cell r="U185">
            <v>0.35131981595679229</v>
          </cell>
          <cell r="W185">
            <v>16838</v>
          </cell>
          <cell r="X185">
            <v>32</v>
          </cell>
          <cell r="Y185">
            <v>16838</v>
          </cell>
          <cell r="Z185">
            <v>32</v>
          </cell>
          <cell r="AA185">
            <v>5.7507987220447282E-2</v>
          </cell>
          <cell r="AB185">
            <v>1200</v>
          </cell>
          <cell r="AC185">
            <v>3</v>
          </cell>
          <cell r="AD185">
            <v>0.27777777777777779</v>
          </cell>
          <cell r="AE185">
            <v>16</v>
          </cell>
          <cell r="AF185">
            <v>1200</v>
          </cell>
          <cell r="AG185">
            <v>3</v>
          </cell>
          <cell r="AH185">
            <v>16</v>
          </cell>
          <cell r="AI185">
            <v>2.8809200258671351E-27</v>
          </cell>
          <cell r="AJ185">
            <v>5.7507987220447282E-2</v>
          </cell>
          <cell r="AK185">
            <v>0.25</v>
          </cell>
          <cell r="AL185">
            <v>279</v>
          </cell>
          <cell r="AM185">
            <v>0</v>
          </cell>
          <cell r="AN185">
            <v>0.16666666666666666</v>
          </cell>
          <cell r="AO185">
            <v>5</v>
          </cell>
          <cell r="AP185">
            <v>279</v>
          </cell>
          <cell r="AQ185">
            <v>0</v>
          </cell>
          <cell r="AR185">
            <v>5</v>
          </cell>
          <cell r="AS185">
            <v>0</v>
          </cell>
          <cell r="AT185">
            <v>5</v>
          </cell>
          <cell r="AU185">
            <v>0</v>
          </cell>
          <cell r="AV185">
            <v>0.25</v>
          </cell>
          <cell r="AW185">
            <v>0.55555555555555558</v>
          </cell>
          <cell r="AX185">
            <v>148</v>
          </cell>
          <cell r="AY185">
            <v>1</v>
          </cell>
          <cell r="AZ185">
            <v>0.33333333333333331</v>
          </cell>
          <cell r="BA185">
            <v>3</v>
          </cell>
          <cell r="BB185">
            <v>148</v>
          </cell>
          <cell r="BC185">
            <v>1</v>
          </cell>
          <cell r="BD185">
            <v>3</v>
          </cell>
          <cell r="BE185">
            <v>5.9164567891575885E-31</v>
          </cell>
          <cell r="BF185">
            <v>0.55555555555555558</v>
          </cell>
          <cell r="BG185">
            <v>0.91397849462365588</v>
          </cell>
        </row>
        <row r="186">
          <cell r="A186">
            <v>44081</v>
          </cell>
          <cell r="B186">
            <v>182</v>
          </cell>
          <cell r="C186">
            <v>146872</v>
          </cell>
          <cell r="D186">
            <v>602</v>
          </cell>
          <cell r="E186">
            <v>0</v>
          </cell>
          <cell r="F186">
            <v>0.44768916281916549</v>
          </cell>
          <cell r="G186">
            <v>146871.9998420811</v>
          </cell>
          <cell r="H186">
            <v>601.99996299212216</v>
          </cell>
          <cell r="I186">
            <v>114.94032706293501</v>
          </cell>
          <cell r="J186">
            <v>250961</v>
          </cell>
          <cell r="K186">
            <v>1381</v>
          </cell>
          <cell r="L186">
            <v>8179</v>
          </cell>
          <cell r="M186">
            <v>8</v>
          </cell>
          <cell r="N186">
            <v>0</v>
          </cell>
          <cell r="O186">
            <v>250960.99999999919</v>
          </cell>
          <cell r="P186">
            <v>1381.0000000003783</v>
          </cell>
          <cell r="Q186">
            <v>263.67541766117006</v>
          </cell>
          <cell r="R186">
            <v>16854</v>
          </cell>
          <cell r="S186">
            <v>16</v>
          </cell>
          <cell r="T186">
            <v>0.58948868549296507</v>
          </cell>
          <cell r="U186">
            <v>0.34866758020589361</v>
          </cell>
          <cell r="W186">
            <v>16854</v>
          </cell>
          <cell r="X186">
            <v>16</v>
          </cell>
          <cell r="Y186">
            <v>16854</v>
          </cell>
          <cell r="Z186">
            <v>16</v>
          </cell>
          <cell r="AA186">
            <v>6.25E-2</v>
          </cell>
          <cell r="AB186">
            <v>1201</v>
          </cell>
          <cell r="AC186">
            <v>1</v>
          </cell>
          <cell r="AD186">
            <v>0</v>
          </cell>
          <cell r="AE186">
            <v>17</v>
          </cell>
          <cell r="AF186">
            <v>1201</v>
          </cell>
          <cell r="AG186">
            <v>1</v>
          </cell>
          <cell r="AH186">
            <v>17</v>
          </cell>
          <cell r="AI186">
            <v>2.8809200258671351E-27</v>
          </cell>
          <cell r="AJ186">
            <v>6.25E-2</v>
          </cell>
          <cell r="AK186">
            <v>0.25</v>
          </cell>
          <cell r="AL186">
            <v>279</v>
          </cell>
          <cell r="AM186">
            <v>0</v>
          </cell>
          <cell r="AN186">
            <v>0.2</v>
          </cell>
          <cell r="AO186">
            <v>4</v>
          </cell>
          <cell r="AP186">
            <v>279</v>
          </cell>
          <cell r="AQ186">
            <v>0</v>
          </cell>
          <cell r="AR186">
            <v>4</v>
          </cell>
          <cell r="AS186">
            <v>0</v>
          </cell>
          <cell r="AT186">
            <v>4</v>
          </cell>
          <cell r="AU186">
            <v>0</v>
          </cell>
          <cell r="AV186">
            <v>0.25</v>
          </cell>
          <cell r="AW186">
            <v>0.55555555555555558</v>
          </cell>
          <cell r="AX186">
            <v>148</v>
          </cell>
          <cell r="AY186">
            <v>0</v>
          </cell>
          <cell r="AZ186">
            <v>0</v>
          </cell>
          <cell r="BA186">
            <v>3</v>
          </cell>
          <cell r="BB186">
            <v>148</v>
          </cell>
          <cell r="BC186">
            <v>0</v>
          </cell>
          <cell r="BD186">
            <v>3</v>
          </cell>
          <cell r="BE186">
            <v>5.9164567891575885E-31</v>
          </cell>
          <cell r="BF186">
            <v>0.55555555555555558</v>
          </cell>
          <cell r="BG186">
            <v>0.91397849462365588</v>
          </cell>
        </row>
        <row r="187">
          <cell r="A187">
            <v>44082</v>
          </cell>
          <cell r="B187">
            <v>183</v>
          </cell>
          <cell r="C187">
            <v>147421</v>
          </cell>
          <cell r="D187">
            <v>549</v>
          </cell>
          <cell r="E187">
            <v>0</v>
          </cell>
          <cell r="F187">
            <v>0.44508512792149579</v>
          </cell>
          <cell r="G187">
            <v>147420.99985704789</v>
          </cell>
          <cell r="H187">
            <v>549.00001496679033</v>
          </cell>
          <cell r="I187">
            <v>104.82100524425591</v>
          </cell>
          <cell r="J187">
            <v>252353</v>
          </cell>
          <cell r="K187">
            <v>1392</v>
          </cell>
          <cell r="L187">
            <v>8186</v>
          </cell>
          <cell r="M187">
            <v>7</v>
          </cell>
          <cell r="N187">
            <v>0</v>
          </cell>
          <cell r="O187">
            <v>252352.99999999959</v>
          </cell>
          <cell r="P187">
            <v>1392.0000000004075</v>
          </cell>
          <cell r="Q187">
            <v>265.77565632466013</v>
          </cell>
          <cell r="R187">
            <v>16917</v>
          </cell>
          <cell r="S187">
            <v>63</v>
          </cell>
          <cell r="T187">
            <v>0.58756497842308208</v>
          </cell>
          <cell r="U187">
            <v>0.34866761058465223</v>
          </cell>
          <cell r="W187">
            <v>16917</v>
          </cell>
          <cell r="X187">
            <v>63</v>
          </cell>
          <cell r="Y187">
            <v>16917</v>
          </cell>
          <cell r="Z187">
            <v>63</v>
          </cell>
          <cell r="AA187">
            <v>5.7291666666666664E-2</v>
          </cell>
          <cell r="AB187">
            <v>1202</v>
          </cell>
          <cell r="AC187">
            <v>1</v>
          </cell>
          <cell r="AD187">
            <v>0.11764705882352941</v>
          </cell>
          <cell r="AE187">
            <v>16</v>
          </cell>
          <cell r="AF187">
            <v>1202</v>
          </cell>
          <cell r="AG187">
            <v>1</v>
          </cell>
          <cell r="AH187">
            <v>16</v>
          </cell>
          <cell r="AI187">
            <v>2.8809200258671351E-27</v>
          </cell>
          <cell r="AJ187">
            <v>5.7291666666666664E-2</v>
          </cell>
          <cell r="AK187">
            <v>0.30303030303030304</v>
          </cell>
          <cell r="AL187">
            <v>280</v>
          </cell>
          <cell r="AM187">
            <v>1</v>
          </cell>
          <cell r="AN187">
            <v>0</v>
          </cell>
          <cell r="AO187">
            <v>5</v>
          </cell>
          <cell r="AP187">
            <v>280</v>
          </cell>
          <cell r="AQ187">
            <v>0</v>
          </cell>
          <cell r="AR187">
            <v>5</v>
          </cell>
          <cell r="AS187">
            <v>0</v>
          </cell>
          <cell r="AT187">
            <v>5</v>
          </cell>
          <cell r="AU187">
            <v>0</v>
          </cell>
          <cell r="AV187">
            <v>0.30303030303030304</v>
          </cell>
          <cell r="AW187">
            <v>0.5</v>
          </cell>
          <cell r="AX187">
            <v>148</v>
          </cell>
          <cell r="AY187">
            <v>0</v>
          </cell>
          <cell r="AZ187">
            <v>0</v>
          </cell>
          <cell r="BA187">
            <v>3</v>
          </cell>
          <cell r="BB187">
            <v>148</v>
          </cell>
          <cell r="BC187">
            <v>0</v>
          </cell>
          <cell r="BD187">
            <v>3</v>
          </cell>
          <cell r="BE187">
            <v>5.9164567891575885E-31</v>
          </cell>
          <cell r="BF187">
            <v>0.5</v>
          </cell>
          <cell r="BG187">
            <v>0.9107142857142857</v>
          </cell>
        </row>
        <row r="188">
          <cell r="A188">
            <v>44083</v>
          </cell>
          <cell r="B188">
            <v>184</v>
          </cell>
          <cell r="C188">
            <v>147780</v>
          </cell>
          <cell r="D188">
            <v>359</v>
          </cell>
          <cell r="E188">
            <v>0</v>
          </cell>
          <cell r="F188">
            <v>0.44096975217392975</v>
          </cell>
          <cell r="G188">
            <v>147779.99994233201</v>
          </cell>
          <cell r="H188">
            <v>359.00008528411854</v>
          </cell>
          <cell r="I188">
            <v>68.544169027993988</v>
          </cell>
          <cell r="J188">
            <v>253690</v>
          </cell>
          <cell r="K188">
            <v>1337</v>
          </cell>
          <cell r="L188">
            <v>8214</v>
          </cell>
          <cell r="M188">
            <v>28</v>
          </cell>
          <cell r="N188">
            <v>0</v>
          </cell>
          <cell r="O188">
            <v>253689.9999999998</v>
          </cell>
          <cell r="P188">
            <v>1337.0000000002037</v>
          </cell>
          <cell r="Q188">
            <v>255.27446300719879</v>
          </cell>
          <cell r="R188">
            <v>16964</v>
          </cell>
          <cell r="S188">
            <v>47</v>
          </cell>
          <cell r="T188">
            <v>0.58488903780204216</v>
          </cell>
          <cell r="U188">
            <v>0.34895463147922601</v>
          </cell>
          <cell r="W188">
            <v>16964</v>
          </cell>
          <cell r="X188">
            <v>47</v>
          </cell>
          <cell r="Y188">
            <v>16964</v>
          </cell>
          <cell r="Z188">
            <v>47</v>
          </cell>
          <cell r="AA188">
            <v>5.9336823734729496E-2</v>
          </cell>
          <cell r="AB188">
            <v>1204</v>
          </cell>
          <cell r="AC188">
            <v>2</v>
          </cell>
          <cell r="AD188">
            <v>0.125</v>
          </cell>
          <cell r="AE188">
            <v>16</v>
          </cell>
          <cell r="AF188">
            <v>1204</v>
          </cell>
          <cell r="AG188">
            <v>2</v>
          </cell>
          <cell r="AH188">
            <v>16</v>
          </cell>
          <cell r="AI188">
            <v>2.8809200258671351E-27</v>
          </cell>
          <cell r="AJ188">
            <v>5.9336823734729496E-2</v>
          </cell>
          <cell r="AK188">
            <v>0.29411764705882354</v>
          </cell>
          <cell r="AL188">
            <v>280</v>
          </cell>
          <cell r="AM188">
            <v>0</v>
          </cell>
          <cell r="AN188">
            <v>0</v>
          </cell>
          <cell r="AO188">
            <v>5</v>
          </cell>
          <cell r="AP188">
            <v>280</v>
          </cell>
          <cell r="AQ188">
            <v>0</v>
          </cell>
          <cell r="AR188">
            <v>5</v>
          </cell>
          <cell r="AS188">
            <v>0</v>
          </cell>
          <cell r="AT188">
            <v>5</v>
          </cell>
          <cell r="AU188">
            <v>0</v>
          </cell>
          <cell r="AV188">
            <v>0.29411764705882354</v>
          </cell>
          <cell r="AW188">
            <v>0.5</v>
          </cell>
          <cell r="AX188">
            <v>148</v>
          </cell>
          <cell r="AY188">
            <v>0</v>
          </cell>
          <cell r="AZ188">
            <v>0</v>
          </cell>
          <cell r="BA188">
            <v>3</v>
          </cell>
          <cell r="BB188">
            <v>148</v>
          </cell>
          <cell r="BC188">
            <v>0</v>
          </cell>
          <cell r="BD188">
            <v>3</v>
          </cell>
          <cell r="BE188">
            <v>5.9164567891575885E-31</v>
          </cell>
          <cell r="BF188">
            <v>0.5</v>
          </cell>
          <cell r="BG188">
            <v>0.9107142857142857</v>
          </cell>
        </row>
        <row r="189">
          <cell r="A189">
            <v>44084</v>
          </cell>
          <cell r="B189">
            <v>185</v>
          </cell>
          <cell r="C189">
            <v>148435</v>
          </cell>
          <cell r="D189">
            <v>655</v>
          </cell>
          <cell r="E189">
            <v>0</v>
          </cell>
          <cell r="F189">
            <v>0.4362993440902736</v>
          </cell>
          <cell r="G189">
            <v>148434.99994370589</v>
          </cell>
          <cell r="H189">
            <v>655.00000137387542</v>
          </cell>
          <cell r="I189">
            <v>125.05966613343683</v>
          </cell>
          <cell r="J189">
            <v>255643</v>
          </cell>
          <cell r="K189">
            <v>1953</v>
          </cell>
          <cell r="L189">
            <v>8242</v>
          </cell>
          <cell r="M189">
            <v>28</v>
          </cell>
          <cell r="N189">
            <v>0</v>
          </cell>
          <cell r="O189">
            <v>255642.99999999936</v>
          </cell>
          <cell r="P189">
            <v>1952.9999999995634</v>
          </cell>
          <cell r="Q189">
            <v>372.88782816220782</v>
          </cell>
          <cell r="R189">
            <v>17000</v>
          </cell>
          <cell r="S189">
            <v>36</v>
          </cell>
          <cell r="T189">
            <v>0.57899633473241985</v>
          </cell>
          <cell r="U189">
            <v>0.34702509515949753</v>
          </cell>
          <cell r="W189">
            <v>17000</v>
          </cell>
          <cell r="X189">
            <v>36</v>
          </cell>
          <cell r="Y189">
            <v>17000</v>
          </cell>
          <cell r="Z189">
            <v>36</v>
          </cell>
          <cell r="AA189">
            <v>6.4516129032258063E-2</v>
          </cell>
          <cell r="AB189">
            <v>1207</v>
          </cell>
          <cell r="AC189">
            <v>3</v>
          </cell>
          <cell r="AD189">
            <v>0.25</v>
          </cell>
          <cell r="AE189">
            <v>15</v>
          </cell>
          <cell r="AF189">
            <v>1207</v>
          </cell>
          <cell r="AG189">
            <v>3</v>
          </cell>
          <cell r="AH189">
            <v>15</v>
          </cell>
          <cell r="AI189">
            <v>2.8809200258671351E-27</v>
          </cell>
          <cell r="AJ189">
            <v>6.4516129032258063E-2</v>
          </cell>
          <cell r="AK189">
            <v>0.3611111111111111</v>
          </cell>
          <cell r="AL189">
            <v>283</v>
          </cell>
          <cell r="AM189">
            <v>3</v>
          </cell>
          <cell r="AN189">
            <v>0</v>
          </cell>
          <cell r="AO189">
            <v>8</v>
          </cell>
          <cell r="AP189">
            <v>283</v>
          </cell>
          <cell r="AQ189">
            <v>3</v>
          </cell>
          <cell r="AR189">
            <v>8</v>
          </cell>
          <cell r="AS189">
            <v>0</v>
          </cell>
          <cell r="AT189">
            <v>8</v>
          </cell>
          <cell r="AU189">
            <v>0</v>
          </cell>
          <cell r="AV189">
            <v>0.3611111111111111</v>
          </cell>
          <cell r="AW189">
            <v>0.46153846153846156</v>
          </cell>
          <cell r="AX189">
            <v>149</v>
          </cell>
          <cell r="AY189">
            <v>1</v>
          </cell>
          <cell r="AZ189">
            <v>0</v>
          </cell>
          <cell r="BA189">
            <v>4</v>
          </cell>
          <cell r="BB189">
            <v>149</v>
          </cell>
          <cell r="BC189">
            <v>1</v>
          </cell>
          <cell r="BD189">
            <v>4</v>
          </cell>
          <cell r="BE189">
            <v>5.9164567891575885E-31</v>
          </cell>
          <cell r="BF189">
            <v>0.46153846153846156</v>
          </cell>
          <cell r="BG189">
            <v>0.9107142857142857</v>
          </cell>
        </row>
        <row r="190">
          <cell r="A190">
            <v>44085</v>
          </cell>
          <cell r="B190">
            <v>186</v>
          </cell>
          <cell r="C190">
            <v>149269</v>
          </cell>
          <cell r="D190">
            <v>834</v>
          </cell>
          <cell r="E190">
            <v>0</v>
          </cell>
          <cell r="F190">
            <v>0.43235107044394949</v>
          </cell>
          <cell r="G190">
            <v>149268.99987698573</v>
          </cell>
          <cell r="H190">
            <v>833.99993327984703</v>
          </cell>
          <cell r="I190">
            <v>159.23626411071064</v>
          </cell>
          <cell r="J190">
            <v>257788</v>
          </cell>
          <cell r="K190">
            <v>2145</v>
          </cell>
          <cell r="L190">
            <v>8273</v>
          </cell>
          <cell r="M190">
            <v>31</v>
          </cell>
          <cell r="N190">
            <v>0</v>
          </cell>
          <cell r="O190">
            <v>257787.99999999985</v>
          </cell>
          <cell r="P190">
            <v>2145.0000000004948</v>
          </cell>
          <cell r="Q190">
            <v>409.54653937956937</v>
          </cell>
          <cell r="R190">
            <v>17037</v>
          </cell>
          <cell r="S190">
            <v>37</v>
          </cell>
          <cell r="T190">
            <v>0.57247034384843376</v>
          </cell>
          <cell r="U190">
            <v>0.34416002666327239</v>
          </cell>
          <cell r="W190">
            <v>17037</v>
          </cell>
          <cell r="X190">
            <v>37</v>
          </cell>
          <cell r="Y190">
            <v>17037</v>
          </cell>
          <cell r="Z190">
            <v>37</v>
          </cell>
          <cell r="AA190">
            <v>6.5573770491803282E-2</v>
          </cell>
          <cell r="AB190">
            <v>1207</v>
          </cell>
          <cell r="AC190">
            <v>0</v>
          </cell>
          <cell r="AD190">
            <v>0.33333333333333331</v>
          </cell>
          <cell r="AE190">
            <v>10.000000000000002</v>
          </cell>
          <cell r="AF190">
            <v>1207</v>
          </cell>
          <cell r="AG190">
            <v>0</v>
          </cell>
          <cell r="AH190">
            <v>10</v>
          </cell>
          <cell r="AI190">
            <v>2.8840754694880192E-27</v>
          </cell>
          <cell r="AJ190">
            <v>6.5573770491803282E-2</v>
          </cell>
          <cell r="AK190">
            <v>0.3611111111111111</v>
          </cell>
          <cell r="AL190">
            <v>283</v>
          </cell>
          <cell r="AM190">
            <v>0</v>
          </cell>
          <cell r="AN190">
            <v>0.125</v>
          </cell>
          <cell r="AO190">
            <v>7</v>
          </cell>
          <cell r="AP190">
            <v>283</v>
          </cell>
          <cell r="AQ190">
            <v>0</v>
          </cell>
          <cell r="AR190">
            <v>7</v>
          </cell>
          <cell r="AS190">
            <v>0</v>
          </cell>
          <cell r="AT190">
            <v>7</v>
          </cell>
          <cell r="AU190">
            <v>0</v>
          </cell>
          <cell r="AV190">
            <v>0.3611111111111111</v>
          </cell>
          <cell r="AW190">
            <v>0.46153846153846156</v>
          </cell>
          <cell r="AX190">
            <v>149</v>
          </cell>
          <cell r="AY190">
            <v>0</v>
          </cell>
          <cell r="AZ190">
            <v>0</v>
          </cell>
          <cell r="BA190">
            <v>4</v>
          </cell>
          <cell r="BB190">
            <v>149</v>
          </cell>
          <cell r="BC190">
            <v>0</v>
          </cell>
          <cell r="BD190">
            <v>4</v>
          </cell>
          <cell r="BE190">
            <v>5.9164567891575885E-31</v>
          </cell>
          <cell r="BF190">
            <v>0.46153846153846156</v>
          </cell>
          <cell r="BG190">
            <v>0.90106007067137805</v>
          </cell>
        </row>
        <row r="191">
          <cell r="A191">
            <v>44086</v>
          </cell>
          <cell r="B191">
            <v>187</v>
          </cell>
          <cell r="C191">
            <v>150052</v>
          </cell>
          <cell r="D191">
            <v>783</v>
          </cell>
          <cell r="E191">
            <v>0</v>
          </cell>
          <cell r="F191">
            <v>0.42811447419999848</v>
          </cell>
          <cell r="G191">
            <v>150051.99999470581</v>
          </cell>
          <cell r="H191">
            <v>783.00011772007565</v>
          </cell>
          <cell r="I191">
            <v>149.49882915896433</v>
          </cell>
          <cell r="J191">
            <v>259909</v>
          </cell>
          <cell r="K191">
            <v>2121</v>
          </cell>
          <cell r="L191">
            <v>8295</v>
          </cell>
          <cell r="M191">
            <v>22</v>
          </cell>
          <cell r="N191">
            <v>0</v>
          </cell>
          <cell r="O191">
            <v>259908.99999999988</v>
          </cell>
          <cell r="P191">
            <v>2121.0000000000291</v>
          </cell>
          <cell r="Q191">
            <v>404.9642004773325</v>
          </cell>
          <cell r="R191">
            <v>17072</v>
          </cell>
          <cell r="S191">
            <v>35</v>
          </cell>
          <cell r="T191">
            <v>0.56602610913819862</v>
          </cell>
          <cell r="U191">
            <v>0.34151193666195723</v>
          </cell>
          <cell r="W191">
            <v>17072</v>
          </cell>
          <cell r="X191">
            <v>35</v>
          </cell>
          <cell r="Y191">
            <v>17072</v>
          </cell>
          <cell r="Z191">
            <v>35</v>
          </cell>
          <cell r="AA191">
            <v>6.8265682656826573E-2</v>
          </cell>
          <cell r="AB191">
            <v>1210</v>
          </cell>
          <cell r="AC191">
            <v>3</v>
          </cell>
          <cell r="AD191">
            <v>0</v>
          </cell>
          <cell r="AE191">
            <v>13.000000000000002</v>
          </cell>
          <cell r="AF191">
            <v>1210</v>
          </cell>
          <cell r="AG191">
            <v>3</v>
          </cell>
          <cell r="AH191">
            <v>13</v>
          </cell>
          <cell r="AI191">
            <v>2.8872309131089032E-27</v>
          </cell>
          <cell r="AJ191">
            <v>6.8265682656826573E-2</v>
          </cell>
          <cell r="AK191">
            <v>0.32432432432432434</v>
          </cell>
          <cell r="AL191">
            <v>283</v>
          </cell>
          <cell r="AM191">
            <v>0</v>
          </cell>
          <cell r="AN191">
            <v>0</v>
          </cell>
          <cell r="AO191">
            <v>7</v>
          </cell>
          <cell r="AP191">
            <v>283</v>
          </cell>
          <cell r="AQ191">
            <v>0</v>
          </cell>
          <cell r="AR191">
            <v>7</v>
          </cell>
          <cell r="AS191">
            <v>0</v>
          </cell>
          <cell r="AT191">
            <v>7</v>
          </cell>
          <cell r="AU191">
            <v>0</v>
          </cell>
          <cell r="AV191">
            <v>0.32432432432432434</v>
          </cell>
          <cell r="AW191">
            <v>0.41666666666666669</v>
          </cell>
          <cell r="AX191">
            <v>149</v>
          </cell>
          <cell r="AY191">
            <v>0</v>
          </cell>
          <cell r="AZ191">
            <v>0</v>
          </cell>
          <cell r="BA191">
            <v>4</v>
          </cell>
          <cell r="BB191">
            <v>149</v>
          </cell>
          <cell r="BC191">
            <v>0</v>
          </cell>
          <cell r="BD191">
            <v>4</v>
          </cell>
          <cell r="BE191">
            <v>5.9164567891575885E-31</v>
          </cell>
          <cell r="BF191">
            <v>0.41666666666666669</v>
          </cell>
          <cell r="BG191">
            <v>0.90106007067137805</v>
          </cell>
        </row>
        <row r="192">
          <cell r="A192">
            <v>44087</v>
          </cell>
          <cell r="B192">
            <v>188</v>
          </cell>
          <cell r="C192">
            <v>150577</v>
          </cell>
          <cell r="D192">
            <v>525</v>
          </cell>
          <cell r="E192">
            <v>0</v>
          </cell>
          <cell r="F192">
            <v>0.42509491865261184</v>
          </cell>
          <cell r="G192">
            <v>150576.99987679496</v>
          </cell>
          <cell r="H192">
            <v>524.99988208914874</v>
          </cell>
          <cell r="I192">
            <v>100.23864097167518</v>
          </cell>
          <cell r="J192">
            <v>261371</v>
          </cell>
          <cell r="K192">
            <v>1462</v>
          </cell>
          <cell r="L192">
            <v>8309</v>
          </cell>
          <cell r="M192">
            <v>14</v>
          </cell>
          <cell r="N192">
            <v>0</v>
          </cell>
          <cell r="O192">
            <v>261370.99999999988</v>
          </cell>
          <cell r="P192">
            <v>1462</v>
          </cell>
          <cell r="Q192">
            <v>279.14081145584726</v>
          </cell>
          <cell r="R192">
            <v>17083</v>
          </cell>
          <cell r="S192">
            <v>11</v>
          </cell>
          <cell r="T192">
            <v>0.56084529270653616</v>
          </cell>
          <cell r="U192">
            <v>0.33914669690590205</v>
          </cell>
          <cell r="W192">
            <v>17083</v>
          </cell>
          <cell r="X192">
            <v>11</v>
          </cell>
          <cell r="Y192">
            <v>17083</v>
          </cell>
          <cell r="Z192">
            <v>11</v>
          </cell>
          <cell r="AA192">
            <v>6.7567567567567571E-2</v>
          </cell>
          <cell r="AB192">
            <v>1211</v>
          </cell>
          <cell r="AC192">
            <v>1</v>
          </cell>
          <cell r="AD192">
            <v>0.15384615384615385</v>
          </cell>
          <cell r="AE192">
            <v>12.000000000000002</v>
          </cell>
          <cell r="AF192">
            <v>1211</v>
          </cell>
          <cell r="AG192">
            <v>1</v>
          </cell>
          <cell r="AH192">
            <v>12</v>
          </cell>
          <cell r="AI192">
            <v>2.8903863567297873E-27</v>
          </cell>
          <cell r="AJ192">
            <v>6.7567567567567571E-2</v>
          </cell>
          <cell r="AK192">
            <v>0.4</v>
          </cell>
          <cell r="AL192">
            <v>285</v>
          </cell>
          <cell r="AM192">
            <v>2</v>
          </cell>
          <cell r="AN192">
            <v>0</v>
          </cell>
          <cell r="AO192">
            <v>9</v>
          </cell>
          <cell r="AP192">
            <v>285</v>
          </cell>
          <cell r="AQ192">
            <v>2</v>
          </cell>
          <cell r="AR192">
            <v>9</v>
          </cell>
          <cell r="AS192">
            <v>0</v>
          </cell>
          <cell r="AT192">
            <v>9</v>
          </cell>
          <cell r="AU192">
            <v>0</v>
          </cell>
          <cell r="AV192">
            <v>0.4</v>
          </cell>
          <cell r="AW192">
            <v>0.35714285714285715</v>
          </cell>
          <cell r="AX192">
            <v>149</v>
          </cell>
          <cell r="AY192">
            <v>0</v>
          </cell>
          <cell r="AZ192">
            <v>0</v>
          </cell>
          <cell r="BA192">
            <v>4</v>
          </cell>
          <cell r="BB192">
            <v>149</v>
          </cell>
          <cell r="BC192">
            <v>0</v>
          </cell>
          <cell r="BD192">
            <v>4</v>
          </cell>
          <cell r="BE192">
            <v>5.9164567891575885E-31</v>
          </cell>
          <cell r="BF192">
            <v>0.35714285714285715</v>
          </cell>
          <cell r="BG192">
            <v>0.89473684210526316</v>
          </cell>
        </row>
        <row r="193">
          <cell r="A193">
            <v>44088</v>
          </cell>
          <cell r="B193">
            <v>189</v>
          </cell>
          <cell r="C193">
            <v>151092</v>
          </cell>
          <cell r="D193">
            <v>515</v>
          </cell>
          <cell r="E193">
            <v>0</v>
          </cell>
          <cell r="F193">
            <v>0.42249652264765758</v>
          </cell>
          <cell r="G193">
            <v>151091.99988114068</v>
          </cell>
          <cell r="H193">
            <v>515.00000434572576</v>
          </cell>
          <cell r="I193">
            <v>98.329356438324723</v>
          </cell>
          <cell r="J193">
            <v>262744</v>
          </cell>
          <cell r="K193">
            <v>1373</v>
          </cell>
          <cell r="L193">
            <v>8314</v>
          </cell>
          <cell r="M193">
            <v>5</v>
          </cell>
          <cell r="N193">
            <v>0</v>
          </cell>
          <cell r="O193">
            <v>262744.00000000012</v>
          </cell>
          <cell r="P193">
            <v>1373.0000000002328</v>
          </cell>
          <cell r="Q193">
            <v>262.14797136042631</v>
          </cell>
          <cell r="R193">
            <v>17137</v>
          </cell>
          <cell r="S193">
            <v>54</v>
          </cell>
          <cell r="T193">
            <v>0.5586791896294494</v>
          </cell>
          <cell r="U193">
            <v>0.33893256439785047</v>
          </cell>
          <cell r="W193">
            <v>17137</v>
          </cell>
          <cell r="X193">
            <v>54</v>
          </cell>
          <cell r="Y193">
            <v>17137</v>
          </cell>
          <cell r="Z193">
            <v>54</v>
          </cell>
          <cell r="AA193">
            <v>6.2977099236641215E-2</v>
          </cell>
          <cell r="AB193">
            <v>1212</v>
          </cell>
          <cell r="AC193">
            <v>1</v>
          </cell>
          <cell r="AD193">
            <v>0.16666666666666666</v>
          </cell>
          <cell r="AE193">
            <v>11.000000000000002</v>
          </cell>
          <cell r="AF193">
            <v>1212</v>
          </cell>
          <cell r="AG193">
            <v>1</v>
          </cell>
          <cell r="AH193">
            <v>11</v>
          </cell>
          <cell r="AI193">
            <v>2.8935418003506713E-27</v>
          </cell>
          <cell r="AJ193">
            <v>6.2977099236641215E-2</v>
          </cell>
          <cell r="AK193">
            <v>0.42424242424242425</v>
          </cell>
          <cell r="AL193">
            <v>285</v>
          </cell>
          <cell r="AM193">
            <v>0</v>
          </cell>
          <cell r="AN193">
            <v>0.22222222222222221</v>
          </cell>
          <cell r="AO193">
            <v>7</v>
          </cell>
          <cell r="AP193">
            <v>285</v>
          </cell>
          <cell r="AQ193">
            <v>0</v>
          </cell>
          <cell r="AR193">
            <v>7</v>
          </cell>
          <cell r="AS193">
            <v>0</v>
          </cell>
          <cell r="AT193">
            <v>7</v>
          </cell>
          <cell r="AU193">
            <v>0</v>
          </cell>
          <cell r="AV193">
            <v>0.42424242424242425</v>
          </cell>
          <cell r="AW193">
            <v>0.35714285714285715</v>
          </cell>
          <cell r="AX193">
            <v>149</v>
          </cell>
          <cell r="AY193">
            <v>0</v>
          </cell>
          <cell r="AZ193">
            <v>0.25</v>
          </cell>
          <cell r="BA193">
            <v>3</v>
          </cell>
          <cell r="BB193">
            <v>149</v>
          </cell>
          <cell r="BC193">
            <v>0</v>
          </cell>
          <cell r="BD193">
            <v>3</v>
          </cell>
          <cell r="BE193">
            <v>5.9164567891575885E-31</v>
          </cell>
          <cell r="BF193">
            <v>0.35714285714285715</v>
          </cell>
          <cell r="BG193">
            <v>0.89473684210526316</v>
          </cell>
        </row>
        <row r="194">
          <cell r="A194">
            <v>44089</v>
          </cell>
          <cell r="B194">
            <v>190</v>
          </cell>
          <cell r="C194">
            <v>151578</v>
          </cell>
          <cell r="D194">
            <v>486</v>
          </cell>
          <cell r="E194">
            <v>0</v>
          </cell>
          <cell r="F194">
            <v>0.41915382517562638</v>
          </cell>
          <cell r="G194">
            <v>151577.99989210485</v>
          </cell>
          <cell r="H194">
            <v>486.00001096416963</v>
          </cell>
          <cell r="I194">
            <v>92.792364861893958</v>
          </cell>
          <cell r="J194">
            <v>264210</v>
          </cell>
          <cell r="K194">
            <v>1466</v>
          </cell>
          <cell r="L194">
            <v>8332</v>
          </cell>
          <cell r="M194">
            <v>18</v>
          </cell>
          <cell r="N194">
            <v>0</v>
          </cell>
          <cell r="O194">
            <v>264209.99999999948</v>
          </cell>
          <cell r="P194">
            <v>1465.9999999993597</v>
          </cell>
          <cell r="Q194">
            <v>279.90453460608302</v>
          </cell>
          <cell r="R194">
            <v>17180</v>
          </cell>
          <cell r="S194">
            <v>43</v>
          </cell>
          <cell r="T194">
            <v>0.55550774005525905</v>
          </cell>
          <cell r="U194">
            <v>0.33834806370317594</v>
          </cell>
          <cell r="W194">
            <v>17180</v>
          </cell>
          <cell r="X194">
            <v>43</v>
          </cell>
          <cell r="Y194">
            <v>17180</v>
          </cell>
          <cell r="Z194">
            <v>43</v>
          </cell>
          <cell r="AA194">
            <v>6.1111111111111109E-2</v>
          </cell>
          <cell r="AB194">
            <v>1215</v>
          </cell>
          <cell r="AC194">
            <v>3</v>
          </cell>
          <cell r="AD194">
            <v>9.0909090909090912E-2</v>
          </cell>
          <cell r="AE194">
            <v>13.000000000000002</v>
          </cell>
          <cell r="AF194">
            <v>1215</v>
          </cell>
          <cell r="AG194">
            <v>3</v>
          </cell>
          <cell r="AH194">
            <v>13</v>
          </cell>
          <cell r="AI194">
            <v>2.8966972439715553E-27</v>
          </cell>
          <cell r="AJ194">
            <v>6.1111111111111109E-2</v>
          </cell>
          <cell r="AK194">
            <v>0.45454545454545453</v>
          </cell>
          <cell r="AL194">
            <v>286</v>
          </cell>
          <cell r="AM194">
            <v>1</v>
          </cell>
          <cell r="AN194">
            <v>0</v>
          </cell>
          <cell r="AO194">
            <v>8</v>
          </cell>
          <cell r="AP194">
            <v>286</v>
          </cell>
          <cell r="AQ194">
            <v>1</v>
          </cell>
          <cell r="AR194">
            <v>8</v>
          </cell>
          <cell r="AS194">
            <v>0</v>
          </cell>
          <cell r="AT194">
            <v>8</v>
          </cell>
          <cell r="AU194">
            <v>0</v>
          </cell>
          <cell r="AV194">
            <v>0.45454545454545453</v>
          </cell>
          <cell r="AW194">
            <v>0.4</v>
          </cell>
          <cell r="AX194">
            <v>150</v>
          </cell>
          <cell r="AY194">
            <v>1</v>
          </cell>
          <cell r="AZ194">
            <v>0</v>
          </cell>
          <cell r="BA194">
            <v>4</v>
          </cell>
          <cell r="BB194">
            <v>150</v>
          </cell>
          <cell r="BC194">
            <v>1</v>
          </cell>
          <cell r="BD194">
            <v>4</v>
          </cell>
          <cell r="BE194">
            <v>5.9164567891575885E-31</v>
          </cell>
          <cell r="BF194">
            <v>0.4</v>
          </cell>
          <cell r="BG194">
            <v>0.89160839160839156</v>
          </cell>
        </row>
        <row r="195">
          <cell r="A195">
            <v>44090</v>
          </cell>
          <cell r="B195">
            <v>191</v>
          </cell>
          <cell r="C195">
            <v>152245</v>
          </cell>
          <cell r="D195">
            <v>667</v>
          </cell>
          <cell r="E195">
            <v>0</v>
          </cell>
          <cell r="F195">
            <v>0.41500341173176825</v>
          </cell>
          <cell r="G195">
            <v>152244.99999888983</v>
          </cell>
          <cell r="H195">
            <v>667.00010678498074</v>
          </cell>
          <cell r="I195">
            <v>127.35085571073618</v>
          </cell>
          <cell r="J195">
            <v>266151</v>
          </cell>
          <cell r="K195">
            <v>1941</v>
          </cell>
          <cell r="L195">
            <v>8367</v>
          </cell>
          <cell r="M195">
            <v>35</v>
          </cell>
          <cell r="N195">
            <v>0</v>
          </cell>
          <cell r="O195">
            <v>266150.99999999948</v>
          </cell>
          <cell r="P195">
            <v>1941</v>
          </cell>
          <cell r="Q195">
            <v>370.59665871121717</v>
          </cell>
          <cell r="R195">
            <v>17213</v>
          </cell>
          <cell r="S195">
            <v>33</v>
          </cell>
          <cell r="T195">
            <v>0.549930471799843</v>
          </cell>
          <cell r="U195">
            <v>0.33630314282899276</v>
          </cell>
          <cell r="W195">
            <v>17213</v>
          </cell>
          <cell r="X195">
            <v>33</v>
          </cell>
          <cell r="Y195">
            <v>17213</v>
          </cell>
          <cell r="Z195">
            <v>33</v>
          </cell>
          <cell r="AA195">
            <v>5.7835820895522388E-2</v>
          </cell>
          <cell r="AB195">
            <v>1215</v>
          </cell>
          <cell r="AC195">
            <v>0</v>
          </cell>
          <cell r="AD195">
            <v>0.15384615384615385</v>
          </cell>
          <cell r="AE195">
            <v>11.000000000000002</v>
          </cell>
          <cell r="AF195">
            <v>1215</v>
          </cell>
          <cell r="AG195">
            <v>0</v>
          </cell>
          <cell r="AH195">
            <v>11</v>
          </cell>
          <cell r="AI195">
            <v>2.8998526875924394E-27</v>
          </cell>
          <cell r="AJ195">
            <v>5.7835820895522388E-2</v>
          </cell>
          <cell r="AK195">
            <v>0.45161290322580644</v>
          </cell>
          <cell r="AL195">
            <v>286</v>
          </cell>
          <cell r="AM195">
            <v>0</v>
          </cell>
          <cell r="AN195">
            <v>0</v>
          </cell>
          <cell r="AO195">
            <v>8</v>
          </cell>
          <cell r="AP195">
            <v>286</v>
          </cell>
          <cell r="AQ195">
            <v>0</v>
          </cell>
          <cell r="AR195">
            <v>8</v>
          </cell>
          <cell r="AS195">
            <v>0</v>
          </cell>
          <cell r="AT195">
            <v>8</v>
          </cell>
          <cell r="AU195">
            <v>0</v>
          </cell>
          <cell r="AV195">
            <v>0.45161290322580644</v>
          </cell>
          <cell r="AW195">
            <v>0.42857142857142855</v>
          </cell>
          <cell r="AX195">
            <v>150</v>
          </cell>
          <cell r="AY195">
            <v>0</v>
          </cell>
          <cell r="AZ195">
            <v>0</v>
          </cell>
          <cell r="BA195">
            <v>4</v>
          </cell>
          <cell r="BB195">
            <v>150</v>
          </cell>
          <cell r="BC195">
            <v>0</v>
          </cell>
          <cell r="BD195">
            <v>4</v>
          </cell>
          <cell r="BE195">
            <v>5.9164567891575885E-31</v>
          </cell>
          <cell r="BF195">
            <v>0.42857142857142855</v>
          </cell>
          <cell r="BG195">
            <v>0.89160839160839156</v>
          </cell>
        </row>
        <row r="196">
          <cell r="A196">
            <v>44091</v>
          </cell>
          <cell r="B196">
            <v>192</v>
          </cell>
          <cell r="C196">
            <v>153033</v>
          </cell>
          <cell r="D196">
            <v>788</v>
          </cell>
          <cell r="E196">
            <v>0</v>
          </cell>
          <cell r="F196">
            <v>0.41142411844405435</v>
          </cell>
          <cell r="G196">
            <v>153032.99984323376</v>
          </cell>
          <cell r="H196">
            <v>787.99984434392536</v>
          </cell>
          <cell r="I196">
            <v>150.45343090098814</v>
          </cell>
          <cell r="J196">
            <v>268207</v>
          </cell>
          <cell r="K196">
            <v>2056</v>
          </cell>
          <cell r="L196">
            <v>8391</v>
          </cell>
          <cell r="M196">
            <v>24</v>
          </cell>
          <cell r="N196">
            <v>0</v>
          </cell>
          <cell r="O196">
            <v>268207.00000000017</v>
          </cell>
          <cell r="P196">
            <v>2056.0000000006985</v>
          </cell>
          <cell r="Q196">
            <v>392.55369928414291</v>
          </cell>
          <cell r="R196">
            <v>17244</v>
          </cell>
          <cell r="S196">
            <v>31</v>
          </cell>
          <cell r="T196">
            <v>0.54387596147751571</v>
          </cell>
          <cell r="U196">
            <v>0.33352880908039451</v>
          </cell>
          <cell r="W196">
            <v>17244</v>
          </cell>
          <cell r="X196">
            <v>31</v>
          </cell>
          <cell r="Y196">
            <v>17244</v>
          </cell>
          <cell r="Z196">
            <v>31</v>
          </cell>
          <cell r="AA196">
            <v>5.905511811023622E-2</v>
          </cell>
          <cell r="AB196">
            <v>1217</v>
          </cell>
          <cell r="AC196">
            <v>2</v>
          </cell>
          <cell r="AD196">
            <v>0.18181818181818182</v>
          </cell>
          <cell r="AE196">
            <v>11</v>
          </cell>
          <cell r="AF196">
            <v>1217</v>
          </cell>
          <cell r="AG196">
            <v>2</v>
          </cell>
          <cell r="AH196">
            <v>11</v>
          </cell>
          <cell r="AI196">
            <v>2.8998526875924394E-27</v>
          </cell>
          <cell r="AJ196">
            <v>5.905511811023622E-2</v>
          </cell>
          <cell r="AK196">
            <v>0.46666666666666667</v>
          </cell>
          <cell r="AL196">
            <v>287</v>
          </cell>
          <cell r="AM196">
            <v>1</v>
          </cell>
          <cell r="AN196">
            <v>0</v>
          </cell>
          <cell r="AO196">
            <v>9</v>
          </cell>
          <cell r="AP196">
            <v>287</v>
          </cell>
          <cell r="AQ196">
            <v>1</v>
          </cell>
          <cell r="AR196">
            <v>9</v>
          </cell>
          <cell r="AS196">
            <v>0</v>
          </cell>
          <cell r="AT196">
            <v>9</v>
          </cell>
          <cell r="AU196">
            <v>0</v>
          </cell>
          <cell r="AV196">
            <v>0.46666666666666667</v>
          </cell>
          <cell r="AW196">
            <v>0.35714285714285715</v>
          </cell>
          <cell r="AX196">
            <v>150</v>
          </cell>
          <cell r="AY196">
            <v>0</v>
          </cell>
          <cell r="AZ196">
            <v>0</v>
          </cell>
          <cell r="BA196">
            <v>4</v>
          </cell>
          <cell r="BB196">
            <v>150</v>
          </cell>
          <cell r="BC196">
            <v>0</v>
          </cell>
          <cell r="BD196">
            <v>4</v>
          </cell>
          <cell r="BE196">
            <v>5.9164567891575885E-31</v>
          </cell>
          <cell r="BF196">
            <v>0.35714285714285715</v>
          </cell>
          <cell r="BG196">
            <v>0.88850174216027877</v>
          </cell>
        </row>
        <row r="197">
          <cell r="A197">
            <v>44092</v>
          </cell>
          <cell r="B197">
            <v>193</v>
          </cell>
          <cell r="C197">
            <v>153755</v>
          </cell>
          <cell r="D197">
            <v>722</v>
          </cell>
          <cell r="E197">
            <v>0</v>
          </cell>
          <cell r="F197">
            <v>0.4069620182917526</v>
          </cell>
          <cell r="G197">
            <v>153754.99999520386</v>
          </cell>
          <cell r="H197">
            <v>722.00015197010362</v>
          </cell>
          <cell r="I197">
            <v>137.8520576553897</v>
          </cell>
          <cell r="J197">
            <v>270327</v>
          </cell>
          <cell r="K197">
            <v>2120</v>
          </cell>
          <cell r="L197">
            <v>8411</v>
          </cell>
          <cell r="M197">
            <v>20</v>
          </cell>
          <cell r="N197">
            <v>0</v>
          </cell>
          <cell r="O197">
            <v>270326.9999999993</v>
          </cell>
          <cell r="P197">
            <v>2119.9999999991269</v>
          </cell>
          <cell r="Q197">
            <v>404.77326968957078</v>
          </cell>
          <cell r="R197">
            <v>17275</v>
          </cell>
          <cell r="S197">
            <v>31</v>
          </cell>
          <cell r="T197">
            <v>0.53767257802587243</v>
          </cell>
          <cell r="U197">
            <v>0.33113522487073599</v>
          </cell>
          <cell r="W197">
            <v>17275</v>
          </cell>
          <cell r="X197">
            <v>31</v>
          </cell>
          <cell r="Y197">
            <v>17275</v>
          </cell>
          <cell r="Z197">
            <v>31</v>
          </cell>
          <cell r="AA197">
            <v>4.9701789264413522E-2</v>
          </cell>
          <cell r="AB197">
            <v>1219</v>
          </cell>
          <cell r="AC197">
            <v>2</v>
          </cell>
          <cell r="AD197">
            <v>9.0909090909090912E-2</v>
          </cell>
          <cell r="AE197">
            <v>12</v>
          </cell>
          <cell r="AF197">
            <v>1219</v>
          </cell>
          <cell r="AG197">
            <v>2</v>
          </cell>
          <cell r="AH197">
            <v>12</v>
          </cell>
          <cell r="AI197">
            <v>2.8998526875924394E-27</v>
          </cell>
          <cell r="AJ197">
            <v>4.9701789264413522E-2</v>
          </cell>
          <cell r="AK197">
            <v>0.48</v>
          </cell>
          <cell r="AL197">
            <v>287</v>
          </cell>
          <cell r="AM197">
            <v>0</v>
          </cell>
          <cell r="AN197">
            <v>0.1111111111111111</v>
          </cell>
          <cell r="AO197">
            <v>8</v>
          </cell>
          <cell r="AP197">
            <v>287</v>
          </cell>
          <cell r="AQ197">
            <v>0</v>
          </cell>
          <cell r="AR197">
            <v>8</v>
          </cell>
          <cell r="AS197">
            <v>0</v>
          </cell>
          <cell r="AT197">
            <v>8</v>
          </cell>
          <cell r="AU197">
            <v>0</v>
          </cell>
          <cell r="AV197">
            <v>0.48</v>
          </cell>
          <cell r="AW197">
            <v>0.41666666666666669</v>
          </cell>
          <cell r="AX197">
            <v>150</v>
          </cell>
          <cell r="AY197">
            <v>0</v>
          </cell>
          <cell r="AZ197">
            <v>0</v>
          </cell>
          <cell r="BA197">
            <v>4</v>
          </cell>
          <cell r="BB197">
            <v>150</v>
          </cell>
          <cell r="BC197">
            <v>0</v>
          </cell>
          <cell r="BD197">
            <v>4</v>
          </cell>
          <cell r="BE197">
            <v>5.9164567891575885E-31</v>
          </cell>
          <cell r="BF197">
            <v>0.41666666666666669</v>
          </cell>
          <cell r="BG197">
            <v>0.88850174216027877</v>
          </cell>
        </row>
        <row r="198">
          <cell r="A198">
            <v>44093</v>
          </cell>
          <cell r="B198">
            <v>194</v>
          </cell>
          <cell r="C198">
            <v>154861</v>
          </cell>
          <cell r="D198">
            <v>1106</v>
          </cell>
          <cell r="E198">
            <v>0</v>
          </cell>
          <cell r="F198">
            <v>0.40394825661490263</v>
          </cell>
          <cell r="G198">
            <v>154860.99939016576</v>
          </cell>
          <cell r="H198">
            <v>1105.9993949618947</v>
          </cell>
          <cell r="I198">
            <v>211.16933555358372</v>
          </cell>
          <cell r="J198">
            <v>272856</v>
          </cell>
          <cell r="K198">
            <v>2529</v>
          </cell>
          <cell r="L198">
            <v>8436</v>
          </cell>
          <cell r="M198">
            <v>25</v>
          </cell>
          <cell r="N198">
            <v>0</v>
          </cell>
          <cell r="O198">
            <v>272856.00000000023</v>
          </cell>
          <cell r="P198">
            <v>2529.0000000009313</v>
          </cell>
          <cell r="Q198">
            <v>482.86396181402029</v>
          </cell>
          <cell r="R198">
            <v>17293</v>
          </cell>
          <cell r="S198">
            <v>18</v>
          </cell>
          <cell r="T198">
            <v>0.52929070645322085</v>
          </cell>
          <cell r="U198">
            <v>0.32612025480915152</v>
          </cell>
          <cell r="W198">
            <v>17293</v>
          </cell>
          <cell r="X198">
            <v>18</v>
          </cell>
          <cell r="Y198">
            <v>17293</v>
          </cell>
          <cell r="Z198">
            <v>18</v>
          </cell>
          <cell r="AA198">
            <v>4.7227926078028747E-2</v>
          </cell>
          <cell r="AB198">
            <v>1220</v>
          </cell>
          <cell r="AC198">
            <v>1</v>
          </cell>
          <cell r="AD198">
            <v>0.33333333333333331</v>
          </cell>
          <cell r="AE198">
            <v>9</v>
          </cell>
          <cell r="AF198">
            <v>1220</v>
          </cell>
          <cell r="AG198">
            <v>1</v>
          </cell>
          <cell r="AH198">
            <v>9</v>
          </cell>
          <cell r="AI198">
            <v>2.8998526875924394E-27</v>
          </cell>
          <cell r="AJ198">
            <v>4.7227926078028747E-2</v>
          </cell>
          <cell r="AK198">
            <v>0.34782608695652173</v>
          </cell>
          <cell r="AL198">
            <v>287</v>
          </cell>
          <cell r="AM198">
            <v>0</v>
          </cell>
          <cell r="AN198">
            <v>0.125</v>
          </cell>
          <cell r="AO198">
            <v>7</v>
          </cell>
          <cell r="AP198">
            <v>287</v>
          </cell>
          <cell r="AQ198">
            <v>0</v>
          </cell>
          <cell r="AR198">
            <v>7</v>
          </cell>
          <cell r="AS198">
            <v>0</v>
          </cell>
          <cell r="AT198">
            <v>7</v>
          </cell>
          <cell r="AU198">
            <v>0</v>
          </cell>
          <cell r="AV198">
            <v>0.34782608695652173</v>
          </cell>
          <cell r="AW198">
            <v>0.375</v>
          </cell>
          <cell r="AX198">
            <v>150</v>
          </cell>
          <cell r="AY198">
            <v>0</v>
          </cell>
          <cell r="AZ198">
            <v>0</v>
          </cell>
          <cell r="BA198">
            <v>4</v>
          </cell>
          <cell r="BB198">
            <v>150</v>
          </cell>
          <cell r="BC198">
            <v>0</v>
          </cell>
          <cell r="BD198">
            <v>4</v>
          </cell>
          <cell r="BE198">
            <v>5.9164567891575885E-31</v>
          </cell>
          <cell r="BF198">
            <v>0.375</v>
          </cell>
          <cell r="BG198">
            <v>0.89198606271777003</v>
          </cell>
        </row>
        <row r="199">
          <cell r="A199">
            <v>44094</v>
          </cell>
          <cell r="B199">
            <v>195</v>
          </cell>
          <cell r="C199">
            <v>155387</v>
          </cell>
          <cell r="D199">
            <v>526</v>
          </cell>
          <cell r="E199">
            <v>0</v>
          </cell>
          <cell r="F199">
            <v>0.40151557398403059</v>
          </cell>
          <cell r="G199">
            <v>155386.99987954614</v>
          </cell>
          <cell r="H199">
            <v>526.00048938038526</v>
          </cell>
          <cell r="I199">
            <v>100.42968770985875</v>
          </cell>
          <cell r="J199">
            <v>274258</v>
          </cell>
          <cell r="K199">
            <v>1402</v>
          </cell>
          <cell r="L199">
            <v>8450</v>
          </cell>
          <cell r="M199">
            <v>14</v>
          </cell>
          <cell r="N199">
            <v>0</v>
          </cell>
          <cell r="O199">
            <v>274257.99999999977</v>
          </cell>
          <cell r="P199">
            <v>1401.9999999995343</v>
          </cell>
          <cell r="Q199">
            <v>267.68496420038844</v>
          </cell>
          <cell r="R199">
            <v>17310</v>
          </cell>
          <cell r="S199">
            <v>17</v>
          </cell>
          <cell r="T199">
            <v>0.52511835570885834</v>
          </cell>
          <cell r="U199">
            <v>0.32415718560754769</v>
          </cell>
          <cell r="W199">
            <v>17310</v>
          </cell>
          <cell r="X199">
            <v>17</v>
          </cell>
          <cell r="Y199">
            <v>17310</v>
          </cell>
          <cell r="Z199">
            <v>17</v>
          </cell>
          <cell r="AA199">
            <v>4.4491525423728813E-2</v>
          </cell>
          <cell r="AB199">
            <v>1221</v>
          </cell>
          <cell r="AC199">
            <v>1</v>
          </cell>
          <cell r="AD199">
            <v>0</v>
          </cell>
          <cell r="AE199">
            <v>10</v>
          </cell>
          <cell r="AF199">
            <v>1221</v>
          </cell>
          <cell r="AG199">
            <v>1</v>
          </cell>
          <cell r="AH199">
            <v>10</v>
          </cell>
          <cell r="AI199">
            <v>2.8998526875924394E-27</v>
          </cell>
          <cell r="AJ199">
            <v>4.4491525423728813E-2</v>
          </cell>
          <cell r="AK199">
            <v>0.38095238095238093</v>
          </cell>
          <cell r="AL199">
            <v>287</v>
          </cell>
          <cell r="AM199">
            <v>0</v>
          </cell>
          <cell r="AN199">
            <v>0.14285714285714285</v>
          </cell>
          <cell r="AO199">
            <v>6</v>
          </cell>
          <cell r="AP199">
            <v>287</v>
          </cell>
          <cell r="AQ199">
            <v>0</v>
          </cell>
          <cell r="AR199">
            <v>6</v>
          </cell>
          <cell r="AS199">
            <v>0</v>
          </cell>
          <cell r="AT199">
            <v>6</v>
          </cell>
          <cell r="AU199">
            <v>0</v>
          </cell>
          <cell r="AV199">
            <v>0.38095238095238093</v>
          </cell>
          <cell r="AW199">
            <v>0.375</v>
          </cell>
          <cell r="AX199">
            <v>151</v>
          </cell>
          <cell r="AY199">
            <v>1</v>
          </cell>
          <cell r="AZ199">
            <v>0.25</v>
          </cell>
          <cell r="BA199">
            <v>4</v>
          </cell>
          <cell r="BB199">
            <v>151</v>
          </cell>
          <cell r="BC199">
            <v>1</v>
          </cell>
          <cell r="BD199">
            <v>4</v>
          </cell>
          <cell r="BE199">
            <v>5.9164567891575885E-31</v>
          </cell>
          <cell r="BF199">
            <v>0.375</v>
          </cell>
          <cell r="BG199">
            <v>0.89198606271777003</v>
          </cell>
        </row>
        <row r="200">
          <cell r="A200">
            <v>44095</v>
          </cell>
          <cell r="B200">
            <v>196</v>
          </cell>
          <cell r="C200">
            <v>155988</v>
          </cell>
          <cell r="D200">
            <v>601</v>
          </cell>
          <cell r="E200">
            <v>0</v>
          </cell>
          <cell r="F200">
            <v>0.39939991897803839</v>
          </cell>
          <cell r="G200">
            <v>155987.9999189649</v>
          </cell>
          <cell r="H200">
            <v>601.00003941875184</v>
          </cell>
          <cell r="I200">
            <v>114.74941086754211</v>
          </cell>
          <cell r="J200">
            <v>275735</v>
          </cell>
          <cell r="K200">
            <v>1477</v>
          </cell>
          <cell r="L200">
            <v>8457</v>
          </cell>
          <cell r="M200">
            <v>7</v>
          </cell>
          <cell r="N200">
            <v>0</v>
          </cell>
          <cell r="O200">
            <v>275734.99999999919</v>
          </cell>
          <cell r="P200">
            <v>1476.9999999994179</v>
          </cell>
          <cell r="Q200">
            <v>282.00477326957861</v>
          </cell>
          <cell r="R200">
            <v>17342</v>
          </cell>
          <cell r="S200">
            <v>32</v>
          </cell>
          <cell r="T200">
            <v>0.52158249768799769</v>
          </cell>
          <cell r="U200">
            <v>0.32251963817729579</v>
          </cell>
          <cell r="W200">
            <v>17342</v>
          </cell>
          <cell r="X200">
            <v>32</v>
          </cell>
          <cell r="Y200">
            <v>17342</v>
          </cell>
          <cell r="Z200">
            <v>32</v>
          </cell>
          <cell r="AA200">
            <v>4.7131147540983603E-2</v>
          </cell>
          <cell r="AB200">
            <v>1224</v>
          </cell>
          <cell r="AC200">
            <v>3</v>
          </cell>
          <cell r="AD200">
            <v>0.2</v>
          </cell>
          <cell r="AE200">
            <v>11</v>
          </cell>
          <cell r="AF200">
            <v>1224</v>
          </cell>
          <cell r="AG200">
            <v>3</v>
          </cell>
          <cell r="AH200">
            <v>11</v>
          </cell>
          <cell r="AI200">
            <v>2.8998526875924394E-27</v>
          </cell>
          <cell r="AJ200">
            <v>4.7131147540983603E-2</v>
          </cell>
          <cell r="AK200">
            <v>0.34782608695652173</v>
          </cell>
          <cell r="AL200">
            <v>287</v>
          </cell>
          <cell r="AM200">
            <v>0</v>
          </cell>
          <cell r="AN200">
            <v>0</v>
          </cell>
          <cell r="AO200">
            <v>6</v>
          </cell>
          <cell r="AP200">
            <v>287</v>
          </cell>
          <cell r="AQ200">
            <v>0</v>
          </cell>
          <cell r="AR200">
            <v>6</v>
          </cell>
          <cell r="AS200">
            <v>0</v>
          </cell>
          <cell r="AT200">
            <v>6</v>
          </cell>
          <cell r="AU200">
            <v>0</v>
          </cell>
          <cell r="AV200">
            <v>0.34782608695652173</v>
          </cell>
          <cell r="AW200">
            <v>0.5</v>
          </cell>
          <cell r="AX200">
            <v>152</v>
          </cell>
          <cell r="AY200">
            <v>1</v>
          </cell>
          <cell r="AZ200">
            <v>0</v>
          </cell>
          <cell r="BA200">
            <v>5</v>
          </cell>
          <cell r="BB200">
            <v>152</v>
          </cell>
          <cell r="BC200">
            <v>1</v>
          </cell>
          <cell r="BD200">
            <v>5</v>
          </cell>
          <cell r="BE200">
            <v>5.9164567891575885E-31</v>
          </cell>
          <cell r="BF200">
            <v>0.5</v>
          </cell>
          <cell r="BG200">
            <v>0.89895470383275267</v>
          </cell>
        </row>
        <row r="201">
          <cell r="A201">
            <v>44096</v>
          </cell>
          <cell r="B201">
            <v>197</v>
          </cell>
          <cell r="C201">
            <v>156567</v>
          </cell>
          <cell r="D201">
            <v>579</v>
          </cell>
          <cell r="E201">
            <v>0</v>
          </cell>
          <cell r="F201">
            <v>0.39683839414238387</v>
          </cell>
          <cell r="G201">
            <v>156566.99992399977</v>
          </cell>
          <cell r="H201">
            <v>579.00000503487536</v>
          </cell>
          <cell r="I201">
            <v>110.54892697563253</v>
          </cell>
          <cell r="J201">
            <v>277266</v>
          </cell>
          <cell r="K201">
            <v>1531</v>
          </cell>
          <cell r="L201">
            <v>8486</v>
          </cell>
          <cell r="M201">
            <v>29</v>
          </cell>
          <cell r="N201">
            <v>0</v>
          </cell>
          <cell r="O201">
            <v>277265.9999999993</v>
          </cell>
          <cell r="P201">
            <v>1531.0000000001164</v>
          </cell>
          <cell r="Q201">
            <v>292.31503579954489</v>
          </cell>
          <cell r="R201">
            <v>17377</v>
          </cell>
          <cell r="S201">
            <v>35</v>
          </cell>
          <cell r="T201">
            <v>0.51806223987073807</v>
          </cell>
          <cell r="U201">
            <v>0.3211486419232662</v>
          </cell>
          <cell r="W201">
            <v>17377</v>
          </cell>
          <cell r="X201">
            <v>35</v>
          </cell>
          <cell r="Y201">
            <v>17377</v>
          </cell>
          <cell r="Z201">
            <v>35</v>
          </cell>
          <cell r="AA201">
            <v>5.6521739130434782E-2</v>
          </cell>
          <cell r="AB201">
            <v>1228</v>
          </cell>
          <cell r="AC201">
            <v>4</v>
          </cell>
          <cell r="AD201">
            <v>0</v>
          </cell>
          <cell r="AE201">
            <v>15</v>
          </cell>
          <cell r="AF201">
            <v>1228</v>
          </cell>
          <cell r="AG201">
            <v>4</v>
          </cell>
          <cell r="AH201">
            <v>15</v>
          </cell>
          <cell r="AI201">
            <v>2.8998526875924394E-27</v>
          </cell>
          <cell r="AJ201">
            <v>5.6521739130434782E-2</v>
          </cell>
          <cell r="AK201">
            <v>0.34615384615384615</v>
          </cell>
          <cell r="AL201">
            <v>289</v>
          </cell>
          <cell r="AM201">
            <v>2</v>
          </cell>
          <cell r="AN201">
            <v>0.33333333333333331</v>
          </cell>
          <cell r="AO201">
            <v>6</v>
          </cell>
          <cell r="AP201">
            <v>289</v>
          </cell>
          <cell r="AQ201">
            <v>2</v>
          </cell>
          <cell r="AR201">
            <v>6</v>
          </cell>
          <cell r="AS201">
            <v>0</v>
          </cell>
          <cell r="AT201">
            <v>6</v>
          </cell>
          <cell r="AU201">
            <v>0</v>
          </cell>
          <cell r="AV201">
            <v>0.34615384615384615</v>
          </cell>
          <cell r="AW201">
            <v>0.44444444444444442</v>
          </cell>
          <cell r="AX201">
            <v>152</v>
          </cell>
          <cell r="AY201">
            <v>0</v>
          </cell>
          <cell r="AZ201">
            <v>0.4</v>
          </cell>
          <cell r="BA201">
            <v>3</v>
          </cell>
          <cell r="BB201">
            <v>152</v>
          </cell>
          <cell r="BC201">
            <v>0</v>
          </cell>
          <cell r="BD201">
            <v>3</v>
          </cell>
          <cell r="BE201">
            <v>5.9164567891575885E-31</v>
          </cell>
          <cell r="BF201">
            <v>0.44444444444444442</v>
          </cell>
          <cell r="BG201">
            <v>0.89273356401384085</v>
          </cell>
        </row>
        <row r="202">
          <cell r="A202">
            <v>44097</v>
          </cell>
          <cell r="B202">
            <v>198</v>
          </cell>
          <cell r="C202">
            <v>157168</v>
          </cell>
          <cell r="D202">
            <v>601</v>
          </cell>
          <cell r="E202">
            <v>0</v>
          </cell>
          <cell r="F202">
            <v>0.39291641608797589</v>
          </cell>
          <cell r="G202">
            <v>157167.99995039456</v>
          </cell>
          <cell r="H202">
            <v>601.00002639478771</v>
          </cell>
          <cell r="I202">
            <v>114.74940838086638</v>
          </cell>
          <cell r="J202">
            <v>279114</v>
          </cell>
          <cell r="K202">
            <v>1848</v>
          </cell>
          <cell r="L202">
            <v>8508</v>
          </cell>
          <cell r="M202">
            <v>22</v>
          </cell>
          <cell r="N202">
            <v>0</v>
          </cell>
          <cell r="O202">
            <v>279114.00000000017</v>
          </cell>
          <cell r="P202">
            <v>1848.0000000008731</v>
          </cell>
          <cell r="Q202">
            <v>352.84009546556047</v>
          </cell>
          <cell r="R202">
            <v>17437</v>
          </cell>
          <cell r="S202">
            <v>60</v>
          </cell>
          <cell r="T202">
            <v>0.51487745150726949</v>
          </cell>
          <cell r="U202">
            <v>0.32083691985645946</v>
          </cell>
          <cell r="W202">
            <v>17437</v>
          </cell>
          <cell r="X202">
            <v>60</v>
          </cell>
          <cell r="Y202">
            <v>17437</v>
          </cell>
          <cell r="Z202">
            <v>60</v>
          </cell>
          <cell r="AA202">
            <v>5.4968287526427059E-2</v>
          </cell>
          <cell r="AB202">
            <v>1230</v>
          </cell>
          <cell r="AC202">
            <v>2</v>
          </cell>
          <cell r="AD202">
            <v>6.6666666666666666E-2</v>
          </cell>
          <cell r="AE202">
            <v>16</v>
          </cell>
          <cell r="AF202">
            <v>1230</v>
          </cell>
          <cell r="AG202">
            <v>2</v>
          </cell>
          <cell r="AH202">
            <v>16</v>
          </cell>
          <cell r="AI202">
            <v>2.8998526875924394E-27</v>
          </cell>
          <cell r="AJ202">
            <v>5.4968287526427059E-2</v>
          </cell>
          <cell r="AK202">
            <v>0.38461538461538464</v>
          </cell>
          <cell r="AL202">
            <v>290</v>
          </cell>
          <cell r="AM202">
            <v>1</v>
          </cell>
          <cell r="AN202">
            <v>0</v>
          </cell>
          <cell r="AO202">
            <v>7</v>
          </cell>
          <cell r="AP202">
            <v>290</v>
          </cell>
          <cell r="AQ202">
            <v>1</v>
          </cell>
          <cell r="AR202">
            <v>7</v>
          </cell>
          <cell r="AS202">
            <v>0</v>
          </cell>
          <cell r="AT202">
            <v>7</v>
          </cell>
          <cell r="AU202">
            <v>0</v>
          </cell>
          <cell r="AV202">
            <v>0.38461538461538464</v>
          </cell>
          <cell r="AW202">
            <v>0.4</v>
          </cell>
          <cell r="AX202">
            <v>152</v>
          </cell>
          <cell r="AY202">
            <v>0</v>
          </cell>
          <cell r="AZ202">
            <v>0</v>
          </cell>
          <cell r="BA202">
            <v>3</v>
          </cell>
          <cell r="BB202">
            <v>152</v>
          </cell>
          <cell r="BC202">
            <v>0</v>
          </cell>
          <cell r="BD202">
            <v>3</v>
          </cell>
          <cell r="BE202">
            <v>5.9164567891575885E-31</v>
          </cell>
          <cell r="BF202">
            <v>0.4</v>
          </cell>
          <cell r="BG202">
            <v>0.8896551724137931</v>
          </cell>
        </row>
        <row r="203">
          <cell r="A203">
            <v>44098</v>
          </cell>
          <cell r="B203">
            <v>199</v>
          </cell>
          <cell r="C203">
            <v>158066</v>
          </cell>
          <cell r="D203">
            <v>898</v>
          </cell>
          <cell r="E203">
            <v>0</v>
          </cell>
          <cell r="F203">
            <v>0.38963799486728523</v>
          </cell>
          <cell r="G203">
            <v>158065.99959297868</v>
          </cell>
          <cell r="H203">
            <v>897.99964258412365</v>
          </cell>
          <cell r="I203">
            <v>171.45577901367517</v>
          </cell>
          <cell r="J203">
            <v>281371</v>
          </cell>
          <cell r="K203">
            <v>2257</v>
          </cell>
          <cell r="L203">
            <v>8538</v>
          </cell>
          <cell r="M203">
            <v>30</v>
          </cell>
          <cell r="N203">
            <v>0</v>
          </cell>
          <cell r="O203">
            <v>281371</v>
          </cell>
          <cell r="P203">
            <v>2256.9999999998254</v>
          </cell>
          <cell r="Q203">
            <v>430.93078758946547</v>
          </cell>
          <cell r="R203">
            <v>17493</v>
          </cell>
          <cell r="S203">
            <v>56</v>
          </cell>
          <cell r="T203">
            <v>0.5100665846871214</v>
          </cell>
          <cell r="U203">
            <v>0.31881967519896759</v>
          </cell>
          <cell r="W203">
            <v>17493</v>
          </cell>
          <cell r="X203">
            <v>56</v>
          </cell>
          <cell r="Y203">
            <v>17493</v>
          </cell>
          <cell r="Z203">
            <v>56</v>
          </cell>
          <cell r="AA203">
            <v>4.8681541582150101E-2</v>
          </cell>
          <cell r="AB203">
            <v>1231</v>
          </cell>
          <cell r="AC203">
            <v>1</v>
          </cell>
          <cell r="AD203">
            <v>0.125</v>
          </cell>
          <cell r="AE203">
            <v>15</v>
          </cell>
          <cell r="AF203">
            <v>1231</v>
          </cell>
          <cell r="AG203">
            <v>1</v>
          </cell>
          <cell r="AH203">
            <v>15</v>
          </cell>
          <cell r="AI203">
            <v>2.8998526875924394E-27</v>
          </cell>
          <cell r="AJ203">
            <v>4.8681541582150101E-2</v>
          </cell>
          <cell r="AK203">
            <v>0.33333333333333331</v>
          </cell>
          <cell r="AL203">
            <v>291</v>
          </cell>
          <cell r="AM203">
            <v>1</v>
          </cell>
          <cell r="AN203">
            <v>0.14285714285714285</v>
          </cell>
          <cell r="AO203">
            <v>7</v>
          </cell>
          <cell r="AP203">
            <v>291</v>
          </cell>
          <cell r="AQ203">
            <v>1</v>
          </cell>
          <cell r="AR203">
            <v>7</v>
          </cell>
          <cell r="AS203">
            <v>0</v>
          </cell>
          <cell r="AT203">
            <v>7</v>
          </cell>
          <cell r="AU203">
            <v>0</v>
          </cell>
          <cell r="AV203">
            <v>0.33333333333333331</v>
          </cell>
          <cell r="AW203">
            <v>0.5</v>
          </cell>
          <cell r="AX203">
            <v>153</v>
          </cell>
          <cell r="AY203">
            <v>1</v>
          </cell>
          <cell r="AZ203">
            <v>0</v>
          </cell>
          <cell r="BA203">
            <v>4</v>
          </cell>
          <cell r="BB203">
            <v>153</v>
          </cell>
          <cell r="BC203">
            <v>1</v>
          </cell>
          <cell r="BD203">
            <v>4</v>
          </cell>
          <cell r="BE203">
            <v>5.9164567891575885E-31</v>
          </cell>
          <cell r="BF203">
            <v>0.5</v>
          </cell>
          <cell r="BG203">
            <v>0.88659793814432986</v>
          </cell>
        </row>
        <row r="204">
          <cell r="A204">
            <v>44099</v>
          </cell>
          <cell r="B204">
            <v>200</v>
          </cell>
          <cell r="C204">
            <v>158948</v>
          </cell>
          <cell r="D204">
            <v>882</v>
          </cell>
          <cell r="E204">
            <v>0</v>
          </cell>
          <cell r="F204">
            <v>0.38501721878843287</v>
          </cell>
          <cell r="G204">
            <v>158947.99967913673</v>
          </cell>
          <cell r="H204">
            <v>882.00008615804836</v>
          </cell>
          <cell r="I204">
            <v>168.40097110416198</v>
          </cell>
          <cell r="J204">
            <v>283885</v>
          </cell>
          <cell r="K204">
            <v>2514</v>
          </cell>
          <cell r="L204">
            <v>8563</v>
          </cell>
          <cell r="M204">
            <v>25</v>
          </cell>
          <cell r="N204">
            <v>0</v>
          </cell>
          <cell r="O204">
            <v>283885.00000000012</v>
          </cell>
          <cell r="P204">
            <v>2514.0000000001164</v>
          </cell>
          <cell r="Q204">
            <v>480.00000000002223</v>
          </cell>
          <cell r="R204">
            <v>17532</v>
          </cell>
          <cell r="S204">
            <v>39</v>
          </cell>
          <cell r="T204">
            <v>0.50348662310442616</v>
          </cell>
          <cell r="U204">
            <v>0.31612477489493429</v>
          </cell>
          <cell r="W204">
            <v>17532</v>
          </cell>
          <cell r="X204">
            <v>39</v>
          </cell>
          <cell r="Y204">
            <v>17532</v>
          </cell>
          <cell r="Z204">
            <v>39</v>
          </cell>
          <cell r="AA204">
            <v>5.0505050505050504E-2</v>
          </cell>
          <cell r="AB204">
            <v>1232</v>
          </cell>
          <cell r="AC204">
            <v>1</v>
          </cell>
          <cell r="AD204">
            <v>0</v>
          </cell>
          <cell r="AE204">
            <v>16</v>
          </cell>
          <cell r="AF204">
            <v>1232</v>
          </cell>
          <cell r="AG204">
            <v>1</v>
          </cell>
          <cell r="AH204">
            <v>16</v>
          </cell>
          <cell r="AI204">
            <v>2.8998526875924394E-27</v>
          </cell>
          <cell r="AJ204">
            <v>5.0505050505050504E-2</v>
          </cell>
          <cell r="AK204">
            <v>0.36</v>
          </cell>
          <cell r="AL204">
            <v>292</v>
          </cell>
          <cell r="AM204">
            <v>1</v>
          </cell>
          <cell r="AN204">
            <v>0</v>
          </cell>
          <cell r="AO204">
            <v>8</v>
          </cell>
          <cell r="AP204">
            <v>292</v>
          </cell>
          <cell r="AQ204">
            <v>1</v>
          </cell>
          <cell r="AR204">
            <v>8</v>
          </cell>
          <cell r="AS204">
            <v>0</v>
          </cell>
          <cell r="AT204">
            <v>8</v>
          </cell>
          <cell r="AU204">
            <v>0</v>
          </cell>
          <cell r="AV204">
            <v>0.36</v>
          </cell>
          <cell r="AW204">
            <v>0.44444444444444442</v>
          </cell>
          <cell r="AX204">
            <v>153</v>
          </cell>
          <cell r="AY204">
            <v>0</v>
          </cell>
          <cell r="AZ204">
            <v>0</v>
          </cell>
          <cell r="BA204">
            <v>4</v>
          </cell>
          <cell r="BB204">
            <v>153</v>
          </cell>
          <cell r="BC204">
            <v>0</v>
          </cell>
          <cell r="BD204">
            <v>4</v>
          </cell>
          <cell r="BE204">
            <v>5.9164567891575885E-31</v>
          </cell>
          <cell r="BF204">
            <v>0.44444444444444442</v>
          </cell>
          <cell r="BG204">
            <v>0.88356164383561642</v>
          </cell>
        </row>
        <row r="205">
          <cell r="A205">
            <v>44100</v>
          </cell>
          <cell r="B205">
            <v>201</v>
          </cell>
          <cell r="C205">
            <v>159878</v>
          </cell>
          <cell r="D205">
            <v>930</v>
          </cell>
          <cell r="E205">
            <v>0</v>
          </cell>
          <cell r="F205">
            <v>0.38124421265732811</v>
          </cell>
          <cell r="G205">
            <v>159877.99961220368</v>
          </cell>
          <cell r="H205">
            <v>929.99993306695251</v>
          </cell>
          <cell r="I205">
            <v>177.5656196786544</v>
          </cell>
          <cell r="J205">
            <v>286326</v>
          </cell>
          <cell r="K205">
            <v>2441</v>
          </cell>
          <cell r="L205">
            <v>8587</v>
          </cell>
          <cell r="M205">
            <v>24</v>
          </cell>
          <cell r="N205">
            <v>0</v>
          </cell>
          <cell r="O205">
            <v>286325.9999999993</v>
          </cell>
          <cell r="P205">
            <v>2440.9999999991851</v>
          </cell>
          <cell r="Q205">
            <v>466.06205250581098</v>
          </cell>
          <cell r="R205">
            <v>17566</v>
          </cell>
          <cell r="S205">
            <v>34</v>
          </cell>
          <cell r="T205">
            <v>0.49699318259606196</v>
          </cell>
          <cell r="U205">
            <v>0.31298983199689778</v>
          </cell>
          <cell r="W205">
            <v>17566</v>
          </cell>
          <cell r="X205">
            <v>34</v>
          </cell>
          <cell r="Y205">
            <v>17566</v>
          </cell>
          <cell r="Z205">
            <v>34</v>
          </cell>
          <cell r="AA205">
            <v>4.6558704453441298E-2</v>
          </cell>
          <cell r="AB205">
            <v>1233</v>
          </cell>
          <cell r="AC205">
            <v>1</v>
          </cell>
          <cell r="AD205">
            <v>0</v>
          </cell>
          <cell r="AE205">
            <v>17</v>
          </cell>
          <cell r="AF205">
            <v>1233</v>
          </cell>
          <cell r="AG205">
            <v>1</v>
          </cell>
          <cell r="AH205">
            <v>17</v>
          </cell>
          <cell r="AI205">
            <v>2.8998526875924394E-27</v>
          </cell>
          <cell r="AJ205">
            <v>4.6558704453441298E-2</v>
          </cell>
          <cell r="AK205">
            <v>0.39130434782608697</v>
          </cell>
          <cell r="AL205">
            <v>292</v>
          </cell>
          <cell r="AM205">
            <v>0</v>
          </cell>
          <cell r="AN205">
            <v>0</v>
          </cell>
          <cell r="AO205">
            <v>8</v>
          </cell>
          <cell r="AP205">
            <v>292</v>
          </cell>
          <cell r="AQ205">
            <v>0</v>
          </cell>
          <cell r="AR205">
            <v>8</v>
          </cell>
          <cell r="AS205">
            <v>0</v>
          </cell>
          <cell r="AT205">
            <v>8</v>
          </cell>
          <cell r="AU205">
            <v>0</v>
          </cell>
          <cell r="AV205">
            <v>0.39130434782608697</v>
          </cell>
          <cell r="AW205">
            <v>0.44444444444444442</v>
          </cell>
          <cell r="AX205">
            <v>153</v>
          </cell>
          <cell r="AY205">
            <v>0</v>
          </cell>
          <cell r="AZ205">
            <v>0</v>
          </cell>
          <cell r="BA205">
            <v>4</v>
          </cell>
          <cell r="BB205">
            <v>153</v>
          </cell>
          <cell r="BC205">
            <v>0</v>
          </cell>
          <cell r="BD205">
            <v>4</v>
          </cell>
          <cell r="BE205">
            <v>5.9164567891575885E-31</v>
          </cell>
          <cell r="BF205">
            <v>0.44444444444444442</v>
          </cell>
          <cell r="BG205">
            <v>0.88356164383561642</v>
          </cell>
        </row>
        <row r="206">
          <cell r="A206">
            <v>44101</v>
          </cell>
          <cell r="B206">
            <v>202</v>
          </cell>
          <cell r="C206">
            <v>160526</v>
          </cell>
          <cell r="D206">
            <v>648</v>
          </cell>
          <cell r="E206">
            <v>0</v>
          </cell>
          <cell r="F206">
            <v>0.37911670025403255</v>
          </cell>
          <cell r="G206">
            <v>160525.99993256296</v>
          </cell>
          <cell r="H206">
            <v>648.0003203592787</v>
          </cell>
          <cell r="I206">
            <v>123.72321152444462</v>
          </cell>
          <cell r="J206">
            <v>287930</v>
          </cell>
          <cell r="K206">
            <v>1604</v>
          </cell>
          <cell r="L206">
            <v>8601</v>
          </cell>
          <cell r="M206">
            <v>14</v>
          </cell>
          <cell r="N206">
            <v>0</v>
          </cell>
          <cell r="O206">
            <v>287930.00000000035</v>
          </cell>
          <cell r="P206">
            <v>1604.0000000010477</v>
          </cell>
          <cell r="Q206">
            <v>306.25298329375613</v>
          </cell>
          <cell r="R206">
            <v>17609</v>
          </cell>
          <cell r="S206">
            <v>43</v>
          </cell>
          <cell r="T206">
            <v>0.49392881950474088</v>
          </cell>
          <cell r="U206">
            <v>0.31170609209723044</v>
          </cell>
          <cell r="W206">
            <v>17609</v>
          </cell>
          <cell r="X206">
            <v>43</v>
          </cell>
          <cell r="Y206">
            <v>17609</v>
          </cell>
          <cell r="Z206">
            <v>43</v>
          </cell>
          <cell r="AA206">
            <v>5.3231939163498096E-2</v>
          </cell>
          <cell r="AB206">
            <v>1239</v>
          </cell>
          <cell r="AC206">
            <v>6</v>
          </cell>
          <cell r="AD206">
            <v>0</v>
          </cell>
          <cell r="AE206">
            <v>23</v>
          </cell>
          <cell r="AF206">
            <v>1239</v>
          </cell>
          <cell r="AG206">
            <v>6</v>
          </cell>
          <cell r="AH206">
            <v>23</v>
          </cell>
          <cell r="AI206">
            <v>2.8998526875924394E-27</v>
          </cell>
          <cell r="AJ206">
            <v>5.3231939163498096E-2</v>
          </cell>
          <cell r="AK206">
            <v>0.2857142857142857</v>
          </cell>
          <cell r="AL206">
            <v>293</v>
          </cell>
          <cell r="AM206">
            <v>1</v>
          </cell>
          <cell r="AN206">
            <v>0</v>
          </cell>
          <cell r="AO206">
            <v>9</v>
          </cell>
          <cell r="AP206">
            <v>293</v>
          </cell>
          <cell r="AQ206">
            <v>1</v>
          </cell>
          <cell r="AR206">
            <v>9</v>
          </cell>
          <cell r="AS206">
            <v>0</v>
          </cell>
          <cell r="AT206">
            <v>9</v>
          </cell>
          <cell r="AU206">
            <v>0</v>
          </cell>
          <cell r="AV206">
            <v>0.2857142857142857</v>
          </cell>
          <cell r="AW206">
            <v>0.5</v>
          </cell>
          <cell r="AX206">
            <v>153</v>
          </cell>
          <cell r="AY206">
            <v>0</v>
          </cell>
          <cell r="AZ206">
            <v>0</v>
          </cell>
          <cell r="BA206">
            <v>4</v>
          </cell>
          <cell r="BB206">
            <v>153</v>
          </cell>
          <cell r="BC206">
            <v>0</v>
          </cell>
          <cell r="BD206">
            <v>4</v>
          </cell>
          <cell r="BE206">
            <v>5.9164567891575885E-31</v>
          </cell>
          <cell r="BF206">
            <v>0.5</v>
          </cell>
          <cell r="BG206">
            <v>0.88054607508532423</v>
          </cell>
        </row>
        <row r="207">
          <cell r="A207">
            <v>44102</v>
          </cell>
          <cell r="B207">
            <v>203</v>
          </cell>
          <cell r="C207">
            <v>161268</v>
          </cell>
          <cell r="D207">
            <v>742</v>
          </cell>
          <cell r="E207">
            <v>0</v>
          </cell>
          <cell r="F207">
            <v>0.3773163765142602</v>
          </cell>
          <cell r="G207">
            <v>161267.99999777728</v>
          </cell>
          <cell r="H207">
            <v>742.00006521432078</v>
          </cell>
          <cell r="I207">
            <v>141.67065684282974</v>
          </cell>
          <cell r="J207">
            <v>289639</v>
          </cell>
          <cell r="K207">
            <v>1709</v>
          </cell>
          <cell r="L207">
            <v>8614</v>
          </cell>
          <cell r="M207">
            <v>13</v>
          </cell>
          <cell r="N207">
            <v>0</v>
          </cell>
          <cell r="O207">
            <v>289639.00000000006</v>
          </cell>
          <cell r="P207">
            <v>1708.999999999709</v>
          </cell>
          <cell r="Q207">
            <v>326.30071599039786</v>
          </cell>
          <cell r="R207">
            <v>17652</v>
          </cell>
          <cell r="S207">
            <v>43</v>
          </cell>
          <cell r="T207">
            <v>0.49054643884283544</v>
          </cell>
          <cell r="U207">
            <v>0.30996611801473339</v>
          </cell>
          <cell r="W207">
            <v>17652</v>
          </cell>
          <cell r="X207">
            <v>43</v>
          </cell>
          <cell r="Y207">
            <v>17652</v>
          </cell>
          <cell r="Z207">
            <v>43</v>
          </cell>
          <cell r="AA207">
            <v>5.8252427184466021E-2</v>
          </cell>
          <cell r="AB207">
            <v>1242</v>
          </cell>
          <cell r="AC207">
            <v>3</v>
          </cell>
          <cell r="AD207">
            <v>0.17391304347826086</v>
          </cell>
          <cell r="AE207">
            <v>22</v>
          </cell>
          <cell r="AF207">
            <v>1242</v>
          </cell>
          <cell r="AG207">
            <v>3</v>
          </cell>
          <cell r="AH207">
            <v>22</v>
          </cell>
          <cell r="AI207">
            <v>2.8998526875924394E-27</v>
          </cell>
          <cell r="AJ207">
            <v>5.8252427184466021E-2</v>
          </cell>
          <cell r="AK207">
            <v>0.26666666666666666</v>
          </cell>
          <cell r="AL207">
            <v>293</v>
          </cell>
          <cell r="AM207">
            <v>0</v>
          </cell>
          <cell r="AN207">
            <v>0</v>
          </cell>
          <cell r="AO207">
            <v>9</v>
          </cell>
          <cell r="AP207">
            <v>293</v>
          </cell>
          <cell r="AQ207">
            <v>0</v>
          </cell>
          <cell r="AR207">
            <v>9</v>
          </cell>
          <cell r="AS207">
            <v>0</v>
          </cell>
          <cell r="AT207">
            <v>9</v>
          </cell>
          <cell r="AU207">
            <v>0</v>
          </cell>
          <cell r="AV207">
            <v>0.26666666666666666</v>
          </cell>
          <cell r="AW207">
            <v>0.625</v>
          </cell>
          <cell r="AX207">
            <v>154</v>
          </cell>
          <cell r="AY207">
            <v>1</v>
          </cell>
          <cell r="AZ207">
            <v>0</v>
          </cell>
          <cell r="BA207">
            <v>5</v>
          </cell>
          <cell r="BB207">
            <v>154</v>
          </cell>
          <cell r="BC207">
            <v>1</v>
          </cell>
          <cell r="BD207">
            <v>5</v>
          </cell>
          <cell r="BE207">
            <v>5.9164567891575885E-31</v>
          </cell>
          <cell r="BF207">
            <v>0.625</v>
          </cell>
          <cell r="BG207">
            <v>0.88054607508532423</v>
          </cell>
        </row>
        <row r="208">
          <cell r="A208">
            <v>44103</v>
          </cell>
          <cell r="B208">
            <v>204</v>
          </cell>
          <cell r="C208">
            <v>161689</v>
          </cell>
          <cell r="D208">
            <v>421</v>
          </cell>
          <cell r="E208">
            <v>0</v>
          </cell>
          <cell r="F208">
            <v>0.37444873020487668</v>
          </cell>
          <cell r="G208">
            <v>161688.99990455279</v>
          </cell>
          <cell r="H208">
            <v>420.9999067755125</v>
          </cell>
          <cell r="I208">
            <v>80.381843775754177</v>
          </cell>
          <cell r="J208">
            <v>291001</v>
          </cell>
          <cell r="K208">
            <v>1362</v>
          </cell>
          <cell r="L208">
            <v>8637</v>
          </cell>
          <cell r="M208">
            <v>23</v>
          </cell>
          <cell r="N208">
            <v>0</v>
          </cell>
          <cell r="O208">
            <v>291001.00000000023</v>
          </cell>
          <cell r="P208">
            <v>1362.0000000001746</v>
          </cell>
          <cell r="Q208">
            <v>260.04773269693072</v>
          </cell>
          <cell r="R208">
            <v>17698</v>
          </cell>
          <cell r="S208">
            <v>46</v>
          </cell>
          <cell r="T208">
            <v>0.488521242195044</v>
          </cell>
          <cell r="U208">
            <v>0.30996242836556609</v>
          </cell>
          <cell r="W208">
            <v>17698</v>
          </cell>
          <cell r="X208">
            <v>46</v>
          </cell>
          <cell r="Y208">
            <v>17698</v>
          </cell>
          <cell r="Z208">
            <v>46</v>
          </cell>
          <cell r="AA208">
            <v>5.2123552123552123E-2</v>
          </cell>
          <cell r="AB208">
            <v>1242</v>
          </cell>
          <cell r="AC208">
            <v>0</v>
          </cell>
          <cell r="AD208">
            <v>4.5454545454545456E-2</v>
          </cell>
          <cell r="AE208">
            <v>21</v>
          </cell>
          <cell r="AF208">
            <v>1242</v>
          </cell>
          <cell r="AG208">
            <v>0</v>
          </cell>
          <cell r="AH208">
            <v>21</v>
          </cell>
          <cell r="AI208">
            <v>2.8998526875924394E-27</v>
          </cell>
          <cell r="AJ208">
            <v>5.2123552123552123E-2</v>
          </cell>
          <cell r="AK208">
            <v>0.25925925925925924</v>
          </cell>
          <cell r="AL208">
            <v>293</v>
          </cell>
          <cell r="AM208">
            <v>0</v>
          </cell>
          <cell r="AN208">
            <v>0.1111111111111111</v>
          </cell>
          <cell r="AO208">
            <v>8</v>
          </cell>
          <cell r="AP208">
            <v>293</v>
          </cell>
          <cell r="AQ208">
            <v>0</v>
          </cell>
          <cell r="AR208">
            <v>8</v>
          </cell>
          <cell r="AS208">
            <v>0</v>
          </cell>
          <cell r="AT208">
            <v>8</v>
          </cell>
          <cell r="AU208">
            <v>0</v>
          </cell>
          <cell r="AV208">
            <v>0.25925925925925924</v>
          </cell>
          <cell r="AW208">
            <v>0.5714285714285714</v>
          </cell>
          <cell r="AX208">
            <v>154</v>
          </cell>
          <cell r="AY208">
            <v>0</v>
          </cell>
          <cell r="AZ208">
            <v>0.2</v>
          </cell>
          <cell r="BA208">
            <v>4</v>
          </cell>
          <cell r="BB208">
            <v>154</v>
          </cell>
          <cell r="BC208">
            <v>0</v>
          </cell>
          <cell r="BD208">
            <v>4</v>
          </cell>
          <cell r="BE208">
            <v>5.9164567891575885E-31</v>
          </cell>
          <cell r="BF208">
            <v>0.5714285714285714</v>
          </cell>
          <cell r="BG208">
            <v>0.88054607508532423</v>
          </cell>
        </row>
        <row r="209">
          <cell r="A209">
            <v>44104</v>
          </cell>
          <cell r="B209">
            <v>205</v>
          </cell>
          <cell r="C209">
            <v>163248</v>
          </cell>
          <cell r="D209">
            <v>1559</v>
          </cell>
          <cell r="E209">
            <v>0</v>
          </cell>
          <cell r="F209">
            <v>0.37694583724227337</v>
          </cell>
          <cell r="G209">
            <v>163247.99999998248</v>
          </cell>
          <cell r="H209">
            <v>1559.0000954296847</v>
          </cell>
          <cell r="I209">
            <v>297.66111607249348</v>
          </cell>
          <cell r="J209">
            <v>293274</v>
          </cell>
          <cell r="K209">
            <v>2273</v>
          </cell>
          <cell r="L209">
            <v>8671</v>
          </cell>
          <cell r="M209">
            <v>34</v>
          </cell>
          <cell r="N209">
            <v>0</v>
          </cell>
          <cell r="O209">
            <v>293274.00000000041</v>
          </cell>
          <cell r="P209">
            <v>2273.0000000001746</v>
          </cell>
          <cell r="Q209">
            <v>433.9856801909641</v>
          </cell>
          <cell r="R209">
            <v>17739</v>
          </cell>
          <cell r="S209">
            <v>41</v>
          </cell>
          <cell r="T209">
            <v>0.48324111581660845</v>
          </cell>
          <cell r="U209">
            <v>0.30415840892384605</v>
          </cell>
          <cell r="W209">
            <v>17739</v>
          </cell>
          <cell r="X209">
            <v>41</v>
          </cell>
          <cell r="Y209">
            <v>17739</v>
          </cell>
          <cell r="Z209">
            <v>41</v>
          </cell>
          <cell r="AA209">
            <v>5.7034220532319393E-2</v>
          </cell>
          <cell r="AB209">
            <v>1245</v>
          </cell>
          <cell r="AC209">
            <v>3</v>
          </cell>
          <cell r="AD209">
            <v>0.23809523809523808</v>
          </cell>
          <cell r="AE209">
            <v>19</v>
          </cell>
          <cell r="AF209">
            <v>1245</v>
          </cell>
          <cell r="AG209">
            <v>3</v>
          </cell>
          <cell r="AH209">
            <v>19</v>
          </cell>
          <cell r="AI209">
            <v>2.8998526875924394E-27</v>
          </cell>
          <cell r="AJ209">
            <v>5.7034220532319393E-2</v>
          </cell>
          <cell r="AK209">
            <v>0.23333333333333334</v>
          </cell>
          <cell r="AL209">
            <v>293</v>
          </cell>
          <cell r="AM209">
            <v>0</v>
          </cell>
          <cell r="AN209">
            <v>0.375</v>
          </cell>
          <cell r="AO209">
            <v>5</v>
          </cell>
          <cell r="AP209">
            <v>293</v>
          </cell>
          <cell r="AQ209">
            <v>0</v>
          </cell>
          <cell r="AR209">
            <v>5</v>
          </cell>
          <cell r="AS209">
            <v>0</v>
          </cell>
          <cell r="AT209">
            <v>5</v>
          </cell>
          <cell r="AU209">
            <v>0</v>
          </cell>
          <cell r="AV209">
            <v>0.23333333333333334</v>
          </cell>
          <cell r="AW209">
            <v>0.7142857142857143</v>
          </cell>
          <cell r="AX209">
            <v>155</v>
          </cell>
          <cell r="AY209">
            <v>1</v>
          </cell>
          <cell r="AZ209">
            <v>0</v>
          </cell>
          <cell r="BA209">
            <v>5</v>
          </cell>
          <cell r="BB209">
            <v>155</v>
          </cell>
          <cell r="BC209">
            <v>1</v>
          </cell>
          <cell r="BD209">
            <v>5</v>
          </cell>
          <cell r="BE209">
            <v>5.9164567891575885E-31</v>
          </cell>
          <cell r="BF209">
            <v>0.7142857142857143</v>
          </cell>
          <cell r="BG209">
            <v>0.88054607508532423</v>
          </cell>
        </row>
        <row r="210">
          <cell r="A210">
            <v>44105</v>
          </cell>
          <cell r="B210">
            <v>206</v>
          </cell>
          <cell r="C210">
            <v>163398</v>
          </cell>
          <cell r="D210">
            <v>150</v>
          </cell>
          <cell r="E210">
            <v>0</v>
          </cell>
          <cell r="F210">
            <v>0.36810677174787343</v>
          </cell>
          <cell r="G210">
            <v>163397.99993281282</v>
          </cell>
          <cell r="H210">
            <v>149.99993283033837</v>
          </cell>
          <cell r="I210">
            <v>28.639605313668422</v>
          </cell>
          <cell r="J210">
            <v>295440</v>
          </cell>
          <cell r="K210">
            <v>2166</v>
          </cell>
          <cell r="L210">
            <v>8696</v>
          </cell>
          <cell r="M210">
            <v>25</v>
          </cell>
          <cell r="N210">
            <v>0</v>
          </cell>
          <cell r="O210">
            <v>295440.00000000006</v>
          </cell>
          <cell r="P210">
            <v>2165.9999999996508</v>
          </cell>
          <cell r="Q210">
            <v>413.55608591878774</v>
          </cell>
          <cell r="R210">
            <v>17772</v>
          </cell>
          <cell r="S210">
            <v>33</v>
          </cell>
          <cell r="T210">
            <v>0.47795796100731125</v>
          </cell>
          <cell r="U210">
            <v>0.30490539125325899</v>
          </cell>
          <cell r="W210">
            <v>17772</v>
          </cell>
          <cell r="X210">
            <v>33</v>
          </cell>
          <cell r="Y210">
            <v>17772</v>
          </cell>
          <cell r="Z210">
            <v>33</v>
          </cell>
          <cell r="AA210">
            <v>5.8712121212121215E-2</v>
          </cell>
          <cell r="AB210">
            <v>1248</v>
          </cell>
          <cell r="AC210">
            <v>3</v>
          </cell>
          <cell r="AD210">
            <v>0.21052631578947367</v>
          </cell>
          <cell r="AE210">
            <v>18</v>
          </cell>
          <cell r="AF210">
            <v>1248</v>
          </cell>
          <cell r="AG210">
            <v>3</v>
          </cell>
          <cell r="AH210">
            <v>18</v>
          </cell>
          <cell r="AI210">
            <v>2.8998526875924394E-27</v>
          </cell>
          <cell r="AJ210">
            <v>5.8712121212121215E-2</v>
          </cell>
          <cell r="AK210">
            <v>0.22580645161290322</v>
          </cell>
          <cell r="AL210">
            <v>294</v>
          </cell>
          <cell r="AM210">
            <v>1</v>
          </cell>
          <cell r="AN210">
            <v>0</v>
          </cell>
          <cell r="AO210">
            <v>6</v>
          </cell>
          <cell r="AP210">
            <v>294</v>
          </cell>
          <cell r="AQ210">
            <v>1</v>
          </cell>
          <cell r="AR210">
            <v>6</v>
          </cell>
          <cell r="AS210">
            <v>0</v>
          </cell>
          <cell r="AT210">
            <v>6</v>
          </cell>
          <cell r="AU210">
            <v>0</v>
          </cell>
          <cell r="AV210">
            <v>0.22580645161290322</v>
          </cell>
          <cell r="AW210">
            <v>0.7142857142857143</v>
          </cell>
          <cell r="AX210">
            <v>155</v>
          </cell>
          <cell r="AY210">
            <v>0</v>
          </cell>
          <cell r="AZ210">
            <v>0</v>
          </cell>
          <cell r="BA210">
            <v>5</v>
          </cell>
          <cell r="BB210">
            <v>155</v>
          </cell>
          <cell r="BC210">
            <v>0</v>
          </cell>
          <cell r="BD210">
            <v>5</v>
          </cell>
          <cell r="BE210">
            <v>5.9164567891575885E-31</v>
          </cell>
          <cell r="BF210">
            <v>0.7142857142857143</v>
          </cell>
          <cell r="BG210">
            <v>0.87755102040816324</v>
          </cell>
        </row>
        <row r="211">
          <cell r="A211">
            <v>44106</v>
          </cell>
          <cell r="B211">
            <v>207</v>
          </cell>
          <cell r="C211">
            <v>164300</v>
          </cell>
          <cell r="D211">
            <v>902</v>
          </cell>
          <cell r="E211">
            <v>0</v>
          </cell>
          <cell r="F211">
            <v>0.36546339959879637</v>
          </cell>
          <cell r="G211">
            <v>164299.99968328798</v>
          </cell>
          <cell r="H211">
            <v>901.99975047516637</v>
          </cell>
          <cell r="I211">
            <v>172.21952276375492</v>
          </cell>
          <cell r="J211">
            <v>297646</v>
          </cell>
          <cell r="K211">
            <v>2206</v>
          </cell>
          <cell r="L211">
            <v>8743</v>
          </cell>
          <cell r="M211">
            <v>47</v>
          </cell>
          <cell r="N211">
            <v>0</v>
          </cell>
          <cell r="O211">
            <v>297645.99999999907</v>
          </cell>
          <cell r="P211">
            <v>2205.9999999990105</v>
          </cell>
          <cell r="Q211">
            <v>421.1933174222454</v>
          </cell>
          <cell r="R211">
            <v>17819</v>
          </cell>
          <cell r="S211">
            <v>47</v>
          </cell>
          <cell r="T211">
            <v>0.47337271456696883</v>
          </cell>
          <cell r="U211">
            <v>0.30263206780279983</v>
          </cell>
          <cell r="W211">
            <v>17819</v>
          </cell>
          <cell r="X211">
            <v>47</v>
          </cell>
          <cell r="Y211">
            <v>17819</v>
          </cell>
          <cell r="Z211">
            <v>47</v>
          </cell>
          <cell r="AA211">
            <v>5.6985294117647058E-2</v>
          </cell>
          <cell r="AB211">
            <v>1250</v>
          </cell>
          <cell r="AC211">
            <v>2</v>
          </cell>
          <cell r="AD211">
            <v>0.1111111111111111</v>
          </cell>
          <cell r="AE211">
            <v>18</v>
          </cell>
          <cell r="AF211">
            <v>1250</v>
          </cell>
          <cell r="AG211">
            <v>2</v>
          </cell>
          <cell r="AH211">
            <v>18</v>
          </cell>
          <cell r="AI211">
            <v>2.8998526875924394E-27</v>
          </cell>
          <cell r="AJ211">
            <v>5.6985294117647058E-2</v>
          </cell>
          <cell r="AK211">
            <v>0.25806451612903225</v>
          </cell>
          <cell r="AL211">
            <v>295</v>
          </cell>
          <cell r="AM211">
            <v>1</v>
          </cell>
          <cell r="AN211">
            <v>0</v>
          </cell>
          <cell r="AO211">
            <v>7</v>
          </cell>
          <cell r="AP211">
            <v>295</v>
          </cell>
          <cell r="AQ211">
            <v>1</v>
          </cell>
          <cell r="AR211">
            <v>7</v>
          </cell>
          <cell r="AS211">
            <v>0</v>
          </cell>
          <cell r="AT211">
            <v>7</v>
          </cell>
          <cell r="AU211">
            <v>0</v>
          </cell>
          <cell r="AV211">
            <v>0.25806451612903225</v>
          </cell>
          <cell r="AW211">
            <v>0.625</v>
          </cell>
          <cell r="AX211">
            <v>155</v>
          </cell>
          <cell r="AY211">
            <v>0</v>
          </cell>
          <cell r="AZ211">
            <v>0</v>
          </cell>
          <cell r="BA211">
            <v>5</v>
          </cell>
          <cell r="BB211">
            <v>155</v>
          </cell>
          <cell r="BC211">
            <v>0</v>
          </cell>
          <cell r="BD211">
            <v>5</v>
          </cell>
          <cell r="BE211">
            <v>5.9164567891575885E-31</v>
          </cell>
          <cell r="BF211">
            <v>0.625</v>
          </cell>
          <cell r="BG211">
            <v>0.87457627118644066</v>
          </cell>
        </row>
        <row r="212">
          <cell r="A212">
            <v>44107</v>
          </cell>
          <cell r="B212">
            <v>208</v>
          </cell>
          <cell r="C212">
            <v>165309</v>
          </cell>
          <cell r="D212">
            <v>1009</v>
          </cell>
          <cell r="E212">
            <v>0</v>
          </cell>
          <cell r="F212">
            <v>0.36266913905061138</v>
          </cell>
          <cell r="G212">
            <v>165308.99948826854</v>
          </cell>
          <cell r="H212">
            <v>1008.9998049805581</v>
          </cell>
          <cell r="I212">
            <v>192.64912744258865</v>
          </cell>
          <cell r="J212">
            <v>300088</v>
          </cell>
          <cell r="K212">
            <v>2442</v>
          </cell>
          <cell r="L212">
            <v>8774</v>
          </cell>
          <cell r="M212">
            <v>31</v>
          </cell>
          <cell r="N212">
            <v>0</v>
          </cell>
          <cell r="O212">
            <v>300087.99999999919</v>
          </cell>
          <cell r="P212">
            <v>2442.0000000001164</v>
          </cell>
          <cell r="Q212">
            <v>466.25298329357832</v>
          </cell>
          <cell r="R212">
            <v>17862</v>
          </cell>
          <cell r="S212">
            <v>43</v>
          </cell>
          <cell r="T212">
            <v>0.46789645037455685</v>
          </cell>
          <cell r="U212">
            <v>0.29969513166252293</v>
          </cell>
          <cell r="W212">
            <v>17862</v>
          </cell>
          <cell r="X212">
            <v>43</v>
          </cell>
          <cell r="Y212">
            <v>17862</v>
          </cell>
          <cell r="Z212">
            <v>43</v>
          </cell>
          <cell r="AA212">
            <v>5.9753954305799648E-2</v>
          </cell>
          <cell r="AB212">
            <v>1254</v>
          </cell>
          <cell r="AC212">
            <v>4</v>
          </cell>
          <cell r="AD212">
            <v>0.16666666666666666</v>
          </cell>
          <cell r="AE212">
            <v>19</v>
          </cell>
          <cell r="AF212">
            <v>1254</v>
          </cell>
          <cell r="AG212">
            <v>4</v>
          </cell>
          <cell r="AH212">
            <v>19</v>
          </cell>
          <cell r="AI212">
            <v>2.8998526875924394E-27</v>
          </cell>
          <cell r="AJ212">
            <v>5.9753954305799648E-2</v>
          </cell>
          <cell r="AK212">
            <v>0.23529411764705882</v>
          </cell>
          <cell r="AL212">
            <v>295</v>
          </cell>
          <cell r="AM212">
            <v>0</v>
          </cell>
          <cell r="AN212">
            <v>0</v>
          </cell>
          <cell r="AO212">
            <v>7</v>
          </cell>
          <cell r="AP212">
            <v>295</v>
          </cell>
          <cell r="AQ212">
            <v>0</v>
          </cell>
          <cell r="AR212">
            <v>7</v>
          </cell>
          <cell r="AS212">
            <v>0</v>
          </cell>
          <cell r="AT212">
            <v>7</v>
          </cell>
          <cell r="AU212">
            <v>0</v>
          </cell>
          <cell r="AV212">
            <v>0.23529411764705882</v>
          </cell>
          <cell r="AW212">
            <v>0.625</v>
          </cell>
          <cell r="AX212">
            <v>155</v>
          </cell>
          <cell r="AY212">
            <v>0</v>
          </cell>
          <cell r="AZ212">
            <v>0</v>
          </cell>
          <cell r="BA212">
            <v>5</v>
          </cell>
          <cell r="BB212">
            <v>155</v>
          </cell>
          <cell r="BC212">
            <v>0</v>
          </cell>
          <cell r="BD212">
            <v>5</v>
          </cell>
          <cell r="BE212">
            <v>5.9164567891575885E-31</v>
          </cell>
          <cell r="BF212">
            <v>0.625</v>
          </cell>
          <cell r="BG212">
            <v>0.87457627118644066</v>
          </cell>
        </row>
        <row r="213">
          <cell r="A213">
            <v>44108</v>
          </cell>
          <cell r="B213">
            <v>209</v>
          </cell>
          <cell r="C213">
            <v>165901</v>
          </cell>
          <cell r="D213">
            <v>592</v>
          </cell>
          <cell r="E213">
            <v>0</v>
          </cell>
          <cell r="F213">
            <v>0.36095944464828622</v>
          </cell>
          <cell r="G213">
            <v>165900.99986967118</v>
          </cell>
          <cell r="H213">
            <v>592.00038140264223</v>
          </cell>
          <cell r="I213">
            <v>113.03109907449016</v>
          </cell>
          <cell r="J213">
            <v>301541</v>
          </cell>
          <cell r="K213">
            <v>1453</v>
          </cell>
          <cell r="L213">
            <v>8791</v>
          </cell>
          <cell r="M213">
            <v>17</v>
          </cell>
          <cell r="N213">
            <v>0</v>
          </cell>
          <cell r="O213">
            <v>301540.99999999953</v>
          </cell>
          <cell r="P213">
            <v>1453.0000000003492</v>
          </cell>
          <cell r="Q213">
            <v>277.42243436760845</v>
          </cell>
          <cell r="R213">
            <v>17910</v>
          </cell>
          <cell r="S213">
            <v>48</v>
          </cell>
          <cell r="T213">
            <v>0.46586391237012559</v>
          </cell>
          <cell r="U213">
            <v>0.29899173965196124</v>
          </cell>
          <cell r="W213">
            <v>17910</v>
          </cell>
          <cell r="X213">
            <v>48</v>
          </cell>
          <cell r="Y213">
            <v>17910</v>
          </cell>
          <cell r="Z213">
            <v>48</v>
          </cell>
          <cell r="AA213">
            <v>6.5000000000000002E-2</v>
          </cell>
          <cell r="AB213">
            <v>1260</v>
          </cell>
          <cell r="AC213">
            <v>6</v>
          </cell>
          <cell r="AD213">
            <v>0.21052631578947367</v>
          </cell>
          <cell r="AE213">
            <v>21</v>
          </cell>
          <cell r="AF213">
            <v>1260</v>
          </cell>
          <cell r="AG213">
            <v>6</v>
          </cell>
          <cell r="AH213">
            <v>21</v>
          </cell>
          <cell r="AI213">
            <v>2.8998526875924394E-27</v>
          </cell>
          <cell r="AJ213">
            <v>6.5000000000000002E-2</v>
          </cell>
          <cell r="AK213">
            <v>0.23076923076923078</v>
          </cell>
          <cell r="AL213">
            <v>296</v>
          </cell>
          <cell r="AM213">
            <v>1</v>
          </cell>
          <cell r="AN213">
            <v>0</v>
          </cell>
          <cell r="AO213">
            <v>8</v>
          </cell>
          <cell r="AP213">
            <v>296</v>
          </cell>
          <cell r="AQ213">
            <v>1</v>
          </cell>
          <cell r="AR213">
            <v>8</v>
          </cell>
          <cell r="AS213">
            <v>0</v>
          </cell>
          <cell r="AT213">
            <v>8</v>
          </cell>
          <cell r="AU213">
            <v>0</v>
          </cell>
          <cell r="AV213">
            <v>0.23076923076923078</v>
          </cell>
          <cell r="AW213">
            <v>0.55555555555555558</v>
          </cell>
          <cell r="AX213">
            <v>156</v>
          </cell>
          <cell r="AY213">
            <v>1</v>
          </cell>
          <cell r="AZ213">
            <v>0</v>
          </cell>
          <cell r="BA213">
            <v>6</v>
          </cell>
          <cell r="BB213">
            <v>156</v>
          </cell>
          <cell r="BC213">
            <v>1</v>
          </cell>
          <cell r="BD213">
            <v>6</v>
          </cell>
          <cell r="BE213">
            <v>5.9164567891575885E-31</v>
          </cell>
          <cell r="BF213">
            <v>0.55555555555555558</v>
          </cell>
          <cell r="BG213">
            <v>0.875</v>
          </cell>
        </row>
        <row r="214">
          <cell r="A214">
            <v>44109</v>
          </cell>
          <cell r="B214">
            <v>210</v>
          </cell>
          <cell r="C214">
            <v>166733</v>
          </cell>
          <cell r="D214">
            <v>832</v>
          </cell>
          <cell r="E214">
            <v>0</v>
          </cell>
          <cell r="F214">
            <v>0.35943086902193144</v>
          </cell>
          <cell r="G214">
            <v>166732.99994155153</v>
          </cell>
          <cell r="H214">
            <v>832.00007188034942</v>
          </cell>
          <cell r="I214">
            <v>158.85442899863472</v>
          </cell>
          <cell r="J214">
            <v>303394</v>
          </cell>
          <cell r="K214">
            <v>1853</v>
          </cell>
          <cell r="L214">
            <v>8805</v>
          </cell>
          <cell r="M214">
            <v>14</v>
          </cell>
          <cell r="N214">
            <v>0</v>
          </cell>
          <cell r="O214">
            <v>303393.99999999924</v>
          </cell>
          <cell r="P214">
            <v>1852.999999999709</v>
          </cell>
          <cell r="Q214">
            <v>353.79474940328572</v>
          </cell>
          <cell r="R214">
            <v>17964</v>
          </cell>
          <cell r="S214">
            <v>54</v>
          </cell>
          <cell r="T214">
            <v>0.46292141571685674</v>
          </cell>
          <cell r="U214">
            <v>0.29742165881978977</v>
          </cell>
          <cell r="W214">
            <v>17964</v>
          </cell>
          <cell r="X214">
            <v>54</v>
          </cell>
          <cell r="Y214">
            <v>17964</v>
          </cell>
          <cell r="Z214">
            <v>54</v>
          </cell>
          <cell r="AA214">
            <v>6.2700964630225078E-2</v>
          </cell>
          <cell r="AB214">
            <v>1263</v>
          </cell>
          <cell r="AC214">
            <v>3</v>
          </cell>
          <cell r="AD214">
            <v>4.7619047619047616E-2</v>
          </cell>
          <cell r="AE214">
            <v>23</v>
          </cell>
          <cell r="AF214">
            <v>1263</v>
          </cell>
          <cell r="AG214">
            <v>3</v>
          </cell>
          <cell r="AH214">
            <v>23</v>
          </cell>
          <cell r="AI214">
            <v>2.8998526875924394E-27</v>
          </cell>
          <cell r="AJ214">
            <v>6.2700964630225078E-2</v>
          </cell>
          <cell r="AK214">
            <v>0.25641025641025639</v>
          </cell>
          <cell r="AL214">
            <v>297</v>
          </cell>
          <cell r="AM214">
            <v>1</v>
          </cell>
          <cell r="AN214">
            <v>0</v>
          </cell>
          <cell r="AO214">
            <v>9</v>
          </cell>
          <cell r="AP214">
            <v>297</v>
          </cell>
          <cell r="AQ214">
            <v>1</v>
          </cell>
          <cell r="AR214">
            <v>9</v>
          </cell>
          <cell r="AS214">
            <v>0</v>
          </cell>
          <cell r="AT214">
            <v>9</v>
          </cell>
          <cell r="AU214">
            <v>0</v>
          </cell>
          <cell r="AV214">
            <v>0.25641025641025639</v>
          </cell>
          <cell r="AW214">
            <v>0.4</v>
          </cell>
          <cell r="AX214">
            <v>156</v>
          </cell>
          <cell r="AY214">
            <v>0</v>
          </cell>
          <cell r="AZ214">
            <v>0</v>
          </cell>
          <cell r="BA214">
            <v>6</v>
          </cell>
          <cell r="BB214">
            <v>156</v>
          </cell>
          <cell r="BC214">
            <v>0</v>
          </cell>
          <cell r="BD214">
            <v>6</v>
          </cell>
          <cell r="BE214">
            <v>5.9164567891575885E-31</v>
          </cell>
          <cell r="BF214">
            <v>0.4</v>
          </cell>
          <cell r="BG214">
            <v>0.87542087542087543</v>
          </cell>
        </row>
        <row r="215">
          <cell r="A215">
            <v>44110</v>
          </cell>
          <cell r="B215">
            <v>211</v>
          </cell>
          <cell r="C215">
            <v>167279</v>
          </cell>
          <cell r="D215">
            <v>546</v>
          </cell>
          <cell r="E215">
            <v>0</v>
          </cell>
          <cell r="F215">
            <v>0.35665203992208938</v>
          </cell>
          <cell r="G215">
            <v>167278.99987003303</v>
          </cell>
          <cell r="H215">
            <v>545.9999284814985</v>
          </cell>
          <cell r="I215">
            <v>104.24819636878253</v>
          </cell>
          <cell r="J215">
            <v>305011</v>
          </cell>
          <cell r="K215">
            <v>1617</v>
          </cell>
          <cell r="L215">
            <v>8836</v>
          </cell>
          <cell r="M215">
            <v>31</v>
          </cell>
          <cell r="N215">
            <v>0</v>
          </cell>
          <cell r="O215">
            <v>305010.9999999993</v>
          </cell>
          <cell r="P215">
            <v>1617.0000000000582</v>
          </cell>
          <cell r="Q215">
            <v>308.7350835322307</v>
          </cell>
          <cell r="R215">
            <v>18021</v>
          </cell>
          <cell r="S215">
            <v>57</v>
          </cell>
          <cell r="T215">
            <v>0.46089860693548768</v>
          </cell>
          <cell r="U215">
            <v>0.29734185199576757</v>
          </cell>
          <cell r="W215">
            <v>18021</v>
          </cell>
          <cell r="X215">
            <v>57</v>
          </cell>
          <cell r="Y215">
            <v>18021</v>
          </cell>
          <cell r="Z215">
            <v>57</v>
          </cell>
          <cell r="AA215">
            <v>6.3664596273291921E-2</v>
          </cell>
          <cell r="AB215">
            <v>1269</v>
          </cell>
          <cell r="AC215">
            <v>6</v>
          </cell>
          <cell r="AD215">
            <v>0.17391304347826086</v>
          </cell>
          <cell r="AE215">
            <v>25</v>
          </cell>
          <cell r="AF215">
            <v>1269</v>
          </cell>
          <cell r="AG215">
            <v>6</v>
          </cell>
          <cell r="AH215">
            <v>25</v>
          </cell>
          <cell r="AI215">
            <v>2.8998526875924394E-27</v>
          </cell>
          <cell r="AJ215">
            <v>6.3664596273291921E-2</v>
          </cell>
          <cell r="AK215">
            <v>0.26829268292682928</v>
          </cell>
          <cell r="AL215">
            <v>300</v>
          </cell>
          <cell r="AM215">
            <v>3</v>
          </cell>
          <cell r="AN215">
            <v>0.1111111111111111</v>
          </cell>
          <cell r="AO215">
            <v>11</v>
          </cell>
          <cell r="AP215">
            <v>300</v>
          </cell>
          <cell r="AQ215">
            <v>3</v>
          </cell>
          <cell r="AR215">
            <v>11</v>
          </cell>
          <cell r="AS215">
            <v>0</v>
          </cell>
          <cell r="AT215">
            <v>11</v>
          </cell>
          <cell r="AU215">
            <v>0</v>
          </cell>
          <cell r="AV215">
            <v>0.26829268292682928</v>
          </cell>
          <cell r="AW215">
            <v>0.36363636363636365</v>
          </cell>
          <cell r="AX215">
            <v>156</v>
          </cell>
          <cell r="AY215">
            <v>0</v>
          </cell>
          <cell r="AZ215">
            <v>0.16666666666666666</v>
          </cell>
          <cell r="BA215">
            <v>5</v>
          </cell>
          <cell r="BB215">
            <v>156</v>
          </cell>
          <cell r="BC215">
            <v>0</v>
          </cell>
          <cell r="BD215">
            <v>5</v>
          </cell>
          <cell r="BE215">
            <v>5.9164567891575885E-31</v>
          </cell>
          <cell r="BF215">
            <v>0.36363636363636365</v>
          </cell>
          <cell r="BG215">
            <v>0.8666666666666667</v>
          </cell>
        </row>
        <row r="216">
          <cell r="A216">
            <v>44111</v>
          </cell>
          <cell r="B216">
            <v>212</v>
          </cell>
          <cell r="C216">
            <v>168194</v>
          </cell>
          <cell r="D216">
            <v>915</v>
          </cell>
          <cell r="E216">
            <v>0</v>
          </cell>
          <cell r="F216">
            <v>0.35241143901126359</v>
          </cell>
          <cell r="G216">
            <v>168193.99969303768</v>
          </cell>
          <cell r="H216">
            <v>914.99982300464762</v>
          </cell>
          <cell r="I216">
            <v>174.70163685052938</v>
          </cell>
          <cell r="J216">
            <v>307641</v>
          </cell>
          <cell r="K216">
            <v>2630</v>
          </cell>
          <cell r="L216">
            <v>8878</v>
          </cell>
          <cell r="M216">
            <v>42</v>
          </cell>
          <cell r="N216">
            <v>0</v>
          </cell>
          <cell r="O216">
            <v>307640.99999999959</v>
          </cell>
          <cell r="P216">
            <v>2630.000000000291</v>
          </cell>
          <cell r="Q216">
            <v>502.1479713604374</v>
          </cell>
          <cell r="R216">
            <v>18090</v>
          </cell>
          <cell r="S216">
            <v>69</v>
          </cell>
          <cell r="T216">
            <v>0.45642671165416837</v>
          </cell>
          <cell r="U216">
            <v>0.29605682366790742</v>
          </cell>
          <cell r="W216">
            <v>18090</v>
          </cell>
          <cell r="X216">
            <v>69</v>
          </cell>
          <cell r="Y216">
            <v>18090</v>
          </cell>
          <cell r="Z216">
            <v>69</v>
          </cell>
          <cell r="AA216">
            <v>6.738131699846861E-2</v>
          </cell>
          <cell r="AB216">
            <v>1274</v>
          </cell>
          <cell r="AC216">
            <v>5</v>
          </cell>
          <cell r="AD216">
            <v>0.24</v>
          </cell>
          <cell r="AE216">
            <v>24</v>
          </cell>
          <cell r="AF216">
            <v>1274</v>
          </cell>
          <cell r="AG216">
            <v>5</v>
          </cell>
          <cell r="AH216">
            <v>24</v>
          </cell>
          <cell r="AI216">
            <v>2.8998526875924394E-27</v>
          </cell>
          <cell r="AJ216">
            <v>6.738131699846861E-2</v>
          </cell>
          <cell r="AK216">
            <v>0.22727272727272727</v>
          </cell>
          <cell r="AL216">
            <v>300</v>
          </cell>
          <cell r="AM216">
            <v>0</v>
          </cell>
          <cell r="AN216">
            <v>0.27272727272727271</v>
          </cell>
          <cell r="AO216">
            <v>8</v>
          </cell>
          <cell r="AP216">
            <v>300</v>
          </cell>
          <cell r="AQ216">
            <v>0</v>
          </cell>
          <cell r="AR216">
            <v>8</v>
          </cell>
          <cell r="AS216">
            <v>0</v>
          </cell>
          <cell r="AT216">
            <v>8</v>
          </cell>
          <cell r="AU216">
            <v>0</v>
          </cell>
          <cell r="AV216">
            <v>0.22727272727272727</v>
          </cell>
          <cell r="AW216">
            <v>0.5</v>
          </cell>
          <cell r="AX216">
            <v>157</v>
          </cell>
          <cell r="AY216">
            <v>1</v>
          </cell>
          <cell r="AZ216">
            <v>0</v>
          </cell>
          <cell r="BA216">
            <v>6</v>
          </cell>
          <cell r="BB216">
            <v>157</v>
          </cell>
          <cell r="BC216">
            <v>1</v>
          </cell>
          <cell r="BD216">
            <v>6</v>
          </cell>
          <cell r="BE216">
            <v>5.9164567891575885E-31</v>
          </cell>
          <cell r="BF216">
            <v>0.5</v>
          </cell>
          <cell r="BG216">
            <v>0.87</v>
          </cell>
        </row>
        <row r="217">
          <cell r="A217">
            <v>44112</v>
          </cell>
          <cell r="B217">
            <v>213</v>
          </cell>
          <cell r="C217">
            <v>169402</v>
          </cell>
          <cell r="D217">
            <v>1208</v>
          </cell>
          <cell r="E217">
            <v>0</v>
          </cell>
          <cell r="F217">
            <v>0.34871389216353488</v>
          </cell>
          <cell r="G217">
            <v>169401.99931176979</v>
          </cell>
          <cell r="H217">
            <v>1207.9996187321085</v>
          </cell>
          <cell r="I217">
            <v>230.64431861233575</v>
          </cell>
          <cell r="J217">
            <v>310700</v>
          </cell>
          <cell r="K217">
            <v>3059</v>
          </cell>
          <cell r="L217">
            <v>8910</v>
          </cell>
          <cell r="M217">
            <v>32</v>
          </cell>
          <cell r="N217">
            <v>0</v>
          </cell>
          <cell r="O217">
            <v>310699.99999999994</v>
          </cell>
          <cell r="P217">
            <v>3059.0000000003492</v>
          </cell>
          <cell r="Q217">
            <v>584.05727923634356</v>
          </cell>
          <cell r="R217">
            <v>18161</v>
          </cell>
          <cell r="S217">
            <v>71</v>
          </cell>
          <cell r="T217">
            <v>0.45084623430962356</v>
          </cell>
          <cell r="U217">
            <v>0.2935146105713039</v>
          </cell>
          <cell r="W217">
            <v>18161</v>
          </cell>
          <cell r="X217">
            <v>71</v>
          </cell>
          <cell r="Y217">
            <v>18161</v>
          </cell>
          <cell r="Z217">
            <v>71</v>
          </cell>
          <cell r="AA217">
            <v>6.7365269461077848E-2</v>
          </cell>
          <cell r="AB217">
            <v>1276</v>
          </cell>
          <cell r="AC217">
            <v>2</v>
          </cell>
          <cell r="AD217">
            <v>8.3333333333333329E-2</v>
          </cell>
          <cell r="AE217">
            <v>24</v>
          </cell>
          <cell r="AF217">
            <v>1276</v>
          </cell>
          <cell r="AG217">
            <v>2</v>
          </cell>
          <cell r="AH217">
            <v>24</v>
          </cell>
          <cell r="AI217">
            <v>2.8998526875924394E-27</v>
          </cell>
          <cell r="AJ217">
            <v>6.7365269461077848E-2</v>
          </cell>
          <cell r="AK217">
            <v>0.2</v>
          </cell>
          <cell r="AL217">
            <v>300</v>
          </cell>
          <cell r="AM217">
            <v>0</v>
          </cell>
          <cell r="AN217">
            <v>0.25</v>
          </cell>
          <cell r="AO217">
            <v>6</v>
          </cell>
          <cell r="AP217">
            <v>300</v>
          </cell>
          <cell r="AQ217">
            <v>0</v>
          </cell>
          <cell r="AR217">
            <v>6</v>
          </cell>
          <cell r="AS217">
            <v>0</v>
          </cell>
          <cell r="AT217">
            <v>6</v>
          </cell>
          <cell r="AU217">
            <v>0</v>
          </cell>
          <cell r="AV217">
            <v>0.2</v>
          </cell>
          <cell r="AW217">
            <v>0.44444444444444442</v>
          </cell>
          <cell r="AX217">
            <v>157</v>
          </cell>
          <cell r="AY217">
            <v>0</v>
          </cell>
          <cell r="AZ217">
            <v>0.16666666666666666</v>
          </cell>
          <cell r="BA217">
            <v>5</v>
          </cell>
          <cell r="BB217">
            <v>157</v>
          </cell>
          <cell r="BC217">
            <v>0</v>
          </cell>
          <cell r="BD217">
            <v>5</v>
          </cell>
          <cell r="BE217">
            <v>5.9164567891575885E-31</v>
          </cell>
          <cell r="BF217">
            <v>0.44444444444444442</v>
          </cell>
          <cell r="BG217">
            <v>0.87</v>
          </cell>
        </row>
        <row r="218">
          <cell r="A218">
            <v>44113</v>
          </cell>
          <cell r="B218">
            <v>214</v>
          </cell>
          <cell r="C218">
            <v>170421</v>
          </cell>
          <cell r="D218">
            <v>1019</v>
          </cell>
          <cell r="E218">
            <v>0</v>
          </cell>
          <cell r="F218">
            <v>0.34463118737223009</v>
          </cell>
          <cell r="G218">
            <v>170420.99960951775</v>
          </cell>
          <cell r="H218">
            <v>1019.0002977479598</v>
          </cell>
          <cell r="I218">
            <v>194.55852940295176</v>
          </cell>
          <cell r="J218">
            <v>313518</v>
          </cell>
          <cell r="K218">
            <v>2818</v>
          </cell>
          <cell r="L218">
            <v>8944</v>
          </cell>
          <cell r="M218">
            <v>34</v>
          </cell>
          <cell r="N218">
            <v>0</v>
          </cell>
          <cell r="O218">
            <v>313518.00000000035</v>
          </cell>
          <cell r="P218">
            <v>2818.0000000004075</v>
          </cell>
          <cell r="Q218">
            <v>538.04295942728538</v>
          </cell>
          <cell r="R218">
            <v>18248</v>
          </cell>
          <cell r="S218">
            <v>87</v>
          </cell>
          <cell r="T218">
            <v>0.44689861507154305</v>
          </cell>
          <cell r="U218">
            <v>0.29256070601627737</v>
          </cell>
          <cell r="W218">
            <v>18248</v>
          </cell>
          <cell r="X218">
            <v>87</v>
          </cell>
          <cell r="Y218">
            <v>18248</v>
          </cell>
          <cell r="Z218">
            <v>87</v>
          </cell>
          <cell r="AA218">
            <v>6.4245810055865923E-2</v>
          </cell>
          <cell r="AB218">
            <v>1278</v>
          </cell>
          <cell r="AC218">
            <v>2</v>
          </cell>
          <cell r="AD218">
            <v>0.20833333333333334</v>
          </cell>
          <cell r="AE218">
            <v>21</v>
          </cell>
          <cell r="AF218">
            <v>1278</v>
          </cell>
          <cell r="AG218">
            <v>2</v>
          </cell>
          <cell r="AH218">
            <v>21</v>
          </cell>
          <cell r="AI218">
            <v>2.8998526875924394E-27</v>
          </cell>
          <cell r="AJ218">
            <v>6.4245810055865923E-2</v>
          </cell>
          <cell r="AK218">
            <v>0.17391304347826086</v>
          </cell>
          <cell r="AL218">
            <v>300</v>
          </cell>
          <cell r="AM218">
            <v>0</v>
          </cell>
          <cell r="AN218">
            <v>0</v>
          </cell>
          <cell r="AO218">
            <v>6</v>
          </cell>
          <cell r="AP218">
            <v>300</v>
          </cell>
          <cell r="AQ218">
            <v>0</v>
          </cell>
          <cell r="AR218">
            <v>6</v>
          </cell>
          <cell r="AS218">
            <v>0</v>
          </cell>
          <cell r="AT218">
            <v>6</v>
          </cell>
          <cell r="AU218">
            <v>0</v>
          </cell>
          <cell r="AV218">
            <v>0.17391304347826086</v>
          </cell>
          <cell r="AW218">
            <v>0.5</v>
          </cell>
          <cell r="AX218">
            <v>157</v>
          </cell>
          <cell r="AY218">
            <v>0</v>
          </cell>
          <cell r="AZ218">
            <v>0</v>
          </cell>
          <cell r="BA218">
            <v>5</v>
          </cell>
          <cell r="BB218">
            <v>157</v>
          </cell>
          <cell r="BC218">
            <v>0</v>
          </cell>
          <cell r="BD218">
            <v>5</v>
          </cell>
          <cell r="BE218">
            <v>5.9164567891575885E-31</v>
          </cell>
          <cell r="BF218">
            <v>0.5</v>
          </cell>
          <cell r="BG218">
            <v>0.87</v>
          </cell>
        </row>
        <row r="219">
          <cell r="A219">
            <v>44114</v>
          </cell>
          <cell r="B219">
            <v>215</v>
          </cell>
          <cell r="C219">
            <v>171536</v>
          </cell>
          <cell r="D219">
            <v>1115</v>
          </cell>
          <cell r="E219">
            <v>0</v>
          </cell>
          <cell r="F219">
            <v>0.34100311185077015</v>
          </cell>
          <cell r="G219">
            <v>171535.99943656879</v>
          </cell>
          <cell r="H219">
            <v>1114.9998270510405</v>
          </cell>
          <cell r="I219">
            <v>212.88779514101012</v>
          </cell>
          <cell r="J219">
            <v>316423</v>
          </cell>
          <cell r="K219">
            <v>2905</v>
          </cell>
          <cell r="L219">
            <v>8975</v>
          </cell>
          <cell r="M219">
            <v>31</v>
          </cell>
          <cell r="N219">
            <v>0</v>
          </cell>
          <cell r="O219">
            <v>316423.00000000017</v>
          </cell>
          <cell r="P219">
            <v>2904.9999999998254</v>
          </cell>
          <cell r="Q219">
            <v>554.65393794746069</v>
          </cell>
          <cell r="R219">
            <v>18308</v>
          </cell>
          <cell r="S219">
            <v>60</v>
          </cell>
          <cell r="T219">
            <v>0.44140868394522526</v>
          </cell>
          <cell r="U219">
            <v>0.29003034744893208</v>
          </cell>
          <cell r="W219">
            <v>18308</v>
          </cell>
          <cell r="X219">
            <v>60</v>
          </cell>
          <cell r="Y219">
            <v>18308</v>
          </cell>
          <cell r="Z219">
            <v>60</v>
          </cell>
          <cell r="AA219">
            <v>6.4690026954177901E-2</v>
          </cell>
          <cell r="AB219">
            <v>1281</v>
          </cell>
          <cell r="AC219">
            <v>3</v>
          </cell>
          <cell r="AD219">
            <v>9.5238095238095233E-2</v>
          </cell>
          <cell r="AE219">
            <v>22</v>
          </cell>
          <cell r="AF219">
            <v>1281</v>
          </cell>
          <cell r="AG219">
            <v>3</v>
          </cell>
          <cell r="AH219">
            <v>22</v>
          </cell>
          <cell r="AI219">
            <v>2.8998526875924394E-27</v>
          </cell>
          <cell r="AJ219">
            <v>6.4690026954177901E-2</v>
          </cell>
          <cell r="AK219">
            <v>0.1875</v>
          </cell>
          <cell r="AL219">
            <v>301</v>
          </cell>
          <cell r="AM219">
            <v>1</v>
          </cell>
          <cell r="AN219">
            <v>0</v>
          </cell>
          <cell r="AO219">
            <v>7</v>
          </cell>
          <cell r="AP219">
            <v>301</v>
          </cell>
          <cell r="AQ219">
            <v>1</v>
          </cell>
          <cell r="AR219">
            <v>7</v>
          </cell>
          <cell r="AS219">
            <v>0</v>
          </cell>
          <cell r="AT219">
            <v>7</v>
          </cell>
          <cell r="AU219">
            <v>0</v>
          </cell>
          <cell r="AV219">
            <v>0.1875</v>
          </cell>
          <cell r="AW219">
            <v>0.44444444444444442</v>
          </cell>
          <cell r="AX219">
            <v>157</v>
          </cell>
          <cell r="AY219">
            <v>0</v>
          </cell>
          <cell r="AZ219">
            <v>0</v>
          </cell>
          <cell r="BA219">
            <v>5</v>
          </cell>
          <cell r="BB219">
            <v>157</v>
          </cell>
          <cell r="BC219">
            <v>0</v>
          </cell>
          <cell r="BD219">
            <v>5</v>
          </cell>
          <cell r="BE219">
            <v>5.9164567891575885E-31</v>
          </cell>
          <cell r="BF219">
            <v>0.44444444444444442</v>
          </cell>
          <cell r="BG219">
            <v>0.87043189368770768</v>
          </cell>
        </row>
        <row r="220">
          <cell r="A220">
            <v>44115</v>
          </cell>
          <cell r="B220">
            <v>216</v>
          </cell>
          <cell r="C220">
            <v>172770</v>
          </cell>
          <cell r="D220">
            <v>1234</v>
          </cell>
          <cell r="E220">
            <v>0</v>
          </cell>
          <cell r="F220">
            <v>0.33910932785303061</v>
          </cell>
          <cell r="G220">
            <v>172769.99926249898</v>
          </cell>
          <cell r="H220">
            <v>1233.9998259301938</v>
          </cell>
          <cell r="I220">
            <v>235.60855865015631</v>
          </cell>
          <cell r="J220">
            <v>319150</v>
          </cell>
          <cell r="K220">
            <v>2727</v>
          </cell>
          <cell r="L220">
            <v>8984</v>
          </cell>
          <cell r="M220">
            <v>9</v>
          </cell>
          <cell r="N220">
            <v>0</v>
          </cell>
          <cell r="O220">
            <v>319150.00000000041</v>
          </cell>
          <cell r="P220">
            <v>2727.0000000002328</v>
          </cell>
          <cell r="Q220">
            <v>520.66825775660766</v>
          </cell>
          <cell r="R220">
            <v>18397</v>
          </cell>
          <cell r="S220">
            <v>89</v>
          </cell>
          <cell r="T220">
            <v>0.43797657841140536</v>
          </cell>
          <cell r="U220">
            <v>0.28822387347340406</v>
          </cell>
          <cell r="W220">
            <v>18397</v>
          </cell>
          <cell r="X220">
            <v>89</v>
          </cell>
          <cell r="Y220">
            <v>18397</v>
          </cell>
          <cell r="Z220">
            <v>89</v>
          </cell>
          <cell r="AA220">
            <v>5.8375634517766499E-2</v>
          </cell>
          <cell r="AB220">
            <v>1285</v>
          </cell>
          <cell r="AC220">
            <v>4</v>
          </cell>
          <cell r="AD220">
            <v>0.13636363636363635</v>
          </cell>
          <cell r="AE220">
            <v>23</v>
          </cell>
          <cell r="AF220">
            <v>1285</v>
          </cell>
          <cell r="AG220">
            <v>4</v>
          </cell>
          <cell r="AH220">
            <v>23</v>
          </cell>
          <cell r="AI220">
            <v>2.8998526875924394E-27</v>
          </cell>
          <cell r="AJ220">
            <v>5.8375634517766499E-2</v>
          </cell>
          <cell r="AK220">
            <v>0.17391304347826086</v>
          </cell>
          <cell r="AL220">
            <v>301</v>
          </cell>
          <cell r="AM220">
            <v>0</v>
          </cell>
          <cell r="AN220">
            <v>0.14285714285714285</v>
          </cell>
          <cell r="AO220">
            <v>6</v>
          </cell>
          <cell r="AP220">
            <v>301</v>
          </cell>
          <cell r="AQ220">
            <v>0</v>
          </cell>
          <cell r="AR220">
            <v>6</v>
          </cell>
          <cell r="AS220">
            <v>0</v>
          </cell>
          <cell r="AT220">
            <v>6</v>
          </cell>
          <cell r="AU220">
            <v>0</v>
          </cell>
          <cell r="AV220">
            <v>0.17391304347826086</v>
          </cell>
          <cell r="AW220">
            <v>0.625</v>
          </cell>
          <cell r="AX220">
            <v>158</v>
          </cell>
          <cell r="AY220">
            <v>1</v>
          </cell>
          <cell r="AZ220">
            <v>0.2</v>
          </cell>
          <cell r="BA220">
            <v>5</v>
          </cell>
          <cell r="BB220">
            <v>158</v>
          </cell>
          <cell r="BC220">
            <v>1</v>
          </cell>
          <cell r="BD220">
            <v>5</v>
          </cell>
          <cell r="BE220">
            <v>5.9164567891575885E-31</v>
          </cell>
          <cell r="BF220">
            <v>0.625</v>
          </cell>
          <cell r="BG220">
            <v>0.87707641196013286</v>
          </cell>
        </row>
        <row r="221">
          <cell r="A221">
            <v>44116</v>
          </cell>
          <cell r="B221">
            <v>217</v>
          </cell>
          <cell r="C221">
            <v>173933</v>
          </cell>
          <cell r="D221">
            <v>1163</v>
          </cell>
          <cell r="E221">
            <v>0</v>
          </cell>
          <cell r="F221">
            <v>0.33663969722298304</v>
          </cell>
          <cell r="G221">
            <v>173932.99949656453</v>
          </cell>
          <cell r="H221">
            <v>1163.0002340655483</v>
          </cell>
          <cell r="I221">
            <v>222.05255065690659</v>
          </cell>
          <cell r="J221">
            <v>321892</v>
          </cell>
          <cell r="K221">
            <v>2742</v>
          </cell>
          <cell r="L221">
            <v>8997</v>
          </cell>
          <cell r="M221">
            <v>13</v>
          </cell>
          <cell r="N221">
            <v>0</v>
          </cell>
          <cell r="O221">
            <v>321892.00000000006</v>
          </cell>
          <cell r="P221">
            <v>2741.9999999996508</v>
          </cell>
          <cell r="Q221">
            <v>523.53221957033907</v>
          </cell>
          <cell r="R221">
            <v>18565</v>
          </cell>
          <cell r="S221">
            <v>168</v>
          </cell>
          <cell r="T221">
            <v>0.4384683838057486</v>
          </cell>
          <cell r="U221">
            <v>0.29007945530750356</v>
          </cell>
          <cell r="W221">
            <v>18565</v>
          </cell>
          <cell r="X221">
            <v>168</v>
          </cell>
          <cell r="Y221">
            <v>18565</v>
          </cell>
          <cell r="Z221">
            <v>168</v>
          </cell>
          <cell r="AA221">
            <v>5.1478641840087623E-2</v>
          </cell>
          <cell r="AB221">
            <v>1289</v>
          </cell>
          <cell r="AC221">
            <v>4</v>
          </cell>
          <cell r="AD221">
            <v>8.6956521739130432E-2</v>
          </cell>
          <cell r="AE221">
            <v>25</v>
          </cell>
          <cell r="AF221">
            <v>1289</v>
          </cell>
          <cell r="AG221">
            <v>4</v>
          </cell>
          <cell r="AH221">
            <v>25</v>
          </cell>
          <cell r="AI221">
            <v>2.8998526875924394E-27</v>
          </cell>
          <cell r="AJ221">
            <v>5.1478641840087623E-2</v>
          </cell>
          <cell r="AK221">
            <v>0.1702127659574468</v>
          </cell>
          <cell r="AL221">
            <v>301</v>
          </cell>
          <cell r="AM221">
            <v>0</v>
          </cell>
          <cell r="AN221">
            <v>0.16666666666666666</v>
          </cell>
          <cell r="AO221">
            <v>5</v>
          </cell>
          <cell r="AP221">
            <v>301</v>
          </cell>
          <cell r="AQ221">
            <v>0</v>
          </cell>
          <cell r="AR221">
            <v>5</v>
          </cell>
          <cell r="AS221">
            <v>0</v>
          </cell>
          <cell r="AT221">
            <v>5</v>
          </cell>
          <cell r="AU221">
            <v>0</v>
          </cell>
          <cell r="AV221">
            <v>0.1702127659574468</v>
          </cell>
          <cell r="AW221">
            <v>0.5</v>
          </cell>
          <cell r="AX221">
            <v>158</v>
          </cell>
          <cell r="AY221">
            <v>0</v>
          </cell>
          <cell r="AZ221">
            <v>0.2</v>
          </cell>
          <cell r="BA221">
            <v>4</v>
          </cell>
          <cell r="BB221">
            <v>158</v>
          </cell>
          <cell r="BC221">
            <v>0</v>
          </cell>
          <cell r="BD221">
            <v>4</v>
          </cell>
          <cell r="BE221">
            <v>5.9164567891575885E-31</v>
          </cell>
          <cell r="BF221">
            <v>0.5</v>
          </cell>
          <cell r="BG221">
            <v>0.87707641196013286</v>
          </cell>
        </row>
        <row r="222">
          <cell r="A222">
            <v>44117</v>
          </cell>
          <cell r="B222">
            <v>218</v>
          </cell>
          <cell r="C222">
            <v>175247</v>
          </cell>
          <cell r="D222">
            <v>1314</v>
          </cell>
          <cell r="E222">
            <v>0</v>
          </cell>
          <cell r="F222">
            <v>0.33491417428858994</v>
          </cell>
          <cell r="G222">
            <v>175246.99922062148</v>
          </cell>
          <cell r="H222">
            <v>1313.9997240569501</v>
          </cell>
          <cell r="I222">
            <v>250.88300220657757</v>
          </cell>
          <cell r="J222">
            <v>324743</v>
          </cell>
          <cell r="K222">
            <v>2851</v>
          </cell>
          <cell r="L222">
            <v>9025</v>
          </cell>
          <cell r="M222">
            <v>28</v>
          </cell>
          <cell r="N222">
            <v>0</v>
          </cell>
          <cell r="O222">
            <v>324742.99999999919</v>
          </cell>
          <cell r="P222">
            <v>2850.9999999991269</v>
          </cell>
          <cell r="Q222">
            <v>544.34367541749441</v>
          </cell>
          <cell r="R222">
            <v>18686</v>
          </cell>
          <cell r="S222">
            <v>121</v>
          </cell>
          <cell r="T222">
            <v>0.43633861237963567</v>
          </cell>
          <cell r="U222">
            <v>0.28927658424965907</v>
          </cell>
          <cell r="W222">
            <v>18686</v>
          </cell>
          <cell r="X222">
            <v>121</v>
          </cell>
          <cell r="Y222">
            <v>18686</v>
          </cell>
          <cell r="Z222">
            <v>121</v>
          </cell>
          <cell r="AA222">
            <v>5.4655870445344132E-2</v>
          </cell>
          <cell r="AB222">
            <v>1296</v>
          </cell>
          <cell r="AC222">
            <v>7</v>
          </cell>
          <cell r="AD222">
            <v>0.2</v>
          </cell>
          <cell r="AE222">
            <v>27</v>
          </cell>
          <cell r="AF222">
            <v>1296</v>
          </cell>
          <cell r="AG222">
            <v>7</v>
          </cell>
          <cell r="AH222">
            <v>27</v>
          </cell>
          <cell r="AI222">
            <v>2.8998526875924394E-27</v>
          </cell>
          <cell r="AJ222">
            <v>5.4655870445344132E-2</v>
          </cell>
          <cell r="AK222">
            <v>0.16666666666666666</v>
          </cell>
          <cell r="AL222">
            <v>302</v>
          </cell>
          <cell r="AM222">
            <v>1</v>
          </cell>
          <cell r="AN222">
            <v>0</v>
          </cell>
          <cell r="AO222">
            <v>6</v>
          </cell>
          <cell r="AP222">
            <v>302</v>
          </cell>
          <cell r="AQ222">
            <v>1</v>
          </cell>
          <cell r="AR222">
            <v>6</v>
          </cell>
          <cell r="AS222">
            <v>0</v>
          </cell>
          <cell r="AT222">
            <v>6</v>
          </cell>
          <cell r="AU222">
            <v>0</v>
          </cell>
          <cell r="AV222">
            <v>0.16666666666666666</v>
          </cell>
          <cell r="AW222">
            <v>0.44444444444444442</v>
          </cell>
          <cell r="AX222">
            <v>158</v>
          </cell>
          <cell r="AY222">
            <v>0</v>
          </cell>
          <cell r="AZ222">
            <v>0</v>
          </cell>
          <cell r="BA222">
            <v>4</v>
          </cell>
          <cell r="BB222">
            <v>158</v>
          </cell>
          <cell r="BC222">
            <v>0</v>
          </cell>
          <cell r="BD222">
            <v>4</v>
          </cell>
          <cell r="BE222">
            <v>5.9164567891575885E-31</v>
          </cell>
          <cell r="BF222">
            <v>0.44444444444444442</v>
          </cell>
          <cell r="BG222">
            <v>0.8741721854304636</v>
          </cell>
        </row>
        <row r="223">
          <cell r="A223">
            <v>44118</v>
          </cell>
          <cell r="B223">
            <v>219</v>
          </cell>
          <cell r="C223">
            <v>176206</v>
          </cell>
          <cell r="D223">
            <v>959</v>
          </cell>
          <cell r="E223">
            <v>0</v>
          </cell>
          <cell r="F223">
            <v>0.33049339155029855</v>
          </cell>
          <cell r="G223">
            <v>176205.99999338179</v>
          </cell>
          <cell r="H223">
            <v>959.00077276030788</v>
          </cell>
          <cell r="I223">
            <v>183.10277284206356</v>
          </cell>
          <cell r="J223">
            <v>327605</v>
          </cell>
          <cell r="K223">
            <v>2862</v>
          </cell>
          <cell r="L223">
            <v>9074</v>
          </cell>
          <cell r="M223">
            <v>49</v>
          </cell>
          <cell r="N223">
            <v>0</v>
          </cell>
          <cell r="O223">
            <v>327604.99999999977</v>
          </cell>
          <cell r="P223">
            <v>2862.0000000005821</v>
          </cell>
          <cell r="Q223">
            <v>546.44391408125671</v>
          </cell>
          <cell r="R223">
            <v>18795</v>
          </cell>
          <cell r="S223">
            <v>109</v>
          </cell>
          <cell r="T223">
            <v>0.43363188901268301</v>
          </cell>
          <cell r="U223">
            <v>0.28955634711644329</v>
          </cell>
          <cell r="W223">
            <v>18795</v>
          </cell>
          <cell r="X223">
            <v>109</v>
          </cell>
          <cell r="Y223">
            <v>18795</v>
          </cell>
          <cell r="Z223">
            <v>109</v>
          </cell>
          <cell r="AA223">
            <v>5.3977272727272728E-2</v>
          </cell>
          <cell r="AB223">
            <v>1302</v>
          </cell>
          <cell r="AC223">
            <v>6</v>
          </cell>
          <cell r="AD223">
            <v>0.1111111111111111</v>
          </cell>
          <cell r="AE223">
            <v>30</v>
          </cell>
          <cell r="AF223">
            <v>1302</v>
          </cell>
          <cell r="AG223">
            <v>6</v>
          </cell>
          <cell r="AH223">
            <v>30</v>
          </cell>
          <cell r="AI223">
            <v>2.8998526875924394E-27</v>
          </cell>
          <cell r="AJ223">
            <v>5.3977272727272728E-2</v>
          </cell>
          <cell r="AK223">
            <v>0.15789473684210525</v>
          </cell>
          <cell r="AL223">
            <v>302</v>
          </cell>
          <cell r="AM223">
            <v>0</v>
          </cell>
          <cell r="AN223">
            <v>0</v>
          </cell>
          <cell r="AO223">
            <v>6</v>
          </cell>
          <cell r="AP223">
            <v>302</v>
          </cell>
          <cell r="AQ223">
            <v>0</v>
          </cell>
          <cell r="AR223">
            <v>6</v>
          </cell>
          <cell r="AS223">
            <v>0</v>
          </cell>
          <cell r="AT223">
            <v>6</v>
          </cell>
          <cell r="AU223">
            <v>0</v>
          </cell>
          <cell r="AV223">
            <v>0.15789473684210525</v>
          </cell>
          <cell r="AW223">
            <v>0.33333333333333331</v>
          </cell>
          <cell r="AX223">
            <v>158</v>
          </cell>
          <cell r="AY223">
            <v>0</v>
          </cell>
          <cell r="AZ223">
            <v>0</v>
          </cell>
          <cell r="BA223">
            <v>4</v>
          </cell>
          <cell r="BB223">
            <v>158</v>
          </cell>
          <cell r="BC223">
            <v>0</v>
          </cell>
          <cell r="BD223">
            <v>4</v>
          </cell>
          <cell r="BE223">
            <v>5.9164567891575885E-31</v>
          </cell>
          <cell r="BF223">
            <v>0.33333333333333331</v>
          </cell>
          <cell r="BG223">
            <v>0.8741721854304636</v>
          </cell>
        </row>
        <row r="224">
          <cell r="A224">
            <v>44119</v>
          </cell>
          <cell r="B224">
            <v>220</v>
          </cell>
          <cell r="C224">
            <v>177894</v>
          </cell>
          <cell r="D224">
            <v>1688</v>
          </cell>
          <cell r="E224">
            <v>0</v>
          </cell>
          <cell r="F224">
            <v>0.32697620795291549</v>
          </cell>
          <cell r="G224">
            <v>177893.99999999724</v>
          </cell>
          <cell r="H224">
            <v>1688.0000066154462</v>
          </cell>
          <cell r="I224">
            <v>322.2911707141663</v>
          </cell>
          <cell r="J224">
            <v>331620</v>
          </cell>
          <cell r="K224">
            <v>4015</v>
          </cell>
          <cell r="L224">
            <v>9127</v>
          </cell>
          <cell r="M224">
            <v>53</v>
          </cell>
          <cell r="N224">
            <v>0</v>
          </cell>
          <cell r="O224">
            <v>331619.99999999977</v>
          </cell>
          <cell r="P224">
            <v>4015</v>
          </cell>
          <cell r="Q224">
            <v>766.5871121718377</v>
          </cell>
          <cell r="R224">
            <v>18881</v>
          </cell>
          <cell r="S224">
            <v>86</v>
          </cell>
          <cell r="T224">
            <v>0.42670021410047654</v>
          </cell>
          <cell r="U224">
            <v>0.28569245314625569</v>
          </cell>
          <cell r="W224">
            <v>18881</v>
          </cell>
          <cell r="X224">
            <v>86</v>
          </cell>
          <cell r="Y224">
            <v>18881</v>
          </cell>
          <cell r="Z224">
            <v>86</v>
          </cell>
          <cell r="AA224">
            <v>5.3201082055906221E-2</v>
          </cell>
          <cell r="AB224">
            <v>1307</v>
          </cell>
          <cell r="AC224">
            <v>5</v>
          </cell>
          <cell r="AD224">
            <v>0.13333333333333333</v>
          </cell>
          <cell r="AE224">
            <v>31</v>
          </cell>
          <cell r="AF224">
            <v>1307</v>
          </cell>
          <cell r="AG224">
            <v>5</v>
          </cell>
          <cell r="AH224">
            <v>31</v>
          </cell>
          <cell r="AI224">
            <v>2.8998526875924394E-27</v>
          </cell>
          <cell r="AJ224">
            <v>5.3201082055906221E-2</v>
          </cell>
          <cell r="AK224">
            <v>0.1864406779661017</v>
          </cell>
          <cell r="AL224">
            <v>305</v>
          </cell>
          <cell r="AM224">
            <v>3</v>
          </cell>
          <cell r="AN224">
            <v>0</v>
          </cell>
          <cell r="AO224">
            <v>9</v>
          </cell>
          <cell r="AP224">
            <v>305</v>
          </cell>
          <cell r="AQ224">
            <v>3</v>
          </cell>
          <cell r="AR224">
            <v>9</v>
          </cell>
          <cell r="AS224">
            <v>0</v>
          </cell>
          <cell r="AT224">
            <v>9</v>
          </cell>
          <cell r="AU224">
            <v>0</v>
          </cell>
          <cell r="AV224">
            <v>0.1864406779661017</v>
          </cell>
          <cell r="AW224">
            <v>0.45454545454545453</v>
          </cell>
          <cell r="AX224">
            <v>160</v>
          </cell>
          <cell r="AY224">
            <v>2</v>
          </cell>
          <cell r="AZ224">
            <v>0</v>
          </cell>
          <cell r="BA224">
            <v>6</v>
          </cell>
          <cell r="BB224">
            <v>160</v>
          </cell>
          <cell r="BC224">
            <v>2</v>
          </cell>
          <cell r="BD224">
            <v>6</v>
          </cell>
          <cell r="BE224">
            <v>5.9164567891575885E-31</v>
          </cell>
          <cell r="BF224">
            <v>0.45454545454545453</v>
          </cell>
          <cell r="BG224">
            <v>0.86885245901639341</v>
          </cell>
        </row>
        <row r="225">
          <cell r="A225">
            <v>44120</v>
          </cell>
          <cell r="B225">
            <v>221</v>
          </cell>
          <cell r="C225">
            <v>179722</v>
          </cell>
          <cell r="D225">
            <v>1828</v>
          </cell>
          <cell r="E225">
            <v>0</v>
          </cell>
          <cell r="F225">
            <v>0.32245125159214338</v>
          </cell>
          <cell r="G225">
            <v>179721.99999999665</v>
          </cell>
          <cell r="H225">
            <v>1827.9999999994179</v>
          </cell>
          <cell r="I225">
            <v>349.02147971349268</v>
          </cell>
          <cell r="J225">
            <v>336174</v>
          </cell>
          <cell r="K225">
            <v>4554</v>
          </cell>
          <cell r="L225">
            <v>9165</v>
          </cell>
          <cell r="M225">
            <v>38</v>
          </cell>
          <cell r="N225">
            <v>0</v>
          </cell>
          <cell r="O225">
            <v>336174.00000000023</v>
          </cell>
          <cell r="P225">
            <v>4554.0000000004657</v>
          </cell>
          <cell r="Q225">
            <v>869.49880668266644</v>
          </cell>
          <cell r="R225">
            <v>18965</v>
          </cell>
          <cell r="S225">
            <v>84</v>
          </cell>
          <cell r="T225">
            <v>0.41839673799877453</v>
          </cell>
          <cell r="U225">
            <v>0.28121857034753683</v>
          </cell>
          <cell r="W225">
            <v>18965</v>
          </cell>
          <cell r="X225">
            <v>84</v>
          </cell>
          <cell r="Y225">
            <v>18965</v>
          </cell>
          <cell r="Z225">
            <v>84</v>
          </cell>
          <cell r="AA225">
            <v>5.4973821989528798E-2</v>
          </cell>
          <cell r="AB225">
            <v>1313</v>
          </cell>
          <cell r="AC225">
            <v>6</v>
          </cell>
          <cell r="AD225">
            <v>0.29032258064516131</v>
          </cell>
          <cell r="AE225">
            <v>28</v>
          </cell>
          <cell r="AF225">
            <v>1313</v>
          </cell>
          <cell r="AG225">
            <v>6</v>
          </cell>
          <cell r="AH225">
            <v>28</v>
          </cell>
          <cell r="AI225">
            <v>2.8998526875924394E-27</v>
          </cell>
          <cell r="AJ225">
            <v>5.4973821989528798E-2</v>
          </cell>
          <cell r="AK225">
            <v>0.19047619047619047</v>
          </cell>
          <cell r="AL225">
            <v>307</v>
          </cell>
          <cell r="AM225">
            <v>2</v>
          </cell>
          <cell r="AN225">
            <v>0.1111111111111111</v>
          </cell>
          <cell r="AO225">
            <v>10</v>
          </cell>
          <cell r="AP225">
            <v>307</v>
          </cell>
          <cell r="AQ225">
            <v>2</v>
          </cell>
          <cell r="AR225">
            <v>10</v>
          </cell>
          <cell r="AS225">
            <v>0</v>
          </cell>
          <cell r="AT225">
            <v>10</v>
          </cell>
          <cell r="AU225">
            <v>0</v>
          </cell>
          <cell r="AV225">
            <v>0.19047619047619047</v>
          </cell>
          <cell r="AW225">
            <v>0.5</v>
          </cell>
          <cell r="AX225">
            <v>161</v>
          </cell>
          <cell r="AY225">
            <v>1</v>
          </cell>
          <cell r="AZ225">
            <v>0.16666666666666666</v>
          </cell>
          <cell r="BA225">
            <v>6</v>
          </cell>
          <cell r="BB225">
            <v>161</v>
          </cell>
          <cell r="BC225">
            <v>1</v>
          </cell>
          <cell r="BD225">
            <v>6</v>
          </cell>
          <cell r="BE225">
            <v>5.9164567891575885E-31</v>
          </cell>
          <cell r="BF225">
            <v>0.5</v>
          </cell>
          <cell r="BG225">
            <v>0.86644951140065152</v>
          </cell>
        </row>
        <row r="226">
          <cell r="A226">
            <v>44121</v>
          </cell>
          <cell r="B226">
            <v>222</v>
          </cell>
          <cell r="C226">
            <v>181472</v>
          </cell>
          <cell r="D226">
            <v>1750</v>
          </cell>
          <cell r="E226">
            <v>0</v>
          </cell>
          <cell r="F226">
            <v>0.32106737554922082</v>
          </cell>
          <cell r="G226">
            <v>181471.99885298646</v>
          </cell>
          <cell r="H226">
            <v>1749.998852989811</v>
          </cell>
          <cell r="I226">
            <v>334.12865928206412</v>
          </cell>
          <cell r="J226">
            <v>339803</v>
          </cell>
          <cell r="K226">
            <v>3629</v>
          </cell>
          <cell r="L226">
            <v>9192</v>
          </cell>
          <cell r="M226">
            <v>27</v>
          </cell>
          <cell r="N226">
            <v>0</v>
          </cell>
          <cell r="O226">
            <v>339802.99999999942</v>
          </cell>
          <cell r="P226">
            <v>3628.9999999991851</v>
          </cell>
          <cell r="Q226">
            <v>692.88782816213552</v>
          </cell>
          <cell r="R226">
            <v>19042</v>
          </cell>
          <cell r="S226">
            <v>77</v>
          </cell>
          <cell r="T226">
            <v>0.41241074975794811</v>
          </cell>
          <cell r="U226">
            <v>0.27688246847998599</v>
          </cell>
          <cell r="W226">
            <v>19042</v>
          </cell>
          <cell r="X226">
            <v>77</v>
          </cell>
          <cell r="Y226">
            <v>19042</v>
          </cell>
          <cell r="Z226">
            <v>77</v>
          </cell>
          <cell r="AA226">
            <v>5.3389830508474574E-2</v>
          </cell>
          <cell r="AB226">
            <v>1317</v>
          </cell>
          <cell r="AC226">
            <v>4</v>
          </cell>
          <cell r="AD226">
            <v>0.14285714285714285</v>
          </cell>
          <cell r="AE226">
            <v>28</v>
          </cell>
          <cell r="AF226">
            <v>1317</v>
          </cell>
          <cell r="AG226">
            <v>4</v>
          </cell>
          <cell r="AH226">
            <v>28</v>
          </cell>
          <cell r="AI226">
            <v>2.8998526875924394E-27</v>
          </cell>
          <cell r="AJ226">
            <v>5.3389830508474574E-2</v>
          </cell>
          <cell r="AK226">
            <v>0.20634920634920634</v>
          </cell>
          <cell r="AL226">
            <v>308</v>
          </cell>
          <cell r="AM226">
            <v>1</v>
          </cell>
          <cell r="AN226">
            <v>0.3</v>
          </cell>
          <cell r="AO226">
            <v>8</v>
          </cell>
          <cell r="AP226">
            <v>308</v>
          </cell>
          <cell r="AQ226">
            <v>1</v>
          </cell>
          <cell r="AR226">
            <v>8</v>
          </cell>
          <cell r="AS226">
            <v>0</v>
          </cell>
          <cell r="AT226">
            <v>8</v>
          </cell>
          <cell r="AU226">
            <v>0</v>
          </cell>
          <cell r="AV226">
            <v>0.20634920634920634</v>
          </cell>
          <cell r="AW226">
            <v>0.46153846153846156</v>
          </cell>
          <cell r="AX226">
            <v>161</v>
          </cell>
          <cell r="AY226">
            <v>0</v>
          </cell>
          <cell r="AZ226">
            <v>0.16666666666666666</v>
          </cell>
          <cell r="BA226">
            <v>5</v>
          </cell>
          <cell r="BB226">
            <v>161</v>
          </cell>
          <cell r="BC226">
            <v>0</v>
          </cell>
          <cell r="BD226">
            <v>5</v>
          </cell>
          <cell r="BE226">
            <v>5.9164567891575885E-31</v>
          </cell>
          <cell r="BF226">
            <v>0.46153846153846156</v>
          </cell>
          <cell r="BG226">
            <v>0.86688311688311692</v>
          </cell>
        </row>
        <row r="227">
          <cell r="A227">
            <v>44122</v>
          </cell>
          <cell r="B227">
            <v>223</v>
          </cell>
          <cell r="C227">
            <v>183350</v>
          </cell>
          <cell r="D227">
            <v>1878</v>
          </cell>
          <cell r="E227">
            <v>0</v>
          </cell>
          <cell r="F227">
            <v>0.31827017773608257</v>
          </cell>
          <cell r="G227">
            <v>183349.9987765605</v>
          </cell>
          <cell r="H227">
            <v>1877.9999235740397</v>
          </cell>
          <cell r="I227">
            <v>358.56800450100997</v>
          </cell>
          <cell r="J227">
            <v>344048</v>
          </cell>
          <cell r="K227">
            <v>4245</v>
          </cell>
          <cell r="L227">
            <v>9214</v>
          </cell>
          <cell r="M227">
            <v>22</v>
          </cell>
          <cell r="N227">
            <v>0</v>
          </cell>
          <cell r="O227">
            <v>344047.9999999993</v>
          </cell>
          <cell r="P227">
            <v>4244.9999999998836</v>
          </cell>
          <cell r="Q227">
            <v>810.50119331740018</v>
          </cell>
          <cell r="R227">
            <v>19115</v>
          </cell>
          <cell r="S227">
            <v>73</v>
          </cell>
          <cell r="T227">
            <v>0.40477879540064188</v>
          </cell>
          <cell r="U227">
            <v>0.27193734878647402</v>
          </cell>
          <cell r="W227">
            <v>19115</v>
          </cell>
          <cell r="X227">
            <v>73</v>
          </cell>
          <cell r="Y227">
            <v>19115</v>
          </cell>
          <cell r="Z227">
            <v>73</v>
          </cell>
          <cell r="AA227">
            <v>5.4771784232365145E-2</v>
          </cell>
          <cell r="AB227">
            <v>1326</v>
          </cell>
          <cell r="AC227">
            <v>9</v>
          </cell>
          <cell r="AD227">
            <v>0.10714285714285714</v>
          </cell>
          <cell r="AE227">
            <v>34</v>
          </cell>
          <cell r="AF227">
            <v>1326</v>
          </cell>
          <cell r="AG227">
            <v>9</v>
          </cell>
          <cell r="AH227">
            <v>34</v>
          </cell>
          <cell r="AI227">
            <v>2.8998526875924394E-27</v>
          </cell>
          <cell r="AJ227">
            <v>5.4771784232365145E-2</v>
          </cell>
          <cell r="AK227">
            <v>0.18181818181818182</v>
          </cell>
          <cell r="AL227">
            <v>308</v>
          </cell>
          <cell r="AM227">
            <v>0</v>
          </cell>
          <cell r="AN227">
            <v>0.125</v>
          </cell>
          <cell r="AO227">
            <v>7</v>
          </cell>
          <cell r="AP227">
            <v>308</v>
          </cell>
          <cell r="AQ227">
            <v>0</v>
          </cell>
          <cell r="AR227">
            <v>6</v>
          </cell>
          <cell r="AS227">
            <v>1</v>
          </cell>
          <cell r="AT227">
            <v>7</v>
          </cell>
          <cell r="AU227">
            <v>0</v>
          </cell>
          <cell r="AV227">
            <v>0.18181818181818182</v>
          </cell>
          <cell r="AW227">
            <v>0.41666666666666669</v>
          </cell>
          <cell r="AX227">
            <v>161</v>
          </cell>
          <cell r="AY227">
            <v>0</v>
          </cell>
          <cell r="AZ227">
            <v>0.2</v>
          </cell>
          <cell r="BA227">
            <v>4</v>
          </cell>
          <cell r="BB227">
            <v>161</v>
          </cell>
          <cell r="BC227">
            <v>0</v>
          </cell>
          <cell r="BD227">
            <v>4</v>
          </cell>
          <cell r="BE227">
            <v>5.9164567891575885E-31</v>
          </cell>
          <cell r="BF227">
            <v>0.41666666666666669</v>
          </cell>
          <cell r="BG227">
            <v>0.86688311688311692</v>
          </cell>
        </row>
        <row r="228">
          <cell r="A228">
            <v>44123</v>
          </cell>
          <cell r="B228">
            <v>224</v>
          </cell>
          <cell r="C228">
            <v>184744</v>
          </cell>
          <cell r="D228">
            <v>1394</v>
          </cell>
          <cell r="E228">
            <v>0</v>
          </cell>
          <cell r="F228">
            <v>0.3163820831015105</v>
          </cell>
          <cell r="G228">
            <v>184743.99998867745</v>
          </cell>
          <cell r="H228">
            <v>1394.001212116942</v>
          </cell>
          <cell r="I228">
            <v>266.15774933020373</v>
          </cell>
          <cell r="J228">
            <v>347161</v>
          </cell>
          <cell r="K228">
            <v>3113</v>
          </cell>
          <cell r="L228">
            <v>9236</v>
          </cell>
          <cell r="M228">
            <v>22</v>
          </cell>
          <cell r="N228">
            <v>0</v>
          </cell>
          <cell r="O228">
            <v>347161.00000000035</v>
          </cell>
          <cell r="P228">
            <v>3113.0000000010477</v>
          </cell>
          <cell r="Q228">
            <v>594.36754176630984</v>
          </cell>
          <cell r="R228">
            <v>19215</v>
          </cell>
          <cell r="S228">
            <v>100</v>
          </cell>
          <cell r="T228">
            <v>0.40143217412094112</v>
          </cell>
          <cell r="U228">
            <v>0.27014408532888756</v>
          </cell>
          <cell r="W228">
            <v>19215</v>
          </cell>
          <cell r="X228">
            <v>100</v>
          </cell>
          <cell r="Y228">
            <v>19215</v>
          </cell>
          <cell r="Z228">
            <v>100</v>
          </cell>
          <cell r="AA228">
            <v>5.675459632294165E-2</v>
          </cell>
          <cell r="AB228">
            <v>1334</v>
          </cell>
          <cell r="AC228">
            <v>8</v>
          </cell>
          <cell r="AD228">
            <v>5.8823529411764705E-2</v>
          </cell>
          <cell r="AE228">
            <v>40</v>
          </cell>
          <cell r="AF228">
            <v>1334</v>
          </cell>
          <cell r="AG228">
            <v>8</v>
          </cell>
          <cell r="AH228">
            <v>40</v>
          </cell>
          <cell r="AI228">
            <v>2.8998526875924394E-27</v>
          </cell>
          <cell r="AJ228">
            <v>5.675459632294165E-2</v>
          </cell>
          <cell r="AK228">
            <v>0.15492957746478872</v>
          </cell>
          <cell r="AL228">
            <v>308</v>
          </cell>
          <cell r="AM228">
            <v>0</v>
          </cell>
          <cell r="AN228">
            <v>0.14285714285714285</v>
          </cell>
          <cell r="AO228">
            <v>6</v>
          </cell>
          <cell r="AP228">
            <v>308</v>
          </cell>
          <cell r="AQ228">
            <v>0</v>
          </cell>
          <cell r="AR228">
            <v>6</v>
          </cell>
          <cell r="AS228">
            <v>0</v>
          </cell>
          <cell r="AT228">
            <v>6</v>
          </cell>
          <cell r="AU228">
            <v>0</v>
          </cell>
          <cell r="AV228">
            <v>0.15492957746478872</v>
          </cell>
          <cell r="AW228">
            <v>0.45454545454545453</v>
          </cell>
          <cell r="AX228">
            <v>161</v>
          </cell>
          <cell r="AY228">
            <v>0</v>
          </cell>
          <cell r="AZ228">
            <v>0</v>
          </cell>
          <cell r="BA228">
            <v>4</v>
          </cell>
          <cell r="BB228">
            <v>161</v>
          </cell>
          <cell r="BC228">
            <v>0</v>
          </cell>
          <cell r="BD228">
            <v>4</v>
          </cell>
          <cell r="BE228">
            <v>5.9164567891575885E-31</v>
          </cell>
          <cell r="BF228">
            <v>0.45454545454545453</v>
          </cell>
          <cell r="BG228">
            <v>0.86688311688311692</v>
          </cell>
        </row>
        <row r="229">
          <cell r="A229">
            <v>44124</v>
          </cell>
          <cell r="B229">
            <v>225</v>
          </cell>
          <cell r="C229">
            <v>186171</v>
          </cell>
          <cell r="D229">
            <v>1427</v>
          </cell>
          <cell r="E229">
            <v>0</v>
          </cell>
          <cell r="F229">
            <v>0.31250859665607278</v>
          </cell>
          <cell r="G229">
            <v>186170.99998834406</v>
          </cell>
          <cell r="H229">
            <v>1426.9999996666156</v>
          </cell>
          <cell r="I229">
            <v>272.45823382656147</v>
          </cell>
          <cell r="J229">
            <v>350875</v>
          </cell>
          <cell r="K229">
            <v>3714</v>
          </cell>
          <cell r="L229">
            <v>9276</v>
          </cell>
          <cell r="M229">
            <v>40</v>
          </cell>
          <cell r="N229">
            <v>0</v>
          </cell>
          <cell r="O229">
            <v>350874.99999999994</v>
          </cell>
          <cell r="P229">
            <v>3713.9999999995925</v>
          </cell>
          <cell r="Q229">
            <v>709.1169451073207</v>
          </cell>
          <cell r="R229">
            <v>19312</v>
          </cell>
          <cell r="S229">
            <v>97</v>
          </cell>
          <cell r="T229">
            <v>0.39650473815461362</v>
          </cell>
          <cell r="U229">
            <v>0.26812548420538118</v>
          </cell>
          <cell r="W229">
            <v>19312</v>
          </cell>
          <cell r="X229">
            <v>97</v>
          </cell>
          <cell r="Y229">
            <v>19312</v>
          </cell>
          <cell r="Z229">
            <v>97</v>
          </cell>
          <cell r="AA229">
            <v>5.5770720371804805E-2</v>
          </cell>
          <cell r="AB229">
            <v>1341</v>
          </cell>
          <cell r="AC229">
            <v>7</v>
          </cell>
          <cell r="AD229">
            <v>0.05</v>
          </cell>
          <cell r="AE229">
            <v>45</v>
          </cell>
          <cell r="AF229">
            <v>1341</v>
          </cell>
          <cell r="AG229">
            <v>7</v>
          </cell>
          <cell r="AH229">
            <v>45</v>
          </cell>
          <cell r="AI229">
            <v>2.8998526875924394E-27</v>
          </cell>
          <cell r="AJ229">
            <v>5.5770720371804805E-2</v>
          </cell>
          <cell r="AK229">
            <v>0.125</v>
          </cell>
          <cell r="AL229">
            <v>309</v>
          </cell>
          <cell r="AM229">
            <v>1</v>
          </cell>
          <cell r="AN229">
            <v>0.16666666666666666</v>
          </cell>
          <cell r="AO229">
            <v>6</v>
          </cell>
          <cell r="AP229">
            <v>309</v>
          </cell>
          <cell r="AQ229">
            <v>1</v>
          </cell>
          <cell r="AR229">
            <v>6</v>
          </cell>
          <cell r="AS229">
            <v>0</v>
          </cell>
          <cell r="AT229">
            <v>6</v>
          </cell>
          <cell r="AU229">
            <v>0</v>
          </cell>
          <cell r="AV229">
            <v>0.125</v>
          </cell>
          <cell r="AW229">
            <v>0.55555555555555558</v>
          </cell>
          <cell r="AX229">
            <v>161</v>
          </cell>
          <cell r="AY229">
            <v>0</v>
          </cell>
          <cell r="AZ229">
            <v>0</v>
          </cell>
          <cell r="BA229">
            <v>4</v>
          </cell>
          <cell r="BB229">
            <v>161</v>
          </cell>
          <cell r="BC229">
            <v>0</v>
          </cell>
          <cell r="BD229">
            <v>4</v>
          </cell>
          <cell r="BE229">
            <v>5.9164567891575885E-31</v>
          </cell>
          <cell r="BF229">
            <v>0.55555555555555558</v>
          </cell>
          <cell r="BG229">
            <v>0.86407766990291257</v>
          </cell>
        </row>
        <row r="230">
          <cell r="A230">
            <v>44125</v>
          </cell>
          <cell r="B230">
            <v>226</v>
          </cell>
          <cell r="C230">
            <v>187995</v>
          </cell>
          <cell r="D230">
            <v>1824</v>
          </cell>
          <cell r="E230">
            <v>0</v>
          </cell>
          <cell r="F230">
            <v>0.30916717422061124</v>
          </cell>
          <cell r="G230">
            <v>187994.99890209566</v>
          </cell>
          <cell r="H230">
            <v>1823.998913751595</v>
          </cell>
          <cell r="I230">
            <v>348.25754916498232</v>
          </cell>
          <cell r="J230">
            <v>355217</v>
          </cell>
          <cell r="K230">
            <v>4342</v>
          </cell>
          <cell r="L230">
            <v>9343</v>
          </cell>
          <cell r="M230">
            <v>67</v>
          </cell>
          <cell r="N230">
            <v>0</v>
          </cell>
          <cell r="O230">
            <v>355216.99999999983</v>
          </cell>
          <cell r="P230">
            <v>4341.9999999998836</v>
          </cell>
          <cell r="Q230">
            <v>829.02147971358158</v>
          </cell>
          <cell r="R230">
            <v>19403</v>
          </cell>
          <cell r="S230">
            <v>91</v>
          </cell>
          <cell r="T230">
            <v>0.38987045946562249</v>
          </cell>
          <cell r="U230">
            <v>0.26430755807335315</v>
          </cell>
          <cell r="W230">
            <v>19403</v>
          </cell>
          <cell r="X230">
            <v>91</v>
          </cell>
          <cell r="Y230">
            <v>19403</v>
          </cell>
          <cell r="Z230">
            <v>91</v>
          </cell>
          <cell r="AA230">
            <v>5.5597867479055596E-2</v>
          </cell>
          <cell r="AB230">
            <v>1347</v>
          </cell>
          <cell r="AC230">
            <v>6</v>
          </cell>
          <cell r="AD230">
            <v>0.17777777777777778</v>
          </cell>
          <cell r="AE230">
            <v>43</v>
          </cell>
          <cell r="AF230">
            <v>1347</v>
          </cell>
          <cell r="AG230">
            <v>6</v>
          </cell>
          <cell r="AH230">
            <v>43</v>
          </cell>
          <cell r="AI230">
            <v>2.8998526875924394E-27</v>
          </cell>
          <cell r="AJ230">
            <v>5.5597867479055596E-2</v>
          </cell>
          <cell r="AK230">
            <v>0.12328767123287671</v>
          </cell>
          <cell r="AL230">
            <v>309</v>
          </cell>
          <cell r="AM230">
            <v>0</v>
          </cell>
          <cell r="AN230">
            <v>0</v>
          </cell>
          <cell r="AO230">
            <v>6</v>
          </cell>
          <cell r="AP230">
            <v>309</v>
          </cell>
          <cell r="AQ230">
            <v>0</v>
          </cell>
          <cell r="AR230">
            <v>6</v>
          </cell>
          <cell r="AS230">
            <v>0</v>
          </cell>
          <cell r="AT230">
            <v>6</v>
          </cell>
          <cell r="AU230">
            <v>0</v>
          </cell>
          <cell r="AV230">
            <v>0.12328767123287671</v>
          </cell>
          <cell r="AW230">
            <v>0.44444444444444442</v>
          </cell>
          <cell r="AX230">
            <v>161</v>
          </cell>
          <cell r="AY230">
            <v>0</v>
          </cell>
          <cell r="AZ230">
            <v>0.25</v>
          </cell>
          <cell r="BA230">
            <v>3</v>
          </cell>
          <cell r="BB230">
            <v>161</v>
          </cell>
          <cell r="BC230">
            <v>0</v>
          </cell>
          <cell r="BD230">
            <v>3</v>
          </cell>
          <cell r="BE230">
            <v>5.9164567891575885E-31</v>
          </cell>
          <cell r="BF230">
            <v>0.44444444444444442</v>
          </cell>
          <cell r="BG230">
            <v>0.8673139158576052</v>
          </cell>
        </row>
        <row r="231">
          <cell r="A231">
            <v>44126</v>
          </cell>
          <cell r="B231">
            <v>227</v>
          </cell>
          <cell r="C231">
            <v>190081</v>
          </cell>
          <cell r="D231">
            <v>2086</v>
          </cell>
          <cell r="E231">
            <v>0</v>
          </cell>
          <cell r="F231">
            <v>0.30553039384119907</v>
          </cell>
          <cell r="G231">
            <v>190080.99858811859</v>
          </cell>
          <cell r="H231">
            <v>2085.9996860229294</v>
          </cell>
          <cell r="I231">
            <v>398.28156296380513</v>
          </cell>
          <cell r="J231">
            <v>360159</v>
          </cell>
          <cell r="K231">
            <v>4942</v>
          </cell>
          <cell r="L231">
            <v>9387</v>
          </cell>
          <cell r="M231">
            <v>44</v>
          </cell>
          <cell r="N231">
            <v>0</v>
          </cell>
          <cell r="O231">
            <v>360159.00000000012</v>
          </cell>
          <cell r="P231">
            <v>4942.000000000291</v>
          </cell>
          <cell r="Q231">
            <v>943.57995226735864</v>
          </cell>
          <cell r="R231">
            <v>19516</v>
          </cell>
          <cell r="S231">
            <v>113</v>
          </cell>
          <cell r="T231">
            <v>0.38293081666708328</v>
          </cell>
          <cell r="U231">
            <v>0.26037434230670087</v>
          </cell>
          <cell r="W231">
            <v>19516</v>
          </cell>
          <cell r="X231">
            <v>113</v>
          </cell>
          <cell r="Y231">
            <v>19516</v>
          </cell>
          <cell r="Z231">
            <v>113</v>
          </cell>
          <cell r="AA231">
            <v>5.6088560885608853E-2</v>
          </cell>
          <cell r="AB231">
            <v>1352</v>
          </cell>
          <cell r="AC231">
            <v>5</v>
          </cell>
          <cell r="AD231">
            <v>0.16279069767441862</v>
          </cell>
          <cell r="AE231">
            <v>41</v>
          </cell>
          <cell r="AF231">
            <v>1352</v>
          </cell>
          <cell r="AG231">
            <v>5</v>
          </cell>
          <cell r="AH231">
            <v>41</v>
          </cell>
          <cell r="AI231">
            <v>2.8998526875924394E-27</v>
          </cell>
          <cell r="AJ231">
            <v>5.6088560885608853E-2</v>
          </cell>
          <cell r="AK231">
            <v>0.11842105263157894</v>
          </cell>
          <cell r="AL231">
            <v>309</v>
          </cell>
          <cell r="AM231">
            <v>0</v>
          </cell>
          <cell r="AN231">
            <v>0</v>
          </cell>
          <cell r="AO231">
            <v>6</v>
          </cell>
          <cell r="AP231">
            <v>309</v>
          </cell>
          <cell r="AQ231">
            <v>0</v>
          </cell>
          <cell r="AR231">
            <v>6</v>
          </cell>
          <cell r="AS231">
            <v>0</v>
          </cell>
          <cell r="AT231">
            <v>6</v>
          </cell>
          <cell r="AU231">
            <v>0</v>
          </cell>
          <cell r="AV231">
            <v>0.11842105263157894</v>
          </cell>
          <cell r="AW231">
            <v>0.44444444444444442</v>
          </cell>
          <cell r="AX231">
            <v>161</v>
          </cell>
          <cell r="AY231">
            <v>0</v>
          </cell>
          <cell r="AZ231">
            <v>0</v>
          </cell>
          <cell r="BA231">
            <v>3</v>
          </cell>
          <cell r="BB231">
            <v>161</v>
          </cell>
          <cell r="BC231">
            <v>0</v>
          </cell>
          <cell r="BD231">
            <v>3</v>
          </cell>
          <cell r="BE231">
            <v>5.9164567891575885E-31</v>
          </cell>
          <cell r="BF231">
            <v>0.44444444444444442</v>
          </cell>
          <cell r="BG231">
            <v>0.8673139158576052</v>
          </cell>
        </row>
        <row r="232">
          <cell r="A232">
            <v>44127</v>
          </cell>
          <cell r="B232">
            <v>228</v>
          </cell>
          <cell r="C232">
            <v>191594</v>
          </cell>
          <cell r="D232">
            <v>1513</v>
          </cell>
          <cell r="E232">
            <v>0</v>
          </cell>
          <cell r="F232">
            <v>0.30191820692591365</v>
          </cell>
          <cell r="G232">
            <v>191593.99999712277</v>
          </cell>
          <cell r="H232">
            <v>1513.0014090041805</v>
          </cell>
          <cell r="I232">
            <v>288.87855064518959</v>
          </cell>
          <cell r="J232">
            <v>364033</v>
          </cell>
          <cell r="K232">
            <v>3874</v>
          </cell>
          <cell r="L232">
            <v>9418</v>
          </cell>
          <cell r="M232">
            <v>31</v>
          </cell>
          <cell r="N232">
            <v>0</v>
          </cell>
          <cell r="O232">
            <v>364033</v>
          </cell>
          <cell r="P232">
            <v>3873.9999999998836</v>
          </cell>
          <cell r="Q232">
            <v>739.66587112169611</v>
          </cell>
          <cell r="R232">
            <v>19636</v>
          </cell>
          <cell r="S232">
            <v>120</v>
          </cell>
          <cell r="T232">
            <v>0.37899712388712015</v>
          </cell>
          <cell r="U232">
            <v>0.25902617284466112</v>
          </cell>
          <cell r="W232">
            <v>19636</v>
          </cell>
          <cell r="X232">
            <v>120</v>
          </cell>
          <cell r="Y232">
            <v>19636</v>
          </cell>
          <cell r="Z232">
            <v>120</v>
          </cell>
          <cell r="AA232">
            <v>5.9798270893371759E-2</v>
          </cell>
          <cell r="AB232">
            <v>1361</v>
          </cell>
          <cell r="AC232">
            <v>9</v>
          </cell>
          <cell r="AD232">
            <v>0.14634146341463414</v>
          </cell>
          <cell r="AE232">
            <v>44</v>
          </cell>
          <cell r="AF232">
            <v>1361</v>
          </cell>
          <cell r="AG232">
            <v>9</v>
          </cell>
          <cell r="AH232">
            <v>44</v>
          </cell>
          <cell r="AI232">
            <v>2.8998526875924394E-27</v>
          </cell>
          <cell r="AJ232">
            <v>5.9798270893371759E-2</v>
          </cell>
          <cell r="AK232">
            <v>0.12048192771084337</v>
          </cell>
          <cell r="AL232">
            <v>310</v>
          </cell>
          <cell r="AM232">
            <v>1</v>
          </cell>
          <cell r="AN232">
            <v>0.16666666666666666</v>
          </cell>
          <cell r="AO232">
            <v>6</v>
          </cell>
          <cell r="AP232">
            <v>310</v>
          </cell>
          <cell r="AQ232">
            <v>1</v>
          </cell>
          <cell r="AR232">
            <v>6</v>
          </cell>
          <cell r="AS232">
            <v>0</v>
          </cell>
          <cell r="AT232">
            <v>6</v>
          </cell>
          <cell r="AU232">
            <v>0</v>
          </cell>
          <cell r="AV232">
            <v>0.12048192771084337</v>
          </cell>
          <cell r="AW232">
            <v>0.4</v>
          </cell>
          <cell r="AX232">
            <v>161</v>
          </cell>
          <cell r="AY232">
            <v>0</v>
          </cell>
          <cell r="AZ232">
            <v>0</v>
          </cell>
          <cell r="BA232">
            <v>3</v>
          </cell>
          <cell r="BB232">
            <v>161</v>
          </cell>
          <cell r="BC232">
            <v>0</v>
          </cell>
          <cell r="BD232">
            <v>3</v>
          </cell>
          <cell r="BE232">
            <v>5.9164567891575885E-31</v>
          </cell>
          <cell r="BF232">
            <v>0.4</v>
          </cell>
          <cell r="BG232">
            <v>0.86451612903225805</v>
          </cell>
        </row>
        <row r="233">
          <cell r="A233">
            <v>44128</v>
          </cell>
          <cell r="B233">
            <v>229</v>
          </cell>
          <cell r="C233">
            <v>194302</v>
          </cell>
          <cell r="D233">
            <v>2708</v>
          </cell>
          <cell r="E233">
            <v>0</v>
          </cell>
          <cell r="F233">
            <v>0.29834600546259527</v>
          </cell>
          <cell r="G233">
            <v>194301.9999999915</v>
          </cell>
          <cell r="H233">
            <v>2708.0000028687355</v>
          </cell>
          <cell r="I233">
            <v>517.04057334009269</v>
          </cell>
          <cell r="J233">
            <v>370194</v>
          </cell>
          <cell r="K233">
            <v>6161</v>
          </cell>
          <cell r="L233">
            <v>9481</v>
          </cell>
          <cell r="M233">
            <v>63</v>
          </cell>
          <cell r="N233">
            <v>0</v>
          </cell>
          <cell r="O233">
            <v>370194</v>
          </cell>
          <cell r="P233">
            <v>6161</v>
          </cell>
          <cell r="Q233">
            <v>1176.324582338902</v>
          </cell>
          <cell r="R233">
            <v>19787</v>
          </cell>
          <cell r="S233">
            <v>151</v>
          </cell>
          <cell r="T233">
            <v>0.37119687245066113</v>
          </cell>
          <cell r="U233">
            <v>0.25426664686930656</v>
          </cell>
          <cell r="W233">
            <v>19787</v>
          </cell>
          <cell r="X233">
            <v>151</v>
          </cell>
          <cell r="Y233">
            <v>19787</v>
          </cell>
          <cell r="Z233">
            <v>151</v>
          </cell>
          <cell r="AA233">
            <v>6.0175794455713319E-2</v>
          </cell>
          <cell r="AB233">
            <v>1370</v>
          </cell>
          <cell r="AC233">
            <v>9</v>
          </cell>
          <cell r="AD233">
            <v>0.15909090909090909</v>
          </cell>
          <cell r="AE233">
            <v>46</v>
          </cell>
          <cell r="AF233">
            <v>1370</v>
          </cell>
          <cell r="AG233">
            <v>9</v>
          </cell>
          <cell r="AH233">
            <v>46</v>
          </cell>
          <cell r="AI233">
            <v>2.8998526875924394E-27</v>
          </cell>
          <cell r="AJ233">
            <v>6.0175794455713319E-2</v>
          </cell>
          <cell r="AK233">
            <v>0.10112359550561797</v>
          </cell>
          <cell r="AL233">
            <v>310</v>
          </cell>
          <cell r="AM233">
            <v>0</v>
          </cell>
          <cell r="AN233">
            <v>0.33333333333333331</v>
          </cell>
          <cell r="AO233">
            <v>4</v>
          </cell>
          <cell r="AP233">
            <v>310</v>
          </cell>
          <cell r="AQ233">
            <v>0</v>
          </cell>
          <cell r="AR233">
            <v>4</v>
          </cell>
          <cell r="AS233">
            <v>0</v>
          </cell>
          <cell r="AT233">
            <v>4</v>
          </cell>
          <cell r="AU233">
            <v>0</v>
          </cell>
          <cell r="AV233">
            <v>0.10112359550561797</v>
          </cell>
          <cell r="AW233">
            <v>0.44444444444444442</v>
          </cell>
          <cell r="AX233">
            <v>161</v>
          </cell>
          <cell r="AY233">
            <v>0</v>
          </cell>
          <cell r="AZ233">
            <v>0</v>
          </cell>
          <cell r="BA233">
            <v>3</v>
          </cell>
          <cell r="BB233">
            <v>161</v>
          </cell>
          <cell r="BC233">
            <v>0</v>
          </cell>
          <cell r="BD233">
            <v>3</v>
          </cell>
          <cell r="BE233">
            <v>5.9164567891575885E-31</v>
          </cell>
          <cell r="BF233">
            <v>0.44444444444444442</v>
          </cell>
          <cell r="BG233">
            <v>0.86774193548387102</v>
          </cell>
        </row>
        <row r="234">
          <cell r="A234">
            <v>44129</v>
          </cell>
          <cell r="B234">
            <v>230</v>
          </cell>
          <cell r="C234">
            <v>196216</v>
          </cell>
          <cell r="D234">
            <v>1914</v>
          </cell>
          <cell r="E234">
            <v>0</v>
          </cell>
          <cell r="F234">
            <v>0.29690509737699355</v>
          </cell>
          <cell r="G234">
            <v>196215.99954879135</v>
          </cell>
          <cell r="H234">
            <v>1913.9995487998531</v>
          </cell>
          <cell r="I234">
            <v>365.4414412983013</v>
          </cell>
          <cell r="J234">
            <v>374256</v>
          </cell>
          <cell r="K234">
            <v>4062</v>
          </cell>
          <cell r="L234">
            <v>9505</v>
          </cell>
          <cell r="M234">
            <v>24</v>
          </cell>
          <cell r="N234">
            <v>0</v>
          </cell>
          <cell r="O234">
            <v>374256.00000000006</v>
          </cell>
          <cell r="P234">
            <v>4062.0000000000582</v>
          </cell>
          <cell r="Q234">
            <v>775.56085918855524</v>
          </cell>
          <cell r="R234">
            <v>19914</v>
          </cell>
          <cell r="S234">
            <v>127</v>
          </cell>
          <cell r="T234">
            <v>0.36736236693600111</v>
          </cell>
          <cell r="U234">
            <v>0.25173702674603504</v>
          </cell>
          <cell r="W234">
            <v>19914</v>
          </cell>
          <cell r="X234">
            <v>127</v>
          </cell>
          <cell r="Y234">
            <v>19914</v>
          </cell>
          <cell r="Z234">
            <v>127</v>
          </cell>
          <cell r="AA234">
            <v>6.196440342781806E-2</v>
          </cell>
          <cell r="AB234">
            <v>1379</v>
          </cell>
          <cell r="AC234">
            <v>9</v>
          </cell>
          <cell r="AD234">
            <v>0.17391304347826086</v>
          </cell>
          <cell r="AE234">
            <v>47</v>
          </cell>
          <cell r="AF234">
            <v>1379</v>
          </cell>
          <cell r="AG234">
            <v>9</v>
          </cell>
          <cell r="AH234">
            <v>47</v>
          </cell>
          <cell r="AI234">
            <v>2.8998526875924394E-27</v>
          </cell>
          <cell r="AJ234">
            <v>6.196440342781806E-2</v>
          </cell>
          <cell r="AK234">
            <v>0.14893617021276595</v>
          </cell>
          <cell r="AL234">
            <v>315</v>
          </cell>
          <cell r="AM234">
            <v>5</v>
          </cell>
          <cell r="AN234">
            <v>0.75</v>
          </cell>
          <cell r="AO234">
            <v>6</v>
          </cell>
          <cell r="AP234">
            <v>315</v>
          </cell>
          <cell r="AQ234">
            <v>5</v>
          </cell>
          <cell r="AR234">
            <v>6</v>
          </cell>
          <cell r="AS234">
            <v>0</v>
          </cell>
          <cell r="AT234">
            <v>6</v>
          </cell>
          <cell r="AU234">
            <v>0</v>
          </cell>
          <cell r="AV234">
            <v>0.14893617021276595</v>
          </cell>
          <cell r="AW234">
            <v>0.2857142857142857</v>
          </cell>
          <cell r="AX234">
            <v>162</v>
          </cell>
          <cell r="AY234">
            <v>1</v>
          </cell>
          <cell r="AZ234">
            <v>0.33333333333333331</v>
          </cell>
          <cell r="BA234">
            <v>3</v>
          </cell>
          <cell r="BB234">
            <v>162</v>
          </cell>
          <cell r="BC234">
            <v>1</v>
          </cell>
          <cell r="BD234">
            <v>3</v>
          </cell>
          <cell r="BE234">
            <v>5.9164567891575885E-31</v>
          </cell>
          <cell r="BF234">
            <v>0.2857142857142857</v>
          </cell>
          <cell r="BG234">
            <v>0.8571428571428571</v>
          </cell>
        </row>
        <row r="235">
          <cell r="A235">
            <v>44130</v>
          </cell>
          <cell r="B235">
            <v>231</v>
          </cell>
          <cell r="C235">
            <v>198280</v>
          </cell>
          <cell r="D235">
            <v>2064</v>
          </cell>
          <cell r="E235">
            <v>0</v>
          </cell>
          <cell r="F235">
            <v>0.29419417200002496</v>
          </cell>
          <cell r="G235">
            <v>198279.99927838016</v>
          </cell>
          <cell r="H235">
            <v>2063.9997295888024</v>
          </cell>
          <cell r="I235">
            <v>394.0810939549026</v>
          </cell>
          <cell r="J235">
            <v>378985</v>
          </cell>
          <cell r="K235">
            <v>4729</v>
          </cell>
          <cell r="L235">
            <v>9522</v>
          </cell>
          <cell r="M235">
            <v>17</v>
          </cell>
          <cell r="N235">
            <v>0</v>
          </cell>
          <cell r="O235">
            <v>378984.99999999884</v>
          </cell>
          <cell r="P235">
            <v>4728.9999999987776</v>
          </cell>
          <cell r="Q235">
            <v>902.91169451050644</v>
          </cell>
          <cell r="R235">
            <v>20108</v>
          </cell>
          <cell r="S235">
            <v>194</v>
          </cell>
          <cell r="T235">
            <v>0.3649408287926964</v>
          </cell>
          <cell r="U235">
            <v>0.25116660117006262</v>
          </cell>
          <cell r="W235">
            <v>20108</v>
          </cell>
          <cell r="X235">
            <v>194</v>
          </cell>
          <cell r="Y235">
            <v>20108</v>
          </cell>
          <cell r="Z235">
            <v>194</v>
          </cell>
          <cell r="AA235">
            <v>6.4808813998703821E-2</v>
          </cell>
          <cell r="AB235">
            <v>1389</v>
          </cell>
          <cell r="AC235">
            <v>10</v>
          </cell>
          <cell r="AD235">
            <v>0.14893617021276595</v>
          </cell>
          <cell r="AE235">
            <v>50</v>
          </cell>
          <cell r="AF235">
            <v>1389</v>
          </cell>
          <cell r="AG235">
            <v>10</v>
          </cell>
          <cell r="AH235">
            <v>50</v>
          </cell>
          <cell r="AI235">
            <v>2.8998526875924394E-27</v>
          </cell>
          <cell r="AJ235">
            <v>6.4808813998703821E-2</v>
          </cell>
          <cell r="AK235">
            <v>0.15</v>
          </cell>
          <cell r="AL235">
            <v>316</v>
          </cell>
          <cell r="AM235">
            <v>1</v>
          </cell>
          <cell r="AN235">
            <v>0.16666666666666666</v>
          </cell>
          <cell r="AO235">
            <v>6</v>
          </cell>
          <cell r="AP235">
            <v>316</v>
          </cell>
          <cell r="AQ235">
            <v>1</v>
          </cell>
          <cell r="AR235">
            <v>6</v>
          </cell>
          <cell r="AS235">
            <v>0</v>
          </cell>
          <cell r="AT235">
            <v>6</v>
          </cell>
          <cell r="AU235">
            <v>0</v>
          </cell>
          <cell r="AV235">
            <v>0.15</v>
          </cell>
          <cell r="AW235">
            <v>0.26666666666666666</v>
          </cell>
          <cell r="AX235">
            <v>162</v>
          </cell>
          <cell r="AY235">
            <v>0</v>
          </cell>
          <cell r="AZ235">
            <v>0.33333333333333331</v>
          </cell>
          <cell r="BA235">
            <v>2</v>
          </cell>
          <cell r="BB235">
            <v>162</v>
          </cell>
          <cell r="BC235">
            <v>0</v>
          </cell>
          <cell r="BD235">
            <v>2</v>
          </cell>
          <cell r="BE235">
            <v>5.9164567891575885E-31</v>
          </cell>
          <cell r="BF235">
            <v>0.26666666666666666</v>
          </cell>
          <cell r="BG235">
            <v>0.85443037974683544</v>
          </cell>
        </row>
        <row r="236">
          <cell r="A236">
            <v>44131</v>
          </cell>
          <cell r="B236">
            <v>232</v>
          </cell>
          <cell r="C236">
            <v>199842</v>
          </cell>
          <cell r="D236">
            <v>1562</v>
          </cell>
          <cell r="E236">
            <v>0</v>
          </cell>
          <cell r="F236">
            <v>0.2907661078944257</v>
          </cell>
          <cell r="G236">
            <v>199841.99984515872</v>
          </cell>
          <cell r="H236">
            <v>1562.000566778559</v>
          </cell>
          <cell r="I236">
            <v>298.2339984302738</v>
          </cell>
          <cell r="J236">
            <v>382985</v>
          </cell>
          <cell r="K236">
            <v>4000</v>
          </cell>
          <cell r="L236">
            <v>9568</v>
          </cell>
          <cell r="M236">
            <v>46</v>
          </cell>
          <cell r="N236">
            <v>0</v>
          </cell>
          <cell r="O236">
            <v>382984.99999999942</v>
          </cell>
          <cell r="P236">
            <v>4000.0000000005821</v>
          </cell>
          <cell r="Q236">
            <v>763.7231503581063</v>
          </cell>
          <cell r="R236">
            <v>20302</v>
          </cell>
          <cell r="S236">
            <v>194</v>
          </cell>
          <cell r="T236">
            <v>0.36418280089298549</v>
          </cell>
          <cell r="U236">
            <v>0.25246832457641544</v>
          </cell>
          <cell r="W236">
            <v>20302</v>
          </cell>
          <cell r="X236">
            <v>194</v>
          </cell>
          <cell r="Y236">
            <v>20302</v>
          </cell>
          <cell r="Z236">
            <v>194</v>
          </cell>
          <cell r="AA236">
            <v>6.5594059405940597E-2</v>
          </cell>
          <cell r="AB236">
            <v>1402</v>
          </cell>
          <cell r="AC236">
            <v>13</v>
          </cell>
          <cell r="AD236">
            <v>0.1</v>
          </cell>
          <cell r="AE236">
            <v>58</v>
          </cell>
          <cell r="AF236">
            <v>1402</v>
          </cell>
          <cell r="AG236">
            <v>13</v>
          </cell>
          <cell r="AH236">
            <v>58</v>
          </cell>
          <cell r="AI236">
            <v>2.8998526875924394E-27</v>
          </cell>
          <cell r="AJ236">
            <v>6.5594059405940597E-2</v>
          </cell>
          <cell r="AK236">
            <v>0.13207547169811321</v>
          </cell>
          <cell r="AL236">
            <v>316</v>
          </cell>
          <cell r="AM236">
            <v>0</v>
          </cell>
          <cell r="AN236">
            <v>0</v>
          </cell>
          <cell r="AO236">
            <v>6</v>
          </cell>
          <cell r="AP236">
            <v>316</v>
          </cell>
          <cell r="AQ236">
            <v>0</v>
          </cell>
          <cell r="AR236">
            <v>6</v>
          </cell>
          <cell r="AS236">
            <v>0</v>
          </cell>
          <cell r="AT236">
            <v>6</v>
          </cell>
          <cell r="AU236">
            <v>0</v>
          </cell>
          <cell r="AV236">
            <v>0.13207547169811321</v>
          </cell>
          <cell r="AW236">
            <v>0.2857142857142857</v>
          </cell>
          <cell r="AX236">
            <v>162</v>
          </cell>
          <cell r="AY236">
            <v>0</v>
          </cell>
          <cell r="AZ236">
            <v>0</v>
          </cell>
          <cell r="BA236">
            <v>2</v>
          </cell>
          <cell r="BB236">
            <v>162</v>
          </cell>
          <cell r="BC236">
            <v>0</v>
          </cell>
          <cell r="BD236">
            <v>2</v>
          </cell>
          <cell r="BE236">
            <v>5.9164567891575885E-31</v>
          </cell>
          <cell r="BF236">
            <v>0.2857142857142857</v>
          </cell>
          <cell r="BG236">
            <v>0.85443037974683544</v>
          </cell>
        </row>
        <row r="237">
          <cell r="A237">
            <v>44132</v>
          </cell>
          <cell r="B237">
            <v>233</v>
          </cell>
          <cell r="C237">
            <v>202481</v>
          </cell>
          <cell r="D237">
            <v>2639</v>
          </cell>
          <cell r="E237">
            <v>0</v>
          </cell>
          <cell r="F237">
            <v>0.28727453402474157</v>
          </cell>
          <cell r="G237">
            <v>202480.99826004682</v>
          </cell>
          <cell r="H237">
            <v>2638.9984148881049</v>
          </cell>
          <cell r="I237">
            <v>503.86604580202481</v>
          </cell>
          <cell r="J237">
            <v>389095</v>
          </cell>
          <cell r="K237">
            <v>6110</v>
          </cell>
          <cell r="L237">
            <v>9619</v>
          </cell>
          <cell r="M237">
            <v>51</v>
          </cell>
          <cell r="N237">
            <v>0</v>
          </cell>
          <cell r="O237">
            <v>389095</v>
          </cell>
          <cell r="P237">
            <v>6110.0000000005821</v>
          </cell>
          <cell r="Q237">
            <v>1166.5871121719488</v>
          </cell>
          <cell r="R237">
            <v>20482</v>
          </cell>
          <cell r="S237">
            <v>180</v>
          </cell>
          <cell r="T237">
            <v>0.35829360438967361</v>
          </cell>
          <cell r="U237">
            <v>0.24928851457667645</v>
          </cell>
          <cell r="W237">
            <v>20482</v>
          </cell>
          <cell r="X237">
            <v>180</v>
          </cell>
          <cell r="Y237">
            <v>20482</v>
          </cell>
          <cell r="Z237">
            <v>180</v>
          </cell>
          <cell r="AA237">
            <v>6.8761114404267937E-2</v>
          </cell>
          <cell r="AB237">
            <v>1418</v>
          </cell>
          <cell r="AC237">
            <v>16</v>
          </cell>
          <cell r="AD237">
            <v>0.1206896551724138</v>
          </cell>
          <cell r="AE237">
            <v>67</v>
          </cell>
          <cell r="AF237">
            <v>1418</v>
          </cell>
          <cell r="AG237">
            <v>16</v>
          </cell>
          <cell r="AH237">
            <v>67</v>
          </cell>
          <cell r="AI237">
            <v>2.8998526875924394E-27</v>
          </cell>
          <cell r="AJ237">
            <v>6.8761114404267937E-2</v>
          </cell>
          <cell r="AK237">
            <v>0.18965517241379309</v>
          </cell>
          <cell r="AL237">
            <v>324</v>
          </cell>
          <cell r="AM237">
            <v>8</v>
          </cell>
          <cell r="AN237">
            <v>0.5</v>
          </cell>
          <cell r="AO237">
            <v>11</v>
          </cell>
          <cell r="AP237">
            <v>324</v>
          </cell>
          <cell r="AQ237">
            <v>8</v>
          </cell>
          <cell r="AR237">
            <v>11</v>
          </cell>
          <cell r="AS237">
            <v>0</v>
          </cell>
          <cell r="AT237">
            <v>11</v>
          </cell>
          <cell r="AU237">
            <v>0</v>
          </cell>
          <cell r="AV237">
            <v>0.18965517241379309</v>
          </cell>
          <cell r="AW237">
            <v>0.22727272727272727</v>
          </cell>
          <cell r="AX237">
            <v>163</v>
          </cell>
          <cell r="AY237">
            <v>1</v>
          </cell>
          <cell r="AZ237">
            <v>0.5</v>
          </cell>
          <cell r="BA237">
            <v>2</v>
          </cell>
          <cell r="BB237">
            <v>163</v>
          </cell>
          <cell r="BC237">
            <v>1</v>
          </cell>
          <cell r="BD237">
            <v>2</v>
          </cell>
          <cell r="BE237">
            <v>5.9164567891575885E-31</v>
          </cell>
          <cell r="BF237">
            <v>0.22727272727272727</v>
          </cell>
          <cell r="BG237">
            <v>0.83333333333333337</v>
          </cell>
        </row>
        <row r="238">
          <cell r="A238">
            <v>44133</v>
          </cell>
          <cell r="B238">
            <v>234</v>
          </cell>
          <cell r="C238">
            <v>205257</v>
          </cell>
          <cell r="D238">
            <v>2776</v>
          </cell>
          <cell r="E238">
            <v>0</v>
          </cell>
          <cell r="F238">
            <v>0.2839264984048171</v>
          </cell>
          <cell r="G238">
            <v>205256.9981339224</v>
          </cell>
          <cell r="H238">
            <v>2775.9998738755821</v>
          </cell>
          <cell r="I238">
            <v>530.02384226741424</v>
          </cell>
          <cell r="J238">
            <v>395458</v>
          </cell>
          <cell r="K238">
            <v>6363</v>
          </cell>
          <cell r="L238">
            <v>9675</v>
          </cell>
          <cell r="M238">
            <v>56</v>
          </cell>
          <cell r="N238">
            <v>0</v>
          </cell>
          <cell r="O238">
            <v>395458.00000000006</v>
          </cell>
          <cell r="P238">
            <v>6363.0000000000582</v>
          </cell>
          <cell r="Q238">
            <v>1214.892601431992</v>
          </cell>
          <cell r="R238">
            <v>20664</v>
          </cell>
          <cell r="S238">
            <v>182</v>
          </cell>
          <cell r="T238">
            <v>0.35213438595249058</v>
          </cell>
          <cell r="U238">
            <v>0.24577036320320378</v>
          </cell>
          <cell r="W238">
            <v>20664</v>
          </cell>
          <cell r="X238">
            <v>182</v>
          </cell>
          <cell r="Y238">
            <v>20664</v>
          </cell>
          <cell r="Z238">
            <v>182</v>
          </cell>
          <cell r="AA238">
            <v>7.0667414469994388E-2</v>
          </cell>
          <cell r="AB238">
            <v>1433</v>
          </cell>
          <cell r="AC238">
            <v>15</v>
          </cell>
          <cell r="AD238">
            <v>0.13432835820895522</v>
          </cell>
          <cell r="AE238">
            <v>73</v>
          </cell>
          <cell r="AF238">
            <v>1433</v>
          </cell>
          <cell r="AG238">
            <v>15</v>
          </cell>
          <cell r="AH238">
            <v>73</v>
          </cell>
          <cell r="AI238">
            <v>2.8998526875924394E-27</v>
          </cell>
          <cell r="AJ238">
            <v>7.0667414469994388E-2</v>
          </cell>
          <cell r="AK238">
            <v>0.15873015873015872</v>
          </cell>
          <cell r="AL238">
            <v>325</v>
          </cell>
          <cell r="AM238">
            <v>1</v>
          </cell>
          <cell r="AN238">
            <v>0</v>
          </cell>
          <cell r="AO238">
            <v>12</v>
          </cell>
          <cell r="AP238">
            <v>325</v>
          </cell>
          <cell r="AQ238">
            <v>1</v>
          </cell>
          <cell r="AR238">
            <v>12</v>
          </cell>
          <cell r="AS238">
            <v>0</v>
          </cell>
          <cell r="AT238">
            <v>12</v>
          </cell>
          <cell r="AU238">
            <v>0</v>
          </cell>
          <cell r="AV238">
            <v>0.15873015873015872</v>
          </cell>
          <cell r="AW238">
            <v>0.25</v>
          </cell>
          <cell r="AX238">
            <v>165</v>
          </cell>
          <cell r="AY238">
            <v>2</v>
          </cell>
          <cell r="AZ238">
            <v>0</v>
          </cell>
          <cell r="BA238">
            <v>4</v>
          </cell>
          <cell r="BB238">
            <v>165</v>
          </cell>
          <cell r="BC238">
            <v>2</v>
          </cell>
          <cell r="BD238">
            <v>4</v>
          </cell>
          <cell r="BE238">
            <v>5.9164567891575885E-31</v>
          </cell>
          <cell r="BF238">
            <v>0.25</v>
          </cell>
          <cell r="BG238">
            <v>0.83692307692307688</v>
          </cell>
        </row>
        <row r="239">
          <cell r="A239">
            <v>44134</v>
          </cell>
          <cell r="B239">
            <v>235</v>
          </cell>
          <cell r="C239">
            <v>208224</v>
          </cell>
          <cell r="D239">
            <v>2967</v>
          </cell>
          <cell r="E239">
            <v>0</v>
          </cell>
          <cell r="F239">
            <v>0.28001271722476129</v>
          </cell>
          <cell r="G239">
            <v>208223.99802728437</v>
          </cell>
          <cell r="H239">
            <v>2966.9998933619645</v>
          </cell>
          <cell r="I239">
            <v>566.49162641755879</v>
          </cell>
          <cell r="J239">
            <v>402401</v>
          </cell>
          <cell r="K239">
            <v>6943</v>
          </cell>
          <cell r="L239">
            <v>9711</v>
          </cell>
          <cell r="M239">
            <v>36</v>
          </cell>
          <cell r="N239">
            <v>0</v>
          </cell>
          <cell r="O239">
            <v>402400.99999999942</v>
          </cell>
          <cell r="P239">
            <v>6942.9999999993597</v>
          </cell>
          <cell r="Q239">
            <v>1325.6324582337679</v>
          </cell>
          <cell r="R239">
            <v>20877</v>
          </cell>
          <cell r="S239">
            <v>213</v>
          </cell>
          <cell r="T239">
            <v>0.34620625942778482</v>
          </cell>
          <cell r="U239">
            <v>0.24276240692715545</v>
          </cell>
          <cell r="W239">
            <v>20877</v>
          </cell>
          <cell r="X239">
            <v>213</v>
          </cell>
          <cell r="Y239">
            <v>20877</v>
          </cell>
          <cell r="Z239">
            <v>213</v>
          </cell>
          <cell r="AA239">
            <v>6.5376569037656901E-2</v>
          </cell>
          <cell r="AB239">
            <v>1438</v>
          </cell>
          <cell r="AC239">
            <v>5</v>
          </cell>
          <cell r="AD239">
            <v>0.1095890410958904</v>
          </cell>
          <cell r="AE239">
            <v>70</v>
          </cell>
          <cell r="AF239">
            <v>1438</v>
          </cell>
          <cell r="AG239">
            <v>5</v>
          </cell>
          <cell r="AH239">
            <v>70</v>
          </cell>
          <cell r="AI239">
            <v>2.8998526875924394E-27</v>
          </cell>
          <cell r="AJ239">
            <v>6.5376569037656901E-2</v>
          </cell>
          <cell r="AK239">
            <v>0.16800000000000001</v>
          </cell>
          <cell r="AL239">
            <v>328</v>
          </cell>
          <cell r="AM239">
            <v>3</v>
          </cell>
          <cell r="AN239">
            <v>0.25</v>
          </cell>
          <cell r="AO239">
            <v>12</v>
          </cell>
          <cell r="AP239">
            <v>328</v>
          </cell>
          <cell r="AQ239">
            <v>3</v>
          </cell>
          <cell r="AR239">
            <v>12</v>
          </cell>
          <cell r="AS239">
            <v>0</v>
          </cell>
          <cell r="AT239">
            <v>12</v>
          </cell>
          <cell r="AU239">
            <v>0</v>
          </cell>
          <cell r="AV239">
            <v>0.16800000000000001</v>
          </cell>
          <cell r="AW239">
            <v>0.23809523809523808</v>
          </cell>
          <cell r="AX239">
            <v>166</v>
          </cell>
          <cell r="AY239">
            <v>1</v>
          </cell>
          <cell r="AZ239">
            <v>0.5</v>
          </cell>
          <cell r="BA239">
            <v>3</v>
          </cell>
          <cell r="BB239">
            <v>166</v>
          </cell>
          <cell r="BC239">
            <v>1</v>
          </cell>
          <cell r="BD239">
            <v>3</v>
          </cell>
          <cell r="BE239">
            <v>5.9164567891575885E-31</v>
          </cell>
          <cell r="BF239">
            <v>0.23809523809523808</v>
          </cell>
          <cell r="BG239">
            <v>0.82926829268292679</v>
          </cell>
        </row>
        <row r="240">
          <cell r="A240">
            <v>44135</v>
          </cell>
          <cell r="B240">
            <v>236</v>
          </cell>
          <cell r="C240">
            <v>211938</v>
          </cell>
          <cell r="D240">
            <v>3714</v>
          </cell>
          <cell r="E240">
            <v>0</v>
          </cell>
          <cell r="F240">
            <v>0.277761697507386</v>
          </cell>
          <cell r="G240">
            <v>211937.99999998725</v>
          </cell>
          <cell r="H240">
            <v>3714.0019727028848</v>
          </cell>
          <cell r="I240">
            <v>709.11732175711404</v>
          </cell>
          <cell r="J240">
            <v>410300</v>
          </cell>
          <cell r="K240">
            <v>7899</v>
          </cell>
          <cell r="L240">
            <v>9757</v>
          </cell>
          <cell r="M240">
            <v>46</v>
          </cell>
          <cell r="N240">
            <v>0</v>
          </cell>
          <cell r="O240">
            <v>410299.99999999988</v>
          </cell>
          <cell r="P240">
            <v>7899.0000000004657</v>
          </cell>
          <cell r="Q240">
            <v>1508.1622911695399</v>
          </cell>
          <cell r="R240">
            <v>21069</v>
          </cell>
          <cell r="S240">
            <v>192</v>
          </cell>
          <cell r="T240">
            <v>0.3377524372410432</v>
          </cell>
          <cell r="U240">
            <v>0.23654240268380378</v>
          </cell>
          <cell r="W240">
            <v>21069</v>
          </cell>
          <cell r="X240">
            <v>192</v>
          </cell>
          <cell r="Y240">
            <v>21069</v>
          </cell>
          <cell r="Z240">
            <v>192</v>
          </cell>
          <cell r="AA240">
            <v>6.4627528367044898E-2</v>
          </cell>
          <cell r="AB240">
            <v>1448</v>
          </cell>
          <cell r="AC240">
            <v>10</v>
          </cell>
          <cell r="AD240">
            <v>0.11428571428571428</v>
          </cell>
          <cell r="AE240">
            <v>72</v>
          </cell>
          <cell r="AF240">
            <v>1448</v>
          </cell>
          <cell r="AG240">
            <v>10</v>
          </cell>
          <cell r="AH240">
            <v>72</v>
          </cell>
          <cell r="AI240">
            <v>2.8998526875924394E-27</v>
          </cell>
          <cell r="AJ240">
            <v>6.4627528367044898E-2</v>
          </cell>
          <cell r="AK240">
            <v>0.16030534351145037</v>
          </cell>
          <cell r="AL240">
            <v>329</v>
          </cell>
          <cell r="AM240">
            <v>1</v>
          </cell>
          <cell r="AN240">
            <v>8.3333333333333329E-2</v>
          </cell>
          <cell r="AO240">
            <v>12</v>
          </cell>
          <cell r="AP240">
            <v>329</v>
          </cell>
          <cell r="AQ240">
            <v>1</v>
          </cell>
          <cell r="AR240">
            <v>12</v>
          </cell>
          <cell r="AS240">
            <v>0</v>
          </cell>
          <cell r="AT240">
            <v>12</v>
          </cell>
          <cell r="AU240">
            <v>0</v>
          </cell>
          <cell r="AV240">
            <v>0.16030534351145037</v>
          </cell>
          <cell r="AW240">
            <v>0.23809523809523808</v>
          </cell>
          <cell r="AX240">
            <v>166</v>
          </cell>
          <cell r="AY240">
            <v>0</v>
          </cell>
          <cell r="AZ240">
            <v>0</v>
          </cell>
          <cell r="BA240">
            <v>3</v>
          </cell>
          <cell r="BB240">
            <v>166</v>
          </cell>
          <cell r="BC240">
            <v>0</v>
          </cell>
          <cell r="BD240">
            <v>3</v>
          </cell>
          <cell r="BE240">
            <v>5.9164567891575885E-31</v>
          </cell>
          <cell r="BF240">
            <v>0.23809523809523808</v>
          </cell>
          <cell r="BG240">
            <v>0.82674772036474165</v>
          </cell>
        </row>
        <row r="241">
          <cell r="A241">
            <v>44136</v>
          </cell>
          <cell r="B241">
            <v>237</v>
          </cell>
          <cell r="C241">
            <v>215720</v>
          </cell>
          <cell r="D241">
            <v>3782</v>
          </cell>
          <cell r="E241">
            <v>0</v>
          </cell>
          <cell r="F241">
            <v>0.27880814181378533</v>
          </cell>
          <cell r="G241">
            <v>215719.99999999028</v>
          </cell>
          <cell r="H241">
            <v>3782.0000000030268</v>
          </cell>
          <cell r="I241">
            <v>722.10023866406243</v>
          </cell>
          <cell r="J241">
            <v>417280</v>
          </cell>
          <cell r="K241">
            <v>6980</v>
          </cell>
          <cell r="L241">
            <v>9790</v>
          </cell>
          <cell r="M241">
            <v>33</v>
          </cell>
          <cell r="N241">
            <v>0</v>
          </cell>
          <cell r="O241">
            <v>417280.00000000017</v>
          </cell>
          <cell r="P241">
            <v>6980.000000000291</v>
          </cell>
          <cell r="Q241">
            <v>1332.6968973747571</v>
          </cell>
          <cell r="R241">
            <v>21254</v>
          </cell>
          <cell r="S241">
            <v>185</v>
          </cell>
          <cell r="T241">
            <v>0.33113389091257672</v>
          </cell>
          <cell r="U241">
            <v>0.23007235694418693</v>
          </cell>
          <cell r="W241">
            <v>21254</v>
          </cell>
          <cell r="X241">
            <v>185</v>
          </cell>
          <cell r="Y241">
            <v>21254</v>
          </cell>
          <cell r="Z241">
            <v>185</v>
          </cell>
          <cell r="AA241">
            <v>6.3581112669471709E-2</v>
          </cell>
          <cell r="AB241">
            <v>1462</v>
          </cell>
          <cell r="AC241">
            <v>14</v>
          </cell>
          <cell r="AD241">
            <v>9.7222222222222224E-2</v>
          </cell>
          <cell r="AE241">
            <v>79</v>
          </cell>
          <cell r="AF241">
            <v>1462</v>
          </cell>
          <cell r="AG241">
            <v>14</v>
          </cell>
          <cell r="AH241">
            <v>79</v>
          </cell>
          <cell r="AI241">
            <v>2.8998526875924394E-27</v>
          </cell>
          <cell r="AJ241">
            <v>6.3581112669471709E-2</v>
          </cell>
          <cell r="AK241">
            <v>0.16176470588235295</v>
          </cell>
          <cell r="AL241">
            <v>330</v>
          </cell>
          <cell r="AM241">
            <v>1</v>
          </cell>
          <cell r="AN241">
            <v>0.33333333333333331</v>
          </cell>
          <cell r="AO241">
            <v>9</v>
          </cell>
          <cell r="AP241">
            <v>330</v>
          </cell>
          <cell r="AQ241">
            <v>1</v>
          </cell>
          <cell r="AR241">
            <v>9</v>
          </cell>
          <cell r="AS241">
            <v>0</v>
          </cell>
          <cell r="AT241">
            <v>9</v>
          </cell>
          <cell r="AU241">
            <v>0</v>
          </cell>
          <cell r="AV241">
            <v>0.16176470588235295</v>
          </cell>
          <cell r="AW241">
            <v>0.22727272727272727</v>
          </cell>
          <cell r="AX241">
            <v>166</v>
          </cell>
          <cell r="AY241">
            <v>0</v>
          </cell>
          <cell r="AZ241">
            <v>0</v>
          </cell>
          <cell r="BA241">
            <v>3</v>
          </cell>
          <cell r="BB241">
            <v>166</v>
          </cell>
          <cell r="BC241">
            <v>0</v>
          </cell>
          <cell r="BD241">
            <v>3</v>
          </cell>
          <cell r="BE241">
            <v>5.9164567891575885E-31</v>
          </cell>
          <cell r="BF241">
            <v>0.22727272727272727</v>
          </cell>
          <cell r="BG241">
            <v>0.83030303030303032</v>
          </cell>
        </row>
        <row r="242">
          <cell r="A242">
            <v>44137</v>
          </cell>
          <cell r="B242">
            <v>238</v>
          </cell>
          <cell r="C242">
            <v>218557</v>
          </cell>
          <cell r="D242">
            <v>2837</v>
          </cell>
          <cell r="E242">
            <v>0</v>
          </cell>
          <cell r="F242">
            <v>0.27659108091551898</v>
          </cell>
          <cell r="G242">
            <v>218556.99924110557</v>
          </cell>
          <cell r="H242">
            <v>2836.9992411152925</v>
          </cell>
          <cell r="I242">
            <v>541.6704994969532</v>
          </cell>
          <cell r="J242">
            <v>423502</v>
          </cell>
          <cell r="K242">
            <v>6222</v>
          </cell>
          <cell r="L242">
            <v>9810</v>
          </cell>
          <cell r="M242">
            <v>20</v>
          </cell>
          <cell r="N242">
            <v>0</v>
          </cell>
          <cell r="O242">
            <v>423502.00000000012</v>
          </cell>
          <cell r="P242">
            <v>6221.9999999999418</v>
          </cell>
          <cell r="Q242">
            <v>1187.9713603818504</v>
          </cell>
          <cell r="R242">
            <v>21509</v>
          </cell>
          <cell r="S242">
            <v>255</v>
          </cell>
          <cell r="T242">
            <v>0.32880568450680292</v>
          </cell>
          <cell r="U242">
            <v>0.22925248854989788</v>
          </cell>
          <cell r="W242">
            <v>21509</v>
          </cell>
          <cell r="X242">
            <v>255</v>
          </cell>
          <cell r="Y242">
            <v>21509</v>
          </cell>
          <cell r="Z242">
            <v>255</v>
          </cell>
          <cell r="AA242">
            <v>6.0592850915431561E-2</v>
          </cell>
          <cell r="AB242">
            <v>1473</v>
          </cell>
          <cell r="AC242">
            <v>11</v>
          </cell>
          <cell r="AD242">
            <v>6.3291139240506333E-2</v>
          </cell>
          <cell r="AE242">
            <v>85</v>
          </cell>
          <cell r="AF242">
            <v>1473</v>
          </cell>
          <cell r="AG242">
            <v>11</v>
          </cell>
          <cell r="AH242">
            <v>85</v>
          </cell>
          <cell r="AI242">
            <v>2.8998526875924394E-27</v>
          </cell>
          <cell r="AJ242">
            <v>6.0592850915431561E-2</v>
          </cell>
          <cell r="AK242">
            <v>0.17985611510791366</v>
          </cell>
          <cell r="AL242">
            <v>333</v>
          </cell>
          <cell r="AM242">
            <v>3</v>
          </cell>
          <cell r="AN242">
            <v>0.22222222222222221</v>
          </cell>
          <cell r="AO242">
            <v>10</v>
          </cell>
          <cell r="AP242">
            <v>333</v>
          </cell>
          <cell r="AQ242">
            <v>3</v>
          </cell>
          <cell r="AR242">
            <v>10</v>
          </cell>
          <cell r="AS242">
            <v>0</v>
          </cell>
          <cell r="AT242">
            <v>10</v>
          </cell>
          <cell r="AU242">
            <v>0</v>
          </cell>
          <cell r="AV242">
            <v>0.17985611510791366</v>
          </cell>
          <cell r="AW242">
            <v>0.24</v>
          </cell>
          <cell r="AX242">
            <v>167</v>
          </cell>
          <cell r="AY242">
            <v>1</v>
          </cell>
          <cell r="AZ242">
            <v>0.33333333333333331</v>
          </cell>
          <cell r="BA242">
            <v>3</v>
          </cell>
          <cell r="BB242">
            <v>167</v>
          </cell>
          <cell r="BC242">
            <v>1</v>
          </cell>
          <cell r="BD242">
            <v>3</v>
          </cell>
          <cell r="BE242">
            <v>5.9164567891575885E-31</v>
          </cell>
          <cell r="BF242">
            <v>0.24</v>
          </cell>
          <cell r="BG242">
            <v>0.82582582582582587</v>
          </cell>
        </row>
        <row r="243">
          <cell r="A243">
            <v>44138</v>
          </cell>
          <cell r="B243">
            <v>239</v>
          </cell>
          <cell r="C243">
            <v>221361</v>
          </cell>
          <cell r="D243">
            <v>2804</v>
          </cell>
          <cell r="E243">
            <v>0</v>
          </cell>
          <cell r="F243">
            <v>0.27337706613554724</v>
          </cell>
          <cell r="G243">
            <v>221360.99960022786</v>
          </cell>
          <cell r="H243">
            <v>2804.0003591222921</v>
          </cell>
          <cell r="I243">
            <v>535.36999696845669</v>
          </cell>
          <cell r="J243">
            <v>430018</v>
          </cell>
          <cell r="K243">
            <v>6516</v>
          </cell>
          <cell r="L243">
            <v>9878</v>
          </cell>
          <cell r="M243">
            <v>68</v>
          </cell>
          <cell r="N243">
            <v>0</v>
          </cell>
          <cell r="O243">
            <v>430017.99999999983</v>
          </cell>
          <cell r="P243">
            <v>6515.999999999709</v>
          </cell>
          <cell r="Q243">
            <v>1244.1050119331187</v>
          </cell>
          <cell r="R243">
            <v>21775</v>
          </cell>
          <cell r="S243">
            <v>266</v>
          </cell>
          <cell r="T243">
            <v>0.32640083670916109</v>
          </cell>
          <cell r="U243">
            <v>0.22892391387823519</v>
          </cell>
          <cell r="W243">
            <v>21775</v>
          </cell>
          <cell r="X243">
            <v>266</v>
          </cell>
          <cell r="Y243">
            <v>21775</v>
          </cell>
          <cell r="Z243">
            <v>266</v>
          </cell>
          <cell r="AA243">
            <v>6.0495330897279743E-2</v>
          </cell>
          <cell r="AB243">
            <v>1490</v>
          </cell>
          <cell r="AC243">
            <v>17</v>
          </cell>
          <cell r="AD243">
            <v>0.17647058823529413</v>
          </cell>
          <cell r="AE243">
            <v>87</v>
          </cell>
          <cell r="AF243">
            <v>1490</v>
          </cell>
          <cell r="AG243">
            <v>17</v>
          </cell>
          <cell r="AH243">
            <v>87</v>
          </cell>
          <cell r="AI243">
            <v>2.8998526875924394E-27</v>
          </cell>
          <cell r="AJ243">
            <v>6.0495330897279743E-2</v>
          </cell>
          <cell r="AK243">
            <v>0.19463087248322147</v>
          </cell>
          <cell r="AL243">
            <v>338</v>
          </cell>
          <cell r="AM243">
            <v>5</v>
          </cell>
          <cell r="AN243">
            <v>0.2</v>
          </cell>
          <cell r="AO243">
            <v>13</v>
          </cell>
          <cell r="AP243">
            <v>338</v>
          </cell>
          <cell r="AQ243">
            <v>5</v>
          </cell>
          <cell r="AR243">
            <v>13</v>
          </cell>
          <cell r="AS243">
            <v>0</v>
          </cell>
          <cell r="AT243">
            <v>13</v>
          </cell>
          <cell r="AU243">
            <v>0</v>
          </cell>
          <cell r="AV243">
            <v>0.19463087248322147</v>
          </cell>
          <cell r="AW243">
            <v>0.20689655172413793</v>
          </cell>
          <cell r="AX243">
            <v>167</v>
          </cell>
          <cell r="AY243">
            <v>0</v>
          </cell>
          <cell r="AZ243">
            <v>0</v>
          </cell>
          <cell r="BA243">
            <v>3</v>
          </cell>
          <cell r="BB243">
            <v>167</v>
          </cell>
          <cell r="BC243">
            <v>0</v>
          </cell>
          <cell r="BD243">
            <v>3</v>
          </cell>
          <cell r="BE243">
            <v>5.9164567891575885E-31</v>
          </cell>
          <cell r="BF243">
            <v>0.20689655172413793</v>
          </cell>
          <cell r="BG243">
            <v>0.81656804733727806</v>
          </cell>
        </row>
        <row r="244">
          <cell r="A244">
            <v>44139</v>
          </cell>
          <cell r="B244">
            <v>240</v>
          </cell>
          <cell r="C244">
            <v>224828</v>
          </cell>
          <cell r="D244">
            <v>3467</v>
          </cell>
          <cell r="E244">
            <v>0</v>
          </cell>
          <cell r="F244">
            <v>0.27104025242316188</v>
          </cell>
          <cell r="G244">
            <v>224827.99773833962</v>
          </cell>
          <cell r="H244">
            <v>3466.9981381117541</v>
          </cell>
          <cell r="I244">
            <v>661.95668508100312</v>
          </cell>
          <cell r="J244">
            <v>437556</v>
          </cell>
          <cell r="K244">
            <v>7538</v>
          </cell>
          <cell r="L244">
            <v>9933</v>
          </cell>
          <cell r="M244">
            <v>55</v>
          </cell>
          <cell r="N244">
            <v>0</v>
          </cell>
          <cell r="O244">
            <v>437555.99999999936</v>
          </cell>
          <cell r="P244">
            <v>7537.9999999995343</v>
          </cell>
          <cell r="Q244">
            <v>1439.236276849553</v>
          </cell>
          <cell r="R244">
            <v>22043</v>
          </cell>
          <cell r="S244">
            <v>268</v>
          </cell>
          <cell r="T244">
            <v>0.32226251039866904</v>
          </cell>
          <cell r="U244">
            <v>0.22654946794883213</v>
          </cell>
          <cell r="W244">
            <v>22043</v>
          </cell>
          <cell r="X244">
            <v>268</v>
          </cell>
          <cell r="Y244">
            <v>22043</v>
          </cell>
          <cell r="Z244">
            <v>268</v>
          </cell>
          <cell r="AA244">
            <v>5.909090909090909E-2</v>
          </cell>
          <cell r="AB244">
            <v>1503</v>
          </cell>
          <cell r="AC244">
            <v>13</v>
          </cell>
          <cell r="AD244">
            <v>0.13793103448275862</v>
          </cell>
          <cell r="AE244">
            <v>88</v>
          </cell>
          <cell r="AF244">
            <v>1503</v>
          </cell>
          <cell r="AG244">
            <v>13</v>
          </cell>
          <cell r="AH244">
            <v>88</v>
          </cell>
          <cell r="AI244">
            <v>2.8998526875924394E-27</v>
          </cell>
          <cell r="AJ244">
            <v>5.909090909090909E-2</v>
          </cell>
          <cell r="AK244">
            <v>0.1858974358974359</v>
          </cell>
          <cell r="AL244">
            <v>338</v>
          </cell>
          <cell r="AM244">
            <v>0</v>
          </cell>
          <cell r="AN244">
            <v>7.6923076923076927E-2</v>
          </cell>
          <cell r="AO244">
            <v>12</v>
          </cell>
          <cell r="AP244">
            <v>338</v>
          </cell>
          <cell r="AQ244">
            <v>0</v>
          </cell>
          <cell r="AR244">
            <v>12</v>
          </cell>
          <cell r="AS244">
            <v>0</v>
          </cell>
          <cell r="AT244">
            <v>12</v>
          </cell>
          <cell r="AU244">
            <v>0</v>
          </cell>
          <cell r="AV244">
            <v>0.1858974358974359</v>
          </cell>
          <cell r="AW244">
            <v>0.20689655172413793</v>
          </cell>
          <cell r="AX244">
            <v>167</v>
          </cell>
          <cell r="AY244">
            <v>0</v>
          </cell>
          <cell r="AZ244">
            <v>0</v>
          </cell>
          <cell r="BA244">
            <v>3</v>
          </cell>
          <cell r="BB244">
            <v>167</v>
          </cell>
          <cell r="BC244">
            <v>0</v>
          </cell>
          <cell r="BD244">
            <v>3</v>
          </cell>
          <cell r="BE244">
            <v>5.9164567891575885E-31</v>
          </cell>
          <cell r="BF244">
            <v>0.20689655172413793</v>
          </cell>
          <cell r="BG244">
            <v>0.8224852071005917</v>
          </cell>
        </row>
        <row r="245">
          <cell r="A245">
            <v>44140</v>
          </cell>
          <cell r="B245">
            <v>241</v>
          </cell>
          <cell r="C245">
            <v>229082</v>
          </cell>
          <cell r="D245">
            <v>4254</v>
          </cell>
          <cell r="E245">
            <v>0</v>
          </cell>
          <cell r="F245">
            <v>0.26633675309285043</v>
          </cell>
          <cell r="G245">
            <v>229081.99999999572</v>
          </cell>
          <cell r="H245">
            <v>4254.0022616561037</v>
          </cell>
          <cell r="I245">
            <v>812.22000222550901</v>
          </cell>
          <cell r="J245">
            <v>447491</v>
          </cell>
          <cell r="K245">
            <v>9935</v>
          </cell>
          <cell r="L245">
            <v>10030</v>
          </cell>
          <cell r="M245">
            <v>97</v>
          </cell>
          <cell r="N245">
            <v>0</v>
          </cell>
          <cell r="O245">
            <v>447490.99999999942</v>
          </cell>
          <cell r="P245">
            <v>9935.0000000000582</v>
          </cell>
          <cell r="Q245">
            <v>1896.8973747016817</v>
          </cell>
          <cell r="R245">
            <v>22354</v>
          </cell>
          <cell r="S245">
            <v>311</v>
          </cell>
          <cell r="T245">
            <v>0.31551868082263113</v>
          </cell>
          <cell r="U245">
            <v>0.22316521961568347</v>
          </cell>
          <cell r="W245">
            <v>22354</v>
          </cell>
          <cell r="X245">
            <v>311</v>
          </cell>
          <cell r="Y245">
            <v>22354</v>
          </cell>
          <cell r="Z245">
            <v>311</v>
          </cell>
          <cell r="AA245">
            <v>5.9901338971106416E-2</v>
          </cell>
          <cell r="AB245">
            <v>1522</v>
          </cell>
          <cell r="AC245">
            <v>19</v>
          </cell>
          <cell r="AD245">
            <v>0.10227272727272728</v>
          </cell>
          <cell r="AE245">
            <v>98</v>
          </cell>
          <cell r="AF245">
            <v>1522</v>
          </cell>
          <cell r="AG245">
            <v>19</v>
          </cell>
          <cell r="AH245">
            <v>98</v>
          </cell>
          <cell r="AI245">
            <v>2.8998526875924394E-27</v>
          </cell>
          <cell r="AJ245">
            <v>5.9901338971106416E-2</v>
          </cell>
          <cell r="AK245">
            <v>0.18823529411764706</v>
          </cell>
          <cell r="AL245">
            <v>341</v>
          </cell>
          <cell r="AM245">
            <v>3</v>
          </cell>
          <cell r="AN245">
            <v>8.3333333333333329E-2</v>
          </cell>
          <cell r="AO245">
            <v>14</v>
          </cell>
          <cell r="AP245">
            <v>341</v>
          </cell>
          <cell r="AQ245">
            <v>3</v>
          </cell>
          <cell r="AR245">
            <v>13</v>
          </cell>
          <cell r="AS245">
            <v>1</v>
          </cell>
          <cell r="AT245">
            <v>14</v>
          </cell>
          <cell r="AU245">
            <v>0</v>
          </cell>
          <cell r="AV245">
            <v>0.18823529411764706</v>
          </cell>
          <cell r="AW245">
            <v>0.25</v>
          </cell>
          <cell r="AX245">
            <v>169</v>
          </cell>
          <cell r="AY245">
            <v>2</v>
          </cell>
          <cell r="AZ245">
            <v>0</v>
          </cell>
          <cell r="BA245">
            <v>5</v>
          </cell>
          <cell r="BB245">
            <v>169</v>
          </cell>
          <cell r="BC245">
            <v>2</v>
          </cell>
          <cell r="BD245">
            <v>5</v>
          </cell>
          <cell r="BE245">
            <v>5.9164567891575885E-31</v>
          </cell>
          <cell r="BF245">
            <v>0.25</v>
          </cell>
          <cell r="BG245">
            <v>0.81818181818181823</v>
          </cell>
        </row>
        <row r="246">
          <cell r="A246">
            <v>44141</v>
          </cell>
          <cell r="B246">
            <v>242</v>
          </cell>
          <cell r="C246">
            <v>235390</v>
          </cell>
          <cell r="D246">
            <v>6308</v>
          </cell>
          <cell r="E246">
            <v>0</v>
          </cell>
          <cell r="F246">
            <v>0.25075877190759521</v>
          </cell>
          <cell r="G246">
            <v>235389.99999975655</v>
          </cell>
          <cell r="H246">
            <v>6307.9999997608247</v>
          </cell>
          <cell r="I246">
            <v>1204.3914080688926</v>
          </cell>
          <cell r="J246">
            <v>465540</v>
          </cell>
          <cell r="K246">
            <v>18049</v>
          </cell>
          <cell r="L246">
            <v>10079</v>
          </cell>
          <cell r="M246">
            <v>49</v>
          </cell>
          <cell r="N246">
            <v>0</v>
          </cell>
          <cell r="O246">
            <v>465539.99999999895</v>
          </cell>
          <cell r="P246">
            <v>18048.999999999534</v>
          </cell>
          <cell r="Q246">
            <v>3446.1097852027751</v>
          </cell>
          <cell r="R246">
            <v>22632</v>
          </cell>
          <cell r="S246">
            <v>278</v>
          </cell>
          <cell r="T246">
            <v>0.2941861064570177</v>
          </cell>
          <cell r="U246">
            <v>0.21268518934534186</v>
          </cell>
          <cell r="W246">
            <v>22632</v>
          </cell>
          <cell r="X246">
            <v>278</v>
          </cell>
          <cell r="Y246">
            <v>22632</v>
          </cell>
          <cell r="Z246">
            <v>278</v>
          </cell>
          <cell r="AA246">
            <v>5.8744993324432573E-2</v>
          </cell>
          <cell r="AB246">
            <v>1537</v>
          </cell>
          <cell r="AC246">
            <v>15</v>
          </cell>
          <cell r="AD246">
            <v>0.16326530612244897</v>
          </cell>
          <cell r="AE246">
            <v>97</v>
          </cell>
          <cell r="AF246">
            <v>1537</v>
          </cell>
          <cell r="AG246">
            <v>15</v>
          </cell>
          <cell r="AH246">
            <v>97</v>
          </cell>
          <cell r="AI246">
            <v>2.8998526875924394E-27</v>
          </cell>
          <cell r="AJ246">
            <v>5.8744993324432573E-2</v>
          </cell>
          <cell r="AK246">
            <v>0.19318181818181818</v>
          </cell>
          <cell r="AL246">
            <v>344</v>
          </cell>
          <cell r="AM246">
            <v>3</v>
          </cell>
          <cell r="AN246">
            <v>0.21428571428571427</v>
          </cell>
          <cell r="AO246">
            <v>14</v>
          </cell>
          <cell r="AP246">
            <v>344</v>
          </cell>
          <cell r="AQ246">
            <v>3</v>
          </cell>
          <cell r="AR246">
            <v>14</v>
          </cell>
          <cell r="AS246">
            <v>0</v>
          </cell>
          <cell r="AT246">
            <v>14</v>
          </cell>
          <cell r="AU246">
            <v>0</v>
          </cell>
          <cell r="AV246">
            <v>0.19318181818181818</v>
          </cell>
          <cell r="AW246">
            <v>0.23529411764705882</v>
          </cell>
          <cell r="AX246">
            <v>169</v>
          </cell>
          <cell r="AY246">
            <v>0</v>
          </cell>
          <cell r="AZ246">
            <v>0.4</v>
          </cell>
          <cell r="BA246">
            <v>3</v>
          </cell>
          <cell r="BB246">
            <v>169</v>
          </cell>
          <cell r="BC246">
            <v>0</v>
          </cell>
          <cell r="BD246">
            <v>3</v>
          </cell>
          <cell r="BE246">
            <v>5.9164567891575885E-31</v>
          </cell>
          <cell r="BF246">
            <v>0.23529411764705882</v>
          </cell>
          <cell r="BG246">
            <v>0.81976744186046513</v>
          </cell>
        </row>
        <row r="247">
          <cell r="A247">
            <v>44142</v>
          </cell>
          <cell r="B247">
            <v>243</v>
          </cell>
          <cell r="C247">
            <v>240682</v>
          </cell>
          <cell r="D247">
            <v>5292</v>
          </cell>
          <cell r="E247">
            <v>0</v>
          </cell>
          <cell r="F247">
            <v>0.24559901101216042</v>
          </cell>
          <cell r="G247">
            <v>240681.99999998717</v>
          </cell>
          <cell r="H247">
            <v>5292.0000002306188</v>
          </cell>
          <cell r="I247">
            <v>1010.4057279676599</v>
          </cell>
          <cell r="J247">
            <v>477978</v>
          </cell>
          <cell r="K247">
            <v>12438</v>
          </cell>
          <cell r="L247">
            <v>10154</v>
          </cell>
          <cell r="M247">
            <v>75</v>
          </cell>
          <cell r="N247">
            <v>0</v>
          </cell>
          <cell r="O247">
            <v>477977.99999999907</v>
          </cell>
          <cell r="P247">
            <v>12438.000000000116</v>
          </cell>
          <cell r="Q247">
            <v>2374.7971360382085</v>
          </cell>
          <cell r="R247">
            <v>22900</v>
          </cell>
          <cell r="S247">
            <v>268</v>
          </cell>
          <cell r="T247">
            <v>0.28296921615639226</v>
          </cell>
          <cell r="U247">
            <v>0.20537287375042601</v>
          </cell>
          <cell r="W247">
            <v>22900</v>
          </cell>
          <cell r="X247">
            <v>268</v>
          </cell>
          <cell r="Y247">
            <v>22900</v>
          </cell>
          <cell r="Z247">
            <v>268</v>
          </cell>
          <cell r="AA247">
            <v>5.9106970767748152E-2</v>
          </cell>
          <cell r="AB247">
            <v>1554</v>
          </cell>
          <cell r="AC247">
            <v>17</v>
          </cell>
          <cell r="AD247">
            <v>0.12371134020618557</v>
          </cell>
          <cell r="AE247">
            <v>102</v>
          </cell>
          <cell r="AF247">
            <v>1554</v>
          </cell>
          <cell r="AG247">
            <v>17</v>
          </cell>
          <cell r="AH247">
            <v>102</v>
          </cell>
          <cell r="AI247">
            <v>2.8998526875924394E-27</v>
          </cell>
          <cell r="AJ247">
            <v>5.9106970767748152E-2</v>
          </cell>
          <cell r="AK247">
            <v>0.18478260869565216</v>
          </cell>
          <cell r="AL247">
            <v>344</v>
          </cell>
          <cell r="AM247">
            <v>0</v>
          </cell>
          <cell r="AN247">
            <v>0.35714285714285715</v>
          </cell>
          <cell r="AO247">
            <v>9</v>
          </cell>
          <cell r="AP247">
            <v>344</v>
          </cell>
          <cell r="AQ247">
            <v>0</v>
          </cell>
          <cell r="AR247">
            <v>9</v>
          </cell>
          <cell r="AS247">
            <v>0</v>
          </cell>
          <cell r="AT247">
            <v>9</v>
          </cell>
          <cell r="AU247">
            <v>0</v>
          </cell>
          <cell r="AV247">
            <v>0.18478260869565216</v>
          </cell>
          <cell r="AW247">
            <v>0.29411764705882354</v>
          </cell>
          <cell r="AX247">
            <v>171</v>
          </cell>
          <cell r="AY247">
            <v>2</v>
          </cell>
          <cell r="AZ247">
            <v>0</v>
          </cell>
          <cell r="BA247">
            <v>5</v>
          </cell>
          <cell r="BB247">
            <v>171</v>
          </cell>
          <cell r="BC247">
            <v>2</v>
          </cell>
          <cell r="BD247">
            <v>5</v>
          </cell>
          <cell r="BE247">
            <v>5.9164567891575885E-31</v>
          </cell>
          <cell r="BF247">
            <v>0.29411764705882354</v>
          </cell>
          <cell r="BG247">
            <v>0.81976744186046513</v>
          </cell>
        </row>
        <row r="248">
          <cell r="A248">
            <v>44143</v>
          </cell>
          <cell r="B248">
            <v>244</v>
          </cell>
          <cell r="C248">
            <v>244806</v>
          </cell>
          <cell r="D248">
            <v>4124</v>
          </cell>
          <cell r="E248">
            <v>0</v>
          </cell>
          <cell r="F248">
            <v>0.24095592237213936</v>
          </cell>
          <cell r="G248">
            <v>244805.99833247668</v>
          </cell>
          <cell r="H248">
            <v>4123.9983324895147</v>
          </cell>
          <cell r="I248">
            <v>787.39824964000275</v>
          </cell>
          <cell r="J248">
            <v>487987</v>
          </cell>
          <cell r="K248">
            <v>10009</v>
          </cell>
          <cell r="L248">
            <v>10196</v>
          </cell>
          <cell r="M248">
            <v>42</v>
          </cell>
          <cell r="N248">
            <v>0</v>
          </cell>
          <cell r="O248">
            <v>487986.99999999948</v>
          </cell>
          <cell r="P248">
            <v>10009.000000000407</v>
          </cell>
          <cell r="Q248">
            <v>1911.0262529833713</v>
          </cell>
          <cell r="R248">
            <v>23157</v>
          </cell>
          <cell r="S248">
            <v>257</v>
          </cell>
          <cell r="T248">
            <v>0.27570706801615619</v>
          </cell>
          <cell r="U248">
            <v>0.2013311284037157</v>
          </cell>
          <cell r="W248">
            <v>23157</v>
          </cell>
          <cell r="X248">
            <v>257</v>
          </cell>
          <cell r="Y248">
            <v>23157</v>
          </cell>
          <cell r="Z248">
            <v>257</v>
          </cell>
          <cell r="AA248">
            <v>5.9821153253160654E-2</v>
          </cell>
          <cell r="AB248">
            <v>1573</v>
          </cell>
          <cell r="AC248">
            <v>19</v>
          </cell>
          <cell r="AD248">
            <v>7.8431372549019607E-2</v>
          </cell>
          <cell r="AE248">
            <v>113</v>
          </cell>
          <cell r="AF248">
            <v>1573</v>
          </cell>
          <cell r="AG248">
            <v>19</v>
          </cell>
          <cell r="AH248">
            <v>113</v>
          </cell>
          <cell r="AI248">
            <v>2.8998526875924394E-27</v>
          </cell>
          <cell r="AJ248">
            <v>5.9821153253160654E-2</v>
          </cell>
          <cell r="AK248">
            <v>0.17525773195876287</v>
          </cell>
          <cell r="AL248">
            <v>349</v>
          </cell>
          <cell r="AM248">
            <v>5</v>
          </cell>
          <cell r="AN248">
            <v>0.22222222222222221</v>
          </cell>
          <cell r="AO248">
            <v>12</v>
          </cell>
          <cell r="AP248">
            <v>349</v>
          </cell>
          <cell r="AQ248">
            <v>5</v>
          </cell>
          <cell r="AR248">
            <v>12</v>
          </cell>
          <cell r="AS248">
            <v>0</v>
          </cell>
          <cell r="AT248">
            <v>12</v>
          </cell>
          <cell r="AU248">
            <v>0</v>
          </cell>
          <cell r="AV248">
            <v>0.17525773195876287</v>
          </cell>
          <cell r="AW248">
            <v>0.26470588235294118</v>
          </cell>
          <cell r="AX248">
            <v>171</v>
          </cell>
          <cell r="AY248">
            <v>0</v>
          </cell>
          <cell r="AZ248">
            <v>0</v>
          </cell>
          <cell r="BA248">
            <v>5</v>
          </cell>
          <cell r="BB248">
            <v>171</v>
          </cell>
          <cell r="BC248">
            <v>0</v>
          </cell>
          <cell r="BD248">
            <v>5</v>
          </cell>
          <cell r="BE248">
            <v>5.9164567891575885E-31</v>
          </cell>
          <cell r="BF248">
            <v>0.26470588235294118</v>
          </cell>
          <cell r="BG248">
            <v>0.81375358166189116</v>
          </cell>
        </row>
        <row r="249">
          <cell r="A249">
            <v>44144</v>
          </cell>
          <cell r="B249">
            <v>245</v>
          </cell>
          <cell r="C249">
            <v>249651</v>
          </cell>
          <cell r="D249">
            <v>4845</v>
          </cell>
          <cell r="E249">
            <v>0</v>
          </cell>
          <cell r="F249">
            <v>0.23867801388878762</v>
          </cell>
          <cell r="G249">
            <v>249650.99672320415</v>
          </cell>
          <cell r="H249">
            <v>4844.9983907274727</v>
          </cell>
          <cell r="I249">
            <v>925.05935861145065</v>
          </cell>
          <cell r="J249">
            <v>498560</v>
          </cell>
          <cell r="K249">
            <v>10573</v>
          </cell>
          <cell r="L249">
            <v>10210</v>
          </cell>
          <cell r="M249">
            <v>14</v>
          </cell>
          <cell r="N249">
            <v>0</v>
          </cell>
          <cell r="O249">
            <v>498560.00000000035</v>
          </cell>
          <cell r="P249">
            <v>10573.000000000873</v>
          </cell>
          <cell r="Q249">
            <v>2018.7112171839376</v>
          </cell>
          <cell r="R249">
            <v>23534</v>
          </cell>
          <cell r="S249">
            <v>377</v>
          </cell>
          <cell r="T249">
            <v>0.27172286184210537</v>
          </cell>
          <cell r="U249">
            <v>0.19895096610868779</v>
          </cell>
          <cell r="W249">
            <v>23534</v>
          </cell>
          <cell r="X249">
            <v>377</v>
          </cell>
          <cell r="Y249">
            <v>23534</v>
          </cell>
          <cell r="Z249">
            <v>377</v>
          </cell>
          <cell r="AA249">
            <v>5.8960887332165791E-2</v>
          </cell>
          <cell r="AB249">
            <v>1591</v>
          </cell>
          <cell r="AC249">
            <v>18</v>
          </cell>
          <cell r="AD249">
            <v>9.7345132743362831E-2</v>
          </cell>
          <cell r="AE249">
            <v>120</v>
          </cell>
          <cell r="AF249">
            <v>1591</v>
          </cell>
          <cell r="AG249">
            <v>18</v>
          </cell>
          <cell r="AH249">
            <v>120</v>
          </cell>
          <cell r="AI249">
            <v>2.8998526875924394E-27</v>
          </cell>
          <cell r="AJ249">
            <v>5.8960887332165791E-2</v>
          </cell>
          <cell r="AK249">
            <v>0.18316831683168316</v>
          </cell>
          <cell r="AL249">
            <v>353</v>
          </cell>
          <cell r="AM249">
            <v>4</v>
          </cell>
          <cell r="AN249">
            <v>8.3333333333333329E-2</v>
          </cell>
          <cell r="AO249">
            <v>15</v>
          </cell>
          <cell r="AP249">
            <v>353</v>
          </cell>
          <cell r="AQ249">
            <v>4</v>
          </cell>
          <cell r="AR249">
            <v>15</v>
          </cell>
          <cell r="AS249">
            <v>0</v>
          </cell>
          <cell r="AT249">
            <v>15</v>
          </cell>
          <cell r="AU249">
            <v>0</v>
          </cell>
          <cell r="AV249">
            <v>0.18316831683168316</v>
          </cell>
          <cell r="AW249">
            <v>0.27027027027027029</v>
          </cell>
          <cell r="AX249">
            <v>172</v>
          </cell>
          <cell r="AY249">
            <v>1</v>
          </cell>
          <cell r="AZ249">
            <v>0</v>
          </cell>
          <cell r="BA249">
            <v>6</v>
          </cell>
          <cell r="BB249">
            <v>172</v>
          </cell>
          <cell r="BC249">
            <v>1</v>
          </cell>
          <cell r="BD249">
            <v>6</v>
          </cell>
          <cell r="BE249">
            <v>5.9164567891575885E-31</v>
          </cell>
          <cell r="BF249">
            <v>0.27027027027027029</v>
          </cell>
          <cell r="BG249">
            <v>0.8101983002832861</v>
          </cell>
        </row>
        <row r="250">
          <cell r="A250">
            <v>44145</v>
          </cell>
          <cell r="B250">
            <v>246</v>
          </cell>
          <cell r="C250">
            <v>254614</v>
          </cell>
          <cell r="D250">
            <v>4963</v>
          </cell>
          <cell r="E250">
            <v>0</v>
          </cell>
          <cell r="F250">
            <v>0.23210700885638169</v>
          </cell>
          <cell r="G250">
            <v>254613.9967552103</v>
          </cell>
          <cell r="H250">
            <v>4963.0000320061517</v>
          </cell>
          <cell r="I250">
            <v>947.58950491764233</v>
          </cell>
          <cell r="J250">
            <v>511183</v>
          </cell>
          <cell r="K250">
            <v>12623</v>
          </cell>
          <cell r="L250">
            <v>10289</v>
          </cell>
          <cell r="M250">
            <v>79</v>
          </cell>
          <cell r="N250">
            <v>0</v>
          </cell>
          <cell r="O250">
            <v>511182.9999999993</v>
          </cell>
          <cell r="P250">
            <v>12622.999999998952</v>
          </cell>
          <cell r="Q250">
            <v>2410.1193317420434</v>
          </cell>
          <cell r="R250">
            <v>23830</v>
          </cell>
          <cell r="S250">
            <v>296</v>
          </cell>
          <cell r="T250">
            <v>0.26238139765993795</v>
          </cell>
          <cell r="U250">
            <v>0.19401816789336024</v>
          </cell>
          <cell r="W250">
            <v>23830</v>
          </cell>
          <cell r="X250">
            <v>296</v>
          </cell>
          <cell r="Y250">
            <v>23830</v>
          </cell>
          <cell r="Z250">
            <v>296</v>
          </cell>
          <cell r="AA250">
            <v>6.1507936507936505E-2</v>
          </cell>
          <cell r="AB250">
            <v>1619</v>
          </cell>
          <cell r="AC250">
            <v>28</v>
          </cell>
          <cell r="AD250">
            <v>0.14166666666666666</v>
          </cell>
          <cell r="AE250">
            <v>131</v>
          </cell>
          <cell r="AF250">
            <v>1619</v>
          </cell>
          <cell r="AG250">
            <v>28</v>
          </cell>
          <cell r="AH250">
            <v>131</v>
          </cell>
          <cell r="AI250">
            <v>2.8998526875924394E-27</v>
          </cell>
          <cell r="AJ250">
            <v>6.1507936507936505E-2</v>
          </cell>
          <cell r="AK250">
            <v>0.17511520737327188</v>
          </cell>
          <cell r="AL250">
            <v>354</v>
          </cell>
          <cell r="AM250">
            <v>1</v>
          </cell>
          <cell r="AN250">
            <v>0.26666666666666666</v>
          </cell>
          <cell r="AO250">
            <v>12</v>
          </cell>
          <cell r="AP250">
            <v>354</v>
          </cell>
          <cell r="AQ250">
            <v>1</v>
          </cell>
          <cell r="AR250">
            <v>12</v>
          </cell>
          <cell r="AS250">
            <v>0</v>
          </cell>
          <cell r="AT250">
            <v>12</v>
          </cell>
          <cell r="AU250">
            <v>0</v>
          </cell>
          <cell r="AV250">
            <v>0.17511520737327188</v>
          </cell>
          <cell r="AW250">
            <v>0.31578947368421051</v>
          </cell>
          <cell r="AX250">
            <v>174</v>
          </cell>
          <cell r="AY250">
            <v>2</v>
          </cell>
          <cell r="AZ250">
            <v>0</v>
          </cell>
          <cell r="BA250">
            <v>8</v>
          </cell>
          <cell r="BB250">
            <v>174</v>
          </cell>
          <cell r="BC250">
            <v>2</v>
          </cell>
          <cell r="BD250">
            <v>8</v>
          </cell>
          <cell r="BE250">
            <v>5.9164567891575885E-31</v>
          </cell>
          <cell r="BF250">
            <v>0.31578947368421051</v>
          </cell>
          <cell r="BG250">
            <v>0.80790960451977401</v>
          </cell>
        </row>
        <row r="251">
          <cell r="A251">
            <v>44146</v>
          </cell>
          <cell r="B251">
            <v>247</v>
          </cell>
          <cell r="C251">
            <v>259382</v>
          </cell>
          <cell r="D251">
            <v>4768</v>
          </cell>
          <cell r="E251">
            <v>0</v>
          </cell>
          <cell r="F251">
            <v>0.22485231575696374</v>
          </cell>
          <cell r="G251">
            <v>259381.99761756547</v>
          </cell>
          <cell r="H251">
            <v>4768.0008623551694</v>
          </cell>
          <cell r="I251">
            <v>910.35815987688193</v>
          </cell>
          <cell r="J251">
            <v>523840</v>
          </cell>
          <cell r="K251">
            <v>12657</v>
          </cell>
          <cell r="L251">
            <v>10434</v>
          </cell>
          <cell r="M251">
            <v>145</v>
          </cell>
          <cell r="N251">
            <v>0</v>
          </cell>
          <cell r="O251">
            <v>523839.9999999993</v>
          </cell>
          <cell r="P251">
            <v>12657</v>
          </cell>
          <cell r="Q251">
            <v>2416.6109785202862</v>
          </cell>
          <cell r="R251">
            <v>24126</v>
          </cell>
          <cell r="S251">
            <v>296</v>
          </cell>
          <cell r="T251">
            <v>0.25344255879657918</v>
          </cell>
          <cell r="U251">
            <v>0.18978466493434398</v>
          </cell>
          <cell r="W251">
            <v>24126</v>
          </cell>
          <cell r="X251">
            <v>296</v>
          </cell>
          <cell r="Y251">
            <v>24126</v>
          </cell>
          <cell r="Z251">
            <v>296</v>
          </cell>
          <cell r="AA251">
            <v>6.0098792535675086E-2</v>
          </cell>
          <cell r="AB251">
            <v>1637</v>
          </cell>
          <cell r="AC251">
            <v>18</v>
          </cell>
          <cell r="AD251">
            <v>0.13740458015267176</v>
          </cell>
          <cell r="AE251">
            <v>131</v>
          </cell>
          <cell r="AF251">
            <v>1637</v>
          </cell>
          <cell r="AG251">
            <v>18</v>
          </cell>
          <cell r="AH251">
            <v>131</v>
          </cell>
          <cell r="AI251">
            <v>2.8998526875924394E-27</v>
          </cell>
          <cell r="AJ251">
            <v>6.0098792535675086E-2</v>
          </cell>
          <cell r="AK251">
            <v>0.14155251141552511</v>
          </cell>
          <cell r="AL251">
            <v>355</v>
          </cell>
          <cell r="AM251">
            <v>1</v>
          </cell>
          <cell r="AN251">
            <v>0</v>
          </cell>
          <cell r="AO251">
            <v>13</v>
          </cell>
          <cell r="AP251">
            <v>355</v>
          </cell>
          <cell r="AQ251">
            <v>1</v>
          </cell>
          <cell r="AR251">
            <v>13</v>
          </cell>
          <cell r="AS251">
            <v>0</v>
          </cell>
          <cell r="AT251">
            <v>13</v>
          </cell>
          <cell r="AU251">
            <v>0</v>
          </cell>
          <cell r="AV251">
            <v>0.14155251141552511</v>
          </cell>
          <cell r="AW251">
            <v>0.45161290322580644</v>
          </cell>
          <cell r="AX251">
            <v>177</v>
          </cell>
          <cell r="AY251">
            <v>3</v>
          </cell>
          <cell r="AZ251">
            <v>0</v>
          </cell>
          <cell r="BA251">
            <v>11</v>
          </cell>
          <cell r="BB251">
            <v>177</v>
          </cell>
          <cell r="BC251">
            <v>3</v>
          </cell>
          <cell r="BD251">
            <v>11</v>
          </cell>
          <cell r="BE251">
            <v>5.9164567891575885E-31</v>
          </cell>
          <cell r="BF251">
            <v>0.45161290322580644</v>
          </cell>
          <cell r="BG251">
            <v>0.81408450704225355</v>
          </cell>
        </row>
        <row r="252">
          <cell r="A252">
            <v>44147</v>
          </cell>
          <cell r="B252">
            <v>248</v>
          </cell>
          <cell r="C252">
            <v>265319</v>
          </cell>
          <cell r="D252">
            <v>5937</v>
          </cell>
          <cell r="E252">
            <v>0</v>
          </cell>
          <cell r="F252">
            <v>0.22322733829817976</v>
          </cell>
          <cell r="G252">
            <v>265318.99616103148</v>
          </cell>
          <cell r="H252">
            <v>5936.9985434660048</v>
          </cell>
          <cell r="I252">
            <v>1133.5558078216716</v>
          </cell>
          <cell r="J252">
            <v>536542</v>
          </cell>
          <cell r="K252">
            <v>12702</v>
          </cell>
          <cell r="L252">
            <v>10477</v>
          </cell>
          <cell r="M252">
            <v>43</v>
          </cell>
          <cell r="N252">
            <v>0</v>
          </cell>
          <cell r="O252">
            <v>536541.99999999895</v>
          </cell>
          <cell r="P252">
            <v>12701.999999999651</v>
          </cell>
          <cell r="Q252">
            <v>2425.202863961747</v>
          </cell>
          <cell r="R252">
            <v>24410</v>
          </cell>
          <cell r="S252">
            <v>284</v>
          </cell>
          <cell r="T252">
            <v>0.24450851937033824</v>
          </cell>
          <cell r="U252">
            <v>0.18239627994979635</v>
          </cell>
          <cell r="W252">
            <v>24410</v>
          </cell>
          <cell r="X252">
            <v>284</v>
          </cell>
          <cell r="Y252">
            <v>24410</v>
          </cell>
          <cell r="Z252">
            <v>284</v>
          </cell>
          <cell r="AA252">
            <v>6.0331019754404698E-2</v>
          </cell>
          <cell r="AB252">
            <v>1659</v>
          </cell>
          <cell r="AC252">
            <v>22</v>
          </cell>
          <cell r="AD252">
            <v>0.16030534351145037</v>
          </cell>
          <cell r="AE252">
            <v>132</v>
          </cell>
          <cell r="AF252">
            <v>1659</v>
          </cell>
          <cell r="AG252">
            <v>22</v>
          </cell>
          <cell r="AH252">
            <v>132</v>
          </cell>
          <cell r="AI252">
            <v>2.8998526875924394E-27</v>
          </cell>
          <cell r="AJ252">
            <v>6.0331019754404698E-2</v>
          </cell>
          <cell r="AK252">
            <v>0.14601769911504425</v>
          </cell>
          <cell r="AL252">
            <v>358</v>
          </cell>
          <cell r="AM252">
            <v>3</v>
          </cell>
          <cell r="AN252">
            <v>0.15384615384615385</v>
          </cell>
          <cell r="AO252">
            <v>14</v>
          </cell>
          <cell r="AP252">
            <v>358</v>
          </cell>
          <cell r="AQ252">
            <v>3</v>
          </cell>
          <cell r="AR252">
            <v>14</v>
          </cell>
          <cell r="AS252">
            <v>0</v>
          </cell>
          <cell r="AT252">
            <v>14</v>
          </cell>
          <cell r="AU252">
            <v>0</v>
          </cell>
          <cell r="AV252">
            <v>0.14601769911504425</v>
          </cell>
          <cell r="AW252">
            <v>0.36363636363636365</v>
          </cell>
          <cell r="AX252">
            <v>177</v>
          </cell>
          <cell r="AY252">
            <v>0</v>
          </cell>
          <cell r="AZ252">
            <v>9.0909090909090912E-2</v>
          </cell>
          <cell r="BA252">
            <v>10</v>
          </cell>
          <cell r="BB252">
            <v>177</v>
          </cell>
          <cell r="BC252">
            <v>0</v>
          </cell>
          <cell r="BD252">
            <v>10</v>
          </cell>
          <cell r="BE252">
            <v>5.9164567891575885E-31</v>
          </cell>
          <cell r="BF252">
            <v>0.36363636363636365</v>
          </cell>
          <cell r="BG252">
            <v>0.81284916201117319</v>
          </cell>
        </row>
        <row r="253">
          <cell r="A253">
            <v>44148</v>
          </cell>
          <cell r="B253">
            <v>249</v>
          </cell>
          <cell r="C253">
            <v>272159</v>
          </cell>
          <cell r="D253">
            <v>6840</v>
          </cell>
          <cell r="E253">
            <v>0</v>
          </cell>
          <cell r="F253">
            <v>0.21971960872046092</v>
          </cell>
          <cell r="G253">
            <v>272158.99999998487</v>
          </cell>
          <cell r="H253">
            <v>6840.0038389533875</v>
          </cell>
          <cell r="I253">
            <v>1305.9673200865657</v>
          </cell>
          <cell r="J253">
            <v>551957</v>
          </cell>
          <cell r="K253">
            <v>15415</v>
          </cell>
          <cell r="L253">
            <v>10504</v>
          </cell>
          <cell r="M253">
            <v>27</v>
          </cell>
          <cell r="N253">
            <v>0</v>
          </cell>
          <cell r="O253">
            <v>551957.00000000023</v>
          </cell>
          <cell r="P253">
            <v>15415.000000001281</v>
          </cell>
          <cell r="Q253">
            <v>2943.1980906923686</v>
          </cell>
          <cell r="R253">
            <v>24687</v>
          </cell>
          <cell r="S253">
            <v>277</v>
          </cell>
          <cell r="T253">
            <v>0.23226648996208044</v>
          </cell>
          <cell r="U253">
            <v>0.17293582802699903</v>
          </cell>
          <cell r="W253">
            <v>24687</v>
          </cell>
          <cell r="X253">
            <v>277</v>
          </cell>
          <cell r="Y253">
            <v>24687</v>
          </cell>
          <cell r="Z253">
            <v>277</v>
          </cell>
          <cell r="AA253">
            <v>6.4829396325459324E-2</v>
          </cell>
          <cell r="AB253">
            <v>1685</v>
          </cell>
          <cell r="AC253">
            <v>26</v>
          </cell>
          <cell r="AD253">
            <v>0.14393939393939395</v>
          </cell>
          <cell r="AE253">
            <v>139</v>
          </cell>
          <cell r="AF253">
            <v>1685</v>
          </cell>
          <cell r="AG253">
            <v>26</v>
          </cell>
          <cell r="AH253">
            <v>139</v>
          </cell>
          <cell r="AI253">
            <v>2.8998526875924394E-27</v>
          </cell>
          <cell r="AJ253">
            <v>6.4829396325459324E-2</v>
          </cell>
          <cell r="AK253">
            <v>0.1417004048582996</v>
          </cell>
          <cell r="AL253">
            <v>363</v>
          </cell>
          <cell r="AM253">
            <v>5</v>
          </cell>
          <cell r="AN253">
            <v>7.1428571428571425E-2</v>
          </cell>
          <cell r="AO253">
            <v>18</v>
          </cell>
          <cell r="AP253">
            <v>363</v>
          </cell>
          <cell r="AQ253">
            <v>5</v>
          </cell>
          <cell r="AR253">
            <v>18</v>
          </cell>
          <cell r="AS253">
            <v>0</v>
          </cell>
          <cell r="AT253">
            <v>18</v>
          </cell>
          <cell r="AU253">
            <v>0</v>
          </cell>
          <cell r="AV253">
            <v>0.1417004048582996</v>
          </cell>
          <cell r="AW253">
            <v>0.34285714285714286</v>
          </cell>
          <cell r="AX253">
            <v>178</v>
          </cell>
          <cell r="AY253">
            <v>1</v>
          </cell>
          <cell r="AZ253">
            <v>0.1</v>
          </cell>
          <cell r="BA253">
            <v>10</v>
          </cell>
          <cell r="BB253">
            <v>178</v>
          </cell>
          <cell r="BC253">
            <v>1</v>
          </cell>
          <cell r="BD253">
            <v>10</v>
          </cell>
          <cell r="BE253">
            <v>5.9164567891575885E-31</v>
          </cell>
          <cell r="BF253">
            <v>0.34285714285714286</v>
          </cell>
          <cell r="BG253">
            <v>0.80991735537190079</v>
          </cell>
        </row>
        <row r="254">
          <cell r="A254">
            <v>44149</v>
          </cell>
          <cell r="B254">
            <v>250</v>
          </cell>
          <cell r="C254">
            <v>276423</v>
          </cell>
          <cell r="D254">
            <v>4264</v>
          </cell>
          <cell r="E254">
            <v>0</v>
          </cell>
          <cell r="F254">
            <v>0.21456259776804587</v>
          </cell>
          <cell r="G254">
            <v>276422.9999792017</v>
          </cell>
          <cell r="H254">
            <v>4263.9999792168383</v>
          </cell>
          <cell r="I254">
            <v>814.12887431347747</v>
          </cell>
          <cell r="J254">
            <v>562985</v>
          </cell>
          <cell r="K254">
            <v>11028</v>
          </cell>
          <cell r="L254">
            <v>10670</v>
          </cell>
          <cell r="M254">
            <v>166</v>
          </cell>
          <cell r="N254">
            <v>0</v>
          </cell>
          <cell r="O254">
            <v>562984.99999999919</v>
          </cell>
          <cell r="P254">
            <v>11027.999999998952</v>
          </cell>
          <cell r="Q254">
            <v>2105.5847255367926</v>
          </cell>
          <cell r="R254">
            <v>24903</v>
          </cell>
          <cell r="S254">
            <v>216</v>
          </cell>
          <cell r="T254">
            <v>0.22442422977521603</v>
          </cell>
          <cell r="U254">
            <v>0.16842053439836779</v>
          </cell>
          <cell r="W254">
            <v>24903</v>
          </cell>
          <cell r="X254">
            <v>216</v>
          </cell>
          <cell r="Y254">
            <v>24903</v>
          </cell>
          <cell r="Z254">
            <v>216</v>
          </cell>
          <cell r="AA254">
            <v>7.0161711006781424E-2</v>
          </cell>
          <cell r="AB254">
            <v>1717</v>
          </cell>
          <cell r="AC254">
            <v>32</v>
          </cell>
          <cell r="AD254">
            <v>0.15827338129496402</v>
          </cell>
          <cell r="AE254">
            <v>149</v>
          </cell>
          <cell r="AF254">
            <v>1717</v>
          </cell>
          <cell r="AG254">
            <v>32</v>
          </cell>
          <cell r="AH254">
            <v>149</v>
          </cell>
          <cell r="AI254">
            <v>2.8998526875924394E-27</v>
          </cell>
          <cell r="AJ254">
            <v>7.0161711006781424E-2</v>
          </cell>
          <cell r="AK254">
            <v>0.14126394052044611</v>
          </cell>
          <cell r="AL254">
            <v>367</v>
          </cell>
          <cell r="AM254">
            <v>4</v>
          </cell>
          <cell r="AN254">
            <v>0.1111111111111111</v>
          </cell>
          <cell r="AO254">
            <v>20</v>
          </cell>
          <cell r="AP254">
            <v>367</v>
          </cell>
          <cell r="AQ254">
            <v>4</v>
          </cell>
          <cell r="AR254">
            <v>20</v>
          </cell>
          <cell r="AS254">
            <v>0</v>
          </cell>
          <cell r="AT254">
            <v>20</v>
          </cell>
          <cell r="AU254">
            <v>0</v>
          </cell>
          <cell r="AV254">
            <v>0.14126394052044611</v>
          </cell>
          <cell r="AW254">
            <v>0.39473684210526316</v>
          </cell>
          <cell r="AX254">
            <v>181</v>
          </cell>
          <cell r="AY254">
            <v>3</v>
          </cell>
          <cell r="AZ254">
            <v>0</v>
          </cell>
          <cell r="BA254">
            <v>13</v>
          </cell>
          <cell r="BB254">
            <v>181</v>
          </cell>
          <cell r="BC254">
            <v>3</v>
          </cell>
          <cell r="BD254">
            <v>13</v>
          </cell>
          <cell r="BE254">
            <v>5.9164567891575885E-31</v>
          </cell>
          <cell r="BF254">
            <v>0.39473684210526316</v>
          </cell>
          <cell r="BG254">
            <v>0.80653950953678477</v>
          </cell>
        </row>
        <row r="255">
          <cell r="A255">
            <v>44150</v>
          </cell>
          <cell r="B255">
            <v>251</v>
          </cell>
          <cell r="C255">
            <v>281633</v>
          </cell>
          <cell r="D255">
            <v>5210</v>
          </cell>
          <cell r="E255">
            <v>0</v>
          </cell>
          <cell r="F255">
            <v>0.2145204600426196</v>
          </cell>
          <cell r="G255">
            <v>281632.99818712455</v>
          </cell>
          <cell r="H255">
            <v>5209.9982079228503</v>
          </cell>
          <cell r="I255">
            <v>994.74906117858711</v>
          </cell>
          <cell r="J255">
            <v>573616</v>
          </cell>
          <cell r="K255">
            <v>10631</v>
          </cell>
          <cell r="L255">
            <v>10742</v>
          </cell>
          <cell r="M255">
            <v>72</v>
          </cell>
          <cell r="N255">
            <v>0</v>
          </cell>
          <cell r="O255">
            <v>573616.00000000012</v>
          </cell>
          <cell r="P255">
            <v>10631.000000000931</v>
          </cell>
          <cell r="Q255">
            <v>2029.7852028641396</v>
          </cell>
          <cell r="R255">
            <v>25114</v>
          </cell>
          <cell r="S255">
            <v>211</v>
          </cell>
          <cell r="T255">
            <v>0.2172268032969793</v>
          </cell>
          <cell r="U255">
            <v>0.1617157593037748</v>
          </cell>
          <cell r="W255">
            <v>25114</v>
          </cell>
          <cell r="X255">
            <v>211</v>
          </cell>
          <cell r="Y255">
            <v>25114</v>
          </cell>
          <cell r="Z255">
            <v>211</v>
          </cell>
          <cell r="AA255">
            <v>7.0466321243523311E-2</v>
          </cell>
          <cell r="AB255">
            <v>1734</v>
          </cell>
          <cell r="AC255">
            <v>17</v>
          </cell>
          <cell r="AD255">
            <v>7.3825503355704702E-2</v>
          </cell>
          <cell r="AE255">
            <v>155</v>
          </cell>
          <cell r="AF255">
            <v>1734</v>
          </cell>
          <cell r="AG255">
            <v>17</v>
          </cell>
          <cell r="AH255">
            <v>155</v>
          </cell>
          <cell r="AI255">
            <v>2.8998526875924394E-27</v>
          </cell>
          <cell r="AJ255">
            <v>7.0466321243523311E-2</v>
          </cell>
          <cell r="AK255">
            <v>0.15808823529411764</v>
          </cell>
          <cell r="AL255">
            <v>373</v>
          </cell>
          <cell r="AM255">
            <v>6</v>
          </cell>
          <cell r="AN255">
            <v>0.05</v>
          </cell>
          <cell r="AO255">
            <v>25</v>
          </cell>
          <cell r="AP255">
            <v>373</v>
          </cell>
          <cell r="AQ255">
            <v>6</v>
          </cell>
          <cell r="AR255">
            <v>25</v>
          </cell>
          <cell r="AS255">
            <v>0</v>
          </cell>
          <cell r="AT255">
            <v>25</v>
          </cell>
          <cell r="AU255">
            <v>0</v>
          </cell>
          <cell r="AV255">
            <v>0.15808823529411764</v>
          </cell>
          <cell r="AW255">
            <v>0.37209302325581395</v>
          </cell>
          <cell r="AX255">
            <v>182</v>
          </cell>
          <cell r="AY255">
            <v>1</v>
          </cell>
          <cell r="AZ255">
            <v>0.15384615384615385</v>
          </cell>
          <cell r="BA255">
            <v>12</v>
          </cell>
          <cell r="BB255">
            <v>182</v>
          </cell>
          <cell r="BC255">
            <v>1</v>
          </cell>
          <cell r="BD255">
            <v>12</v>
          </cell>
          <cell r="BE255">
            <v>5.9164567891575885E-31</v>
          </cell>
          <cell r="BF255">
            <v>0.37209302325581395</v>
          </cell>
          <cell r="BG255">
            <v>0.80428954423592491</v>
          </cell>
        </row>
        <row r="256">
          <cell r="A256">
            <v>44151</v>
          </cell>
          <cell r="B256">
            <v>252</v>
          </cell>
          <cell r="C256">
            <v>286687</v>
          </cell>
          <cell r="D256">
            <v>5054</v>
          </cell>
          <cell r="E256">
            <v>0</v>
          </cell>
          <cell r="F256">
            <v>0.21174325942236072</v>
          </cell>
          <cell r="G256">
            <v>286686.99901529902</v>
          </cell>
          <cell r="H256">
            <v>5054.0008281744667</v>
          </cell>
          <cell r="I256">
            <v>964.9643586013301</v>
          </cell>
          <cell r="J256">
            <v>585248</v>
          </cell>
          <cell r="K256">
            <v>11632</v>
          </cell>
          <cell r="L256">
            <v>10779</v>
          </cell>
          <cell r="M256">
            <v>37</v>
          </cell>
          <cell r="N256">
            <v>0</v>
          </cell>
          <cell r="O256">
            <v>585247.99999999895</v>
          </cell>
          <cell r="P256">
            <v>11631.999999998836</v>
          </cell>
          <cell r="Q256">
            <v>2220.9069212408276</v>
          </cell>
          <cell r="R256">
            <v>25461</v>
          </cell>
          <cell r="S256">
            <v>347</v>
          </cell>
          <cell r="T256">
            <v>0.21281129538247046</v>
          </cell>
          <cell r="U256">
            <v>0.1590726822632349</v>
          </cell>
          <cell r="W256">
            <v>25461</v>
          </cell>
          <cell r="X256">
            <v>347</v>
          </cell>
          <cell r="Y256">
            <v>25461</v>
          </cell>
          <cell r="Z256">
            <v>347</v>
          </cell>
          <cell r="AA256">
            <v>7.2621457489878541E-2</v>
          </cell>
          <cell r="AB256">
            <v>1760</v>
          </cell>
          <cell r="AC256">
            <v>26</v>
          </cell>
          <cell r="AD256">
            <v>0.16774193548387098</v>
          </cell>
          <cell r="AE256">
            <v>155</v>
          </cell>
          <cell r="AF256">
            <v>1760</v>
          </cell>
          <cell r="AG256">
            <v>26</v>
          </cell>
          <cell r="AH256">
            <v>155</v>
          </cell>
          <cell r="AI256">
            <v>2.8998526875924394E-27</v>
          </cell>
          <cell r="AJ256">
            <v>7.2621457489878541E-2</v>
          </cell>
          <cell r="AK256">
            <v>0.14982578397212543</v>
          </cell>
          <cell r="AL256">
            <v>376</v>
          </cell>
          <cell r="AM256">
            <v>3</v>
          </cell>
          <cell r="AN256">
            <v>0.16</v>
          </cell>
          <cell r="AO256">
            <v>24</v>
          </cell>
          <cell r="AP256">
            <v>376</v>
          </cell>
          <cell r="AQ256">
            <v>3</v>
          </cell>
          <cell r="AR256">
            <v>24</v>
          </cell>
          <cell r="AS256">
            <v>0</v>
          </cell>
          <cell r="AT256">
            <v>24</v>
          </cell>
          <cell r="AU256">
            <v>0</v>
          </cell>
          <cell r="AV256">
            <v>0.14982578397212543</v>
          </cell>
          <cell r="AW256">
            <v>0.41860465116279072</v>
          </cell>
          <cell r="AX256">
            <v>185</v>
          </cell>
          <cell r="AY256">
            <v>3</v>
          </cell>
          <cell r="AZ256">
            <v>8.3333333333333329E-2</v>
          </cell>
          <cell r="BA256">
            <v>14</v>
          </cell>
          <cell r="BB256">
            <v>185</v>
          </cell>
          <cell r="BC256">
            <v>3</v>
          </cell>
          <cell r="BD256">
            <v>14</v>
          </cell>
          <cell r="BE256">
            <v>5.9164567891575885E-31</v>
          </cell>
          <cell r="BF256">
            <v>0.41860465116279072</v>
          </cell>
          <cell r="BG256">
            <v>0.80585106382978722</v>
          </cell>
        </row>
        <row r="257">
          <cell r="A257">
            <v>44152</v>
          </cell>
          <cell r="B257">
            <v>253</v>
          </cell>
          <cell r="C257">
            <v>291757</v>
          </cell>
          <cell r="D257">
            <v>5070</v>
          </cell>
          <cell r="E257">
            <v>0</v>
          </cell>
          <cell r="F257">
            <v>0.20718082453077691</v>
          </cell>
          <cell r="G257">
            <v>291756.99919072795</v>
          </cell>
          <cell r="H257">
            <v>5070.000175428926</v>
          </cell>
          <cell r="I257">
            <v>968.01912657354194</v>
          </cell>
          <cell r="J257">
            <v>597849</v>
          </cell>
          <cell r="K257">
            <v>12601</v>
          </cell>
          <cell r="L257">
            <v>10875</v>
          </cell>
          <cell r="M257">
            <v>96</v>
          </cell>
          <cell r="N257">
            <v>0</v>
          </cell>
          <cell r="O257">
            <v>597848.9999999993</v>
          </cell>
          <cell r="P257">
            <v>12601.000000000349</v>
          </cell>
          <cell r="Q257">
            <v>2405.9188544153412</v>
          </cell>
          <cell r="R257">
            <v>25751</v>
          </cell>
          <cell r="S257">
            <v>290</v>
          </cell>
          <cell r="T257">
            <v>0.20593353003852144</v>
          </cell>
          <cell r="U257">
            <v>0.15505788536350462</v>
          </cell>
          <cell r="W257">
            <v>25751</v>
          </cell>
          <cell r="X257">
            <v>290</v>
          </cell>
          <cell r="Y257">
            <v>25751</v>
          </cell>
          <cell r="Z257">
            <v>290</v>
          </cell>
          <cell r="AA257">
            <v>7.4195171026156942E-2</v>
          </cell>
          <cell r="AB257">
            <v>1785</v>
          </cell>
          <cell r="AC257">
            <v>25</v>
          </cell>
          <cell r="AD257">
            <v>0.12903225806451613</v>
          </cell>
          <cell r="AE257">
            <v>160</v>
          </cell>
          <cell r="AF257">
            <v>1785</v>
          </cell>
          <cell r="AG257">
            <v>25</v>
          </cell>
          <cell r="AH257">
            <v>160</v>
          </cell>
          <cell r="AI257">
            <v>2.8998526875924394E-27</v>
          </cell>
          <cell r="AJ257">
            <v>7.4195171026156942E-2</v>
          </cell>
          <cell r="AK257">
            <v>0.13559322033898305</v>
          </cell>
          <cell r="AL257">
            <v>378</v>
          </cell>
          <cell r="AM257">
            <v>2</v>
          </cell>
          <cell r="AN257">
            <v>8.3333333333333329E-2</v>
          </cell>
          <cell r="AO257">
            <v>24</v>
          </cell>
          <cell r="AP257">
            <v>378</v>
          </cell>
          <cell r="AQ257">
            <v>2</v>
          </cell>
          <cell r="AR257">
            <v>24</v>
          </cell>
          <cell r="AS257">
            <v>0</v>
          </cell>
          <cell r="AT257">
            <v>24</v>
          </cell>
          <cell r="AU257">
            <v>0</v>
          </cell>
          <cell r="AV257">
            <v>0.13559322033898305</v>
          </cell>
          <cell r="AW257">
            <v>0.47499999999999998</v>
          </cell>
          <cell r="AX257">
            <v>186</v>
          </cell>
          <cell r="AY257">
            <v>1</v>
          </cell>
          <cell r="AZ257">
            <v>0.14285714285714285</v>
          </cell>
          <cell r="BA257">
            <v>13</v>
          </cell>
          <cell r="BB257">
            <v>186</v>
          </cell>
          <cell r="BC257">
            <v>1</v>
          </cell>
          <cell r="BD257">
            <v>13</v>
          </cell>
          <cell r="BE257">
            <v>5.9164567891575885E-31</v>
          </cell>
          <cell r="BF257">
            <v>0.47499999999999998</v>
          </cell>
          <cell r="BG257">
            <v>0.80952380952380953</v>
          </cell>
        </row>
        <row r="258">
          <cell r="A258">
            <v>44153</v>
          </cell>
          <cell r="B258">
            <v>254</v>
          </cell>
          <cell r="C258">
            <v>294492</v>
          </cell>
          <cell r="D258">
            <v>2735</v>
          </cell>
          <cell r="E258">
            <v>0</v>
          </cell>
          <cell r="F258">
            <v>0.20058036475135355</v>
          </cell>
          <cell r="G258">
            <v>294491.9992539605</v>
          </cell>
          <cell r="H258">
            <v>2735.0000632325537</v>
          </cell>
          <cell r="I258">
            <v>522.19571613032053</v>
          </cell>
          <cell r="J258">
            <v>606771</v>
          </cell>
          <cell r="K258">
            <v>8922</v>
          </cell>
          <cell r="L258">
            <v>11014</v>
          </cell>
          <cell r="M258">
            <v>139</v>
          </cell>
          <cell r="N258">
            <v>0</v>
          </cell>
          <cell r="O258">
            <v>606771.00000000047</v>
          </cell>
          <cell r="P258">
            <v>8922.0000000011642</v>
          </cell>
          <cell r="Q258">
            <v>1703.4844868737305</v>
          </cell>
          <cell r="R258">
            <v>26019</v>
          </cell>
          <cell r="S258">
            <v>268</v>
          </cell>
          <cell r="T258">
            <v>0.20288130942315963</v>
          </cell>
          <cell r="U258">
            <v>0.15571812049223754</v>
          </cell>
          <cell r="W258">
            <v>26019</v>
          </cell>
          <cell r="X258">
            <v>268</v>
          </cell>
          <cell r="Y258">
            <v>26019</v>
          </cell>
          <cell r="Z258">
            <v>268</v>
          </cell>
          <cell r="AA258">
            <v>7.7716297786720318E-2</v>
          </cell>
          <cell r="AB258">
            <v>1812</v>
          </cell>
          <cell r="AC258">
            <v>27</v>
          </cell>
          <cell r="AD258">
            <v>0.16875000000000001</v>
          </cell>
          <cell r="AE258">
            <v>160</v>
          </cell>
          <cell r="AF258">
            <v>1812</v>
          </cell>
          <cell r="AG258">
            <v>27</v>
          </cell>
          <cell r="AH258">
            <v>160</v>
          </cell>
          <cell r="AI258">
            <v>2.8998526875924394E-27</v>
          </cell>
          <cell r="AJ258">
            <v>7.7716297786720318E-2</v>
          </cell>
          <cell r="AK258">
            <v>0.13592233009708737</v>
          </cell>
          <cell r="AL258">
            <v>380</v>
          </cell>
          <cell r="AM258">
            <v>2</v>
          </cell>
          <cell r="AN258">
            <v>4.1666666666666664E-2</v>
          </cell>
          <cell r="AO258">
            <v>25</v>
          </cell>
          <cell r="AP258">
            <v>380</v>
          </cell>
          <cell r="AQ258">
            <v>2</v>
          </cell>
          <cell r="AR258">
            <v>25</v>
          </cell>
          <cell r="AS258">
            <v>0</v>
          </cell>
          <cell r="AT258">
            <v>25</v>
          </cell>
          <cell r="AU258">
            <v>0</v>
          </cell>
          <cell r="AV258">
            <v>0.13592233009708737</v>
          </cell>
          <cell r="AW258">
            <v>0.45238095238095238</v>
          </cell>
          <cell r="AX258">
            <v>186</v>
          </cell>
          <cell r="AY258">
            <v>0</v>
          </cell>
          <cell r="AZ258">
            <v>7.6923076923076927E-2</v>
          </cell>
          <cell r="BA258">
            <v>12</v>
          </cell>
          <cell r="BB258">
            <v>186</v>
          </cell>
          <cell r="BC258">
            <v>0</v>
          </cell>
          <cell r="BD258">
            <v>12</v>
          </cell>
          <cell r="BE258">
            <v>5.9164567891575885E-31</v>
          </cell>
          <cell r="BF258">
            <v>0.45238095238095238</v>
          </cell>
          <cell r="BG258">
            <v>0.81578947368421051</v>
          </cell>
        </row>
        <row r="259">
          <cell r="A259">
            <v>44154</v>
          </cell>
          <cell r="B259">
            <v>255</v>
          </cell>
          <cell r="C259">
            <v>301109</v>
          </cell>
          <cell r="D259">
            <v>6617</v>
          </cell>
          <cell r="E259">
            <v>0</v>
          </cell>
          <cell r="F259">
            <v>0.19869010354992533</v>
          </cell>
          <cell r="G259">
            <v>301108.99566768028</v>
          </cell>
          <cell r="H259">
            <v>6616.9964137197821</v>
          </cell>
          <cell r="I259">
            <v>1263.388336748407</v>
          </cell>
          <cell r="J259">
            <v>621383</v>
          </cell>
          <cell r="K259">
            <v>14612</v>
          </cell>
          <cell r="L259">
            <v>11178</v>
          </cell>
          <cell r="M259">
            <v>164</v>
          </cell>
          <cell r="N259">
            <v>0</v>
          </cell>
          <cell r="O259">
            <v>621383.00000000035</v>
          </cell>
          <cell r="P259">
            <v>14611.999999999884</v>
          </cell>
          <cell r="Q259">
            <v>2789.8806682577342</v>
          </cell>
          <cell r="R259">
            <v>26273</v>
          </cell>
          <cell r="S259">
            <v>254</v>
          </cell>
          <cell r="T259">
            <v>0.19333275129831373</v>
          </cell>
          <cell r="U259">
            <v>0.14769322597464707</v>
          </cell>
          <cell r="W259">
            <v>26273</v>
          </cell>
          <cell r="X259">
            <v>254</v>
          </cell>
          <cell r="Y259">
            <v>26273</v>
          </cell>
          <cell r="Z259">
            <v>254</v>
          </cell>
          <cell r="AA259">
            <v>8.1398315896912474E-2</v>
          </cell>
          <cell r="AB259">
            <v>1841</v>
          </cell>
          <cell r="AC259">
            <v>29</v>
          </cell>
          <cell r="AD259">
            <v>0.20624999999999999</v>
          </cell>
          <cell r="AE259">
            <v>156</v>
          </cell>
          <cell r="AF259">
            <v>1841</v>
          </cell>
          <cell r="AG259">
            <v>29</v>
          </cell>
          <cell r="AH259">
            <v>156</v>
          </cell>
          <cell r="AI259">
            <v>2.8998526875924394E-27</v>
          </cell>
          <cell r="AJ259">
            <v>8.1398315896912474E-2</v>
          </cell>
          <cell r="AK259">
            <v>0.13793103448275862</v>
          </cell>
          <cell r="AL259">
            <v>385</v>
          </cell>
          <cell r="AM259">
            <v>5</v>
          </cell>
          <cell r="AN259">
            <v>0.04</v>
          </cell>
          <cell r="AO259">
            <v>29</v>
          </cell>
          <cell r="AP259">
            <v>385</v>
          </cell>
          <cell r="AQ259">
            <v>5</v>
          </cell>
          <cell r="AR259">
            <v>29</v>
          </cell>
          <cell r="AS259">
            <v>0</v>
          </cell>
          <cell r="AT259">
            <v>29</v>
          </cell>
          <cell r="AU259">
            <v>0</v>
          </cell>
          <cell r="AV259">
            <v>0.13793103448275862</v>
          </cell>
          <cell r="AW259">
            <v>0.43181818181818182</v>
          </cell>
          <cell r="AX259">
            <v>188</v>
          </cell>
          <cell r="AY259">
            <v>2</v>
          </cell>
          <cell r="AZ259">
            <v>8.3333333333333329E-2</v>
          </cell>
          <cell r="BA259">
            <v>13</v>
          </cell>
          <cell r="BB259">
            <v>188</v>
          </cell>
          <cell r="BC259">
            <v>2</v>
          </cell>
          <cell r="BD259">
            <v>13</v>
          </cell>
          <cell r="BE259">
            <v>5.9164567891575885E-31</v>
          </cell>
          <cell r="BF259">
            <v>0.43181818181818182</v>
          </cell>
          <cell r="BG259">
            <v>0.82077922077922083</v>
          </cell>
        </row>
        <row r="260">
          <cell r="A260">
            <v>44155</v>
          </cell>
          <cell r="B260">
            <v>256</v>
          </cell>
          <cell r="C260">
            <v>305993</v>
          </cell>
          <cell r="D260">
            <v>4884</v>
          </cell>
          <cell r="E260">
            <v>0</v>
          </cell>
          <cell r="F260">
            <v>0.1931479265018361</v>
          </cell>
          <cell r="G260">
            <v>305992.99996267381</v>
          </cell>
          <cell r="H260">
            <v>4884.0042949935305</v>
          </cell>
          <cell r="I260">
            <v>932.50678663360964</v>
          </cell>
          <cell r="J260">
            <v>634395</v>
          </cell>
          <cell r="K260">
            <v>13012</v>
          </cell>
          <cell r="L260">
            <v>11303</v>
          </cell>
          <cell r="M260">
            <v>125</v>
          </cell>
          <cell r="N260">
            <v>0</v>
          </cell>
          <cell r="O260">
            <v>634395</v>
          </cell>
          <cell r="P260">
            <v>13011.999999999651</v>
          </cell>
          <cell r="Q260">
            <v>2484.3914081144917</v>
          </cell>
          <cell r="R260">
            <v>26521</v>
          </cell>
          <cell r="S260">
            <v>248</v>
          </cell>
          <cell r="T260">
            <v>0.18574756263841941</v>
          </cell>
          <cell r="U260">
            <v>0.14343824094015234</v>
          </cell>
          <cell r="W260">
            <v>26521</v>
          </cell>
          <cell r="X260">
            <v>248</v>
          </cell>
          <cell r="Y260">
            <v>26521</v>
          </cell>
          <cell r="Z260">
            <v>248</v>
          </cell>
          <cell r="AA260">
            <v>8.3569040884546156E-2</v>
          </cell>
          <cell r="AB260">
            <v>1862</v>
          </cell>
          <cell r="AC260">
            <v>21</v>
          </cell>
          <cell r="AD260">
            <v>0.14743589743589744</v>
          </cell>
          <cell r="AE260">
            <v>154</v>
          </cell>
          <cell r="AF260">
            <v>1862</v>
          </cell>
          <cell r="AG260">
            <v>21</v>
          </cell>
          <cell r="AH260">
            <v>154</v>
          </cell>
          <cell r="AI260">
            <v>2.8998526875924394E-27</v>
          </cell>
          <cell r="AJ260">
            <v>8.3569040884546156E-2</v>
          </cell>
          <cell r="AK260">
            <v>0.13538461538461538</v>
          </cell>
          <cell r="AL260">
            <v>388</v>
          </cell>
          <cell r="AM260">
            <v>3</v>
          </cell>
          <cell r="AN260">
            <v>0.17241379310344829</v>
          </cell>
          <cell r="AO260">
            <v>27</v>
          </cell>
          <cell r="AP260">
            <v>388</v>
          </cell>
          <cell r="AQ260">
            <v>3</v>
          </cell>
          <cell r="AR260">
            <v>27</v>
          </cell>
          <cell r="AS260">
            <v>0</v>
          </cell>
          <cell r="AT260">
            <v>27</v>
          </cell>
          <cell r="AU260">
            <v>0</v>
          </cell>
          <cell r="AV260">
            <v>0.13538461538461538</v>
          </cell>
          <cell r="AW260">
            <v>0.5</v>
          </cell>
          <cell r="AX260">
            <v>191</v>
          </cell>
          <cell r="AY260">
            <v>3</v>
          </cell>
          <cell r="AZ260">
            <v>0</v>
          </cell>
          <cell r="BA260">
            <v>16</v>
          </cell>
          <cell r="BB260">
            <v>191</v>
          </cell>
          <cell r="BC260">
            <v>3</v>
          </cell>
          <cell r="BD260">
            <v>16</v>
          </cell>
          <cell r="BE260">
            <v>5.9164567891575885E-31</v>
          </cell>
          <cell r="BF260">
            <v>0.5</v>
          </cell>
          <cell r="BG260">
            <v>0.81958762886597936</v>
          </cell>
        </row>
        <row r="261">
          <cell r="A261">
            <v>44156</v>
          </cell>
          <cell r="B261">
            <v>257</v>
          </cell>
          <cell r="C261">
            <v>310867</v>
          </cell>
          <cell r="D261">
            <v>4874</v>
          </cell>
          <cell r="E261">
            <v>0</v>
          </cell>
          <cell r="F261">
            <v>0.18985057436983221</v>
          </cell>
          <cell r="G261">
            <v>310866.99996238237</v>
          </cell>
          <cell r="H261">
            <v>4873.9999997085542</v>
          </cell>
          <cell r="I261">
            <v>930.59665865557122</v>
          </cell>
          <cell r="J261">
            <v>646286</v>
          </cell>
          <cell r="K261">
            <v>11891</v>
          </cell>
          <cell r="L261">
            <v>11430</v>
          </cell>
          <cell r="M261">
            <v>127</v>
          </cell>
          <cell r="N261">
            <v>0</v>
          </cell>
          <cell r="O261">
            <v>646286.00000000093</v>
          </cell>
          <cell r="P261">
            <v>11891.000000000931</v>
          </cell>
          <cell r="Q261">
            <v>2270.3579952269079</v>
          </cell>
          <cell r="R261">
            <v>26740</v>
          </cell>
          <cell r="S261">
            <v>219</v>
          </cell>
          <cell r="T261">
            <v>0.17889482365392417</v>
          </cell>
          <cell r="U261">
            <v>0.13865540697468692</v>
          </cell>
          <cell r="W261">
            <v>26740</v>
          </cell>
          <cell r="X261">
            <v>219</v>
          </cell>
          <cell r="Y261">
            <v>26740</v>
          </cell>
          <cell r="Z261">
            <v>219</v>
          </cell>
          <cell r="AA261">
            <v>8.4375000000000006E-2</v>
          </cell>
          <cell r="AB261">
            <v>1878</v>
          </cell>
          <cell r="AC261">
            <v>16</v>
          </cell>
          <cell r="AD261">
            <v>0.14285714285714285</v>
          </cell>
          <cell r="AE261">
            <v>148</v>
          </cell>
          <cell r="AF261">
            <v>1878</v>
          </cell>
          <cell r="AG261">
            <v>16</v>
          </cell>
          <cell r="AH261">
            <v>148</v>
          </cell>
          <cell r="AI261">
            <v>2.8998526875924394E-27</v>
          </cell>
          <cell r="AJ261">
            <v>8.4375000000000006E-2</v>
          </cell>
          <cell r="AK261">
            <v>0.1419753086419753</v>
          </cell>
          <cell r="AL261">
            <v>390</v>
          </cell>
          <cell r="AM261">
            <v>2</v>
          </cell>
          <cell r="AN261">
            <v>0.22222222222222221</v>
          </cell>
          <cell r="AO261">
            <v>23</v>
          </cell>
          <cell r="AP261">
            <v>390</v>
          </cell>
          <cell r="AQ261">
            <v>2</v>
          </cell>
          <cell r="AR261">
            <v>23</v>
          </cell>
          <cell r="AS261">
            <v>0</v>
          </cell>
          <cell r="AT261">
            <v>23</v>
          </cell>
          <cell r="AU261">
            <v>0</v>
          </cell>
          <cell r="AV261">
            <v>0.1419753086419753</v>
          </cell>
          <cell r="AW261">
            <v>0.47826086956521741</v>
          </cell>
          <cell r="AX261">
            <v>193</v>
          </cell>
          <cell r="AY261">
            <v>2</v>
          </cell>
          <cell r="AZ261">
            <v>0</v>
          </cell>
          <cell r="BA261">
            <v>18</v>
          </cell>
          <cell r="BB261">
            <v>193</v>
          </cell>
          <cell r="BC261">
            <v>2</v>
          </cell>
          <cell r="BD261">
            <v>18</v>
          </cell>
          <cell r="BE261">
            <v>5.9164567891575885E-31</v>
          </cell>
          <cell r="BF261">
            <v>0.47826086956521741</v>
          </cell>
          <cell r="BG261">
            <v>0.81794871794871793</v>
          </cell>
        </row>
        <row r="262">
          <cell r="A262">
            <v>44157</v>
          </cell>
          <cell r="B262">
            <v>258</v>
          </cell>
          <cell r="C262">
            <v>315055</v>
          </cell>
          <cell r="D262">
            <v>4188</v>
          </cell>
          <cell r="E262">
            <v>0</v>
          </cell>
          <cell r="F262">
            <v>0.18748421765678502</v>
          </cell>
          <cell r="G262">
            <v>315054.99964554521</v>
          </cell>
          <cell r="H262">
            <v>4187.9996831628378</v>
          </cell>
          <cell r="I262">
            <v>799.61807793085211</v>
          </cell>
          <cell r="J262">
            <v>656298</v>
          </cell>
          <cell r="K262">
            <v>10012</v>
          </cell>
          <cell r="L262">
            <v>11505</v>
          </cell>
          <cell r="M262">
            <v>75</v>
          </cell>
          <cell r="N262">
            <v>0</v>
          </cell>
          <cell r="O262">
            <v>656297.99999999977</v>
          </cell>
          <cell r="P262">
            <v>10011.999999998836</v>
          </cell>
          <cell r="Q262">
            <v>1911.5990453458398</v>
          </cell>
          <cell r="R262">
            <v>26938</v>
          </cell>
          <cell r="S262">
            <v>198</v>
          </cell>
          <cell r="T262">
            <v>0.17364765700946838</v>
          </cell>
          <cell r="U262">
            <v>0.13489182993445592</v>
          </cell>
          <cell r="W262">
            <v>26938</v>
          </cell>
          <cell r="X262">
            <v>198</v>
          </cell>
          <cell r="Y262">
            <v>26938</v>
          </cell>
          <cell r="Z262">
            <v>198</v>
          </cell>
          <cell r="AA262">
            <v>8.4369214493520236E-2</v>
          </cell>
          <cell r="AB262">
            <v>1892</v>
          </cell>
          <cell r="AC262">
            <v>14</v>
          </cell>
          <cell r="AD262">
            <v>9.45945945945946E-2</v>
          </cell>
          <cell r="AE262">
            <v>148</v>
          </cell>
          <cell r="AF262">
            <v>1892</v>
          </cell>
          <cell r="AG262">
            <v>14</v>
          </cell>
          <cell r="AH262">
            <v>148</v>
          </cell>
          <cell r="AI262">
            <v>2.8998526875924394E-27</v>
          </cell>
          <cell r="AJ262">
            <v>8.4369214493520236E-2</v>
          </cell>
          <cell r="AK262">
            <v>0.13793103448275862</v>
          </cell>
          <cell r="AL262">
            <v>393</v>
          </cell>
          <cell r="AM262">
            <v>3</v>
          </cell>
          <cell r="AN262">
            <v>0</v>
          </cell>
          <cell r="AO262">
            <v>26</v>
          </cell>
          <cell r="AP262">
            <v>393</v>
          </cell>
          <cell r="AQ262">
            <v>3</v>
          </cell>
          <cell r="AR262">
            <v>26</v>
          </cell>
          <cell r="AS262">
            <v>0</v>
          </cell>
          <cell r="AT262">
            <v>26</v>
          </cell>
          <cell r="AU262">
            <v>0</v>
          </cell>
          <cell r="AV262">
            <v>0.13793103448275862</v>
          </cell>
          <cell r="AW262">
            <v>0.52272727272727271</v>
          </cell>
          <cell r="AX262">
            <v>194</v>
          </cell>
          <cell r="AY262">
            <v>1</v>
          </cell>
          <cell r="AZ262">
            <v>0</v>
          </cell>
          <cell r="BA262">
            <v>19</v>
          </cell>
          <cell r="BB262">
            <v>194</v>
          </cell>
          <cell r="BC262">
            <v>1</v>
          </cell>
          <cell r="BD262">
            <v>19</v>
          </cell>
          <cell r="BE262">
            <v>5.9164567891575885E-31</v>
          </cell>
          <cell r="BF262">
            <v>0.52272727272727271</v>
          </cell>
          <cell r="BG262">
            <v>0.81424936386768443</v>
          </cell>
        </row>
        <row r="263">
          <cell r="A263">
            <v>44158</v>
          </cell>
          <cell r="B263">
            <v>259</v>
          </cell>
          <cell r="C263">
            <v>318756</v>
          </cell>
          <cell r="D263">
            <v>3701</v>
          </cell>
          <cell r="E263">
            <v>0</v>
          </cell>
          <cell r="F263">
            <v>0.18639009716023569</v>
          </cell>
          <cell r="G263">
            <v>318755.99917382549</v>
          </cell>
          <cell r="H263">
            <v>3700.9995282802847</v>
          </cell>
          <cell r="I263">
            <v>706.63475480291834</v>
          </cell>
          <cell r="J263">
            <v>664620</v>
          </cell>
          <cell r="K263">
            <v>8322</v>
          </cell>
          <cell r="L263">
            <v>11552</v>
          </cell>
          <cell r="M263">
            <v>47</v>
          </cell>
          <cell r="N263">
            <v>0</v>
          </cell>
          <cell r="O263">
            <v>664619.99999999919</v>
          </cell>
          <cell r="P263">
            <v>8321.9999999994179</v>
          </cell>
          <cell r="Q263">
            <v>1588.926014319698</v>
          </cell>
          <cell r="R263">
            <v>27202</v>
          </cell>
          <cell r="S263">
            <v>264</v>
          </cell>
          <cell r="T263">
            <v>0.17178876651319563</v>
          </cell>
          <cell r="U263">
            <v>0.1336893703020493</v>
          </cell>
          <cell r="W263">
            <v>27202</v>
          </cell>
          <cell r="X263">
            <v>264</v>
          </cell>
          <cell r="Y263">
            <v>27202</v>
          </cell>
          <cell r="Z263">
            <v>264</v>
          </cell>
          <cell r="AA263">
            <v>8.6423118865866955E-2</v>
          </cell>
          <cell r="AB263">
            <v>1908</v>
          </cell>
          <cell r="AC263">
            <v>16</v>
          </cell>
          <cell r="AD263">
            <v>0.14189189189189189</v>
          </cell>
          <cell r="AE263">
            <v>143</v>
          </cell>
          <cell r="AF263">
            <v>1908</v>
          </cell>
          <cell r="AG263">
            <v>16</v>
          </cell>
          <cell r="AH263">
            <v>143</v>
          </cell>
          <cell r="AI263">
            <v>2.8998526875924394E-27</v>
          </cell>
          <cell r="AJ263">
            <v>8.6423118865866955E-2</v>
          </cell>
          <cell r="AK263">
            <v>0.14195583596214512</v>
          </cell>
          <cell r="AL263">
            <v>398</v>
          </cell>
          <cell r="AM263">
            <v>5</v>
          </cell>
          <cell r="AN263">
            <v>7.6923076923076927E-2</v>
          </cell>
          <cell r="AO263">
            <v>29</v>
          </cell>
          <cell r="AP263">
            <v>398</v>
          </cell>
          <cell r="AQ263">
            <v>5</v>
          </cell>
          <cell r="AR263">
            <v>29</v>
          </cell>
          <cell r="AS263">
            <v>0</v>
          </cell>
          <cell r="AT263">
            <v>29</v>
          </cell>
          <cell r="AU263">
            <v>0</v>
          </cell>
          <cell r="AV263">
            <v>0.14195583596214512</v>
          </cell>
          <cell r="AW263">
            <v>0.53333333333333333</v>
          </cell>
          <cell r="AX263">
            <v>196</v>
          </cell>
          <cell r="AY263">
            <v>2</v>
          </cell>
          <cell r="AZ263">
            <v>5.2631578947368418E-2</v>
          </cell>
          <cell r="BA263">
            <v>20</v>
          </cell>
          <cell r="BB263">
            <v>196</v>
          </cell>
          <cell r="BC263">
            <v>2</v>
          </cell>
          <cell r="BD263">
            <v>20</v>
          </cell>
          <cell r="BE263">
            <v>5.9164567891575885E-31</v>
          </cell>
          <cell r="BF263">
            <v>0.53333333333333333</v>
          </cell>
          <cell r="BG263">
            <v>0.80653266331658291</v>
          </cell>
        </row>
        <row r="264">
          <cell r="A264">
            <v>44159</v>
          </cell>
          <cell r="B264">
            <v>260</v>
          </cell>
          <cell r="C264">
            <v>322039</v>
          </cell>
          <cell r="D264">
            <v>3283</v>
          </cell>
          <cell r="E264">
            <v>0</v>
          </cell>
          <cell r="F264">
            <v>0.18177222849193431</v>
          </cell>
          <cell r="G264">
            <v>322038.99911792576</v>
          </cell>
          <cell r="H264">
            <v>3282.9999441002728</v>
          </cell>
          <cell r="I264">
            <v>626.82576498334561</v>
          </cell>
          <cell r="J264">
            <v>674089</v>
          </cell>
          <cell r="K264">
            <v>9469</v>
          </cell>
          <cell r="L264">
            <v>11677</v>
          </cell>
          <cell r="M264">
            <v>125</v>
          </cell>
          <cell r="N264">
            <v>0</v>
          </cell>
          <cell r="O264">
            <v>674088.99999999965</v>
          </cell>
          <cell r="P264">
            <v>9469.0000000004657</v>
          </cell>
          <cell r="Q264">
            <v>1807.9236276850531</v>
          </cell>
          <cell r="R264">
            <v>27459</v>
          </cell>
          <cell r="S264">
            <v>257</v>
          </cell>
          <cell r="T264">
            <v>0.16870451082868887</v>
          </cell>
          <cell r="U264">
            <v>0.1331636638419571</v>
          </cell>
          <cell r="W264">
            <v>27459</v>
          </cell>
          <cell r="X264">
            <v>257</v>
          </cell>
          <cell r="Y264">
            <v>27459</v>
          </cell>
          <cell r="Z264">
            <v>257</v>
          </cell>
          <cell r="AA264">
            <v>8.404519151281345E-2</v>
          </cell>
          <cell r="AB264">
            <v>1924</v>
          </cell>
          <cell r="AC264">
            <v>16</v>
          </cell>
          <cell r="AD264">
            <v>0.18181818181818182</v>
          </cell>
          <cell r="AE264">
            <v>133</v>
          </cell>
          <cell r="AF264">
            <v>1924</v>
          </cell>
          <cell r="AG264">
            <v>16</v>
          </cell>
          <cell r="AH264">
            <v>133</v>
          </cell>
          <cell r="AI264">
            <v>2.8998526875924394E-27</v>
          </cell>
          <cell r="AJ264">
            <v>8.404519151281345E-2</v>
          </cell>
          <cell r="AK264">
            <v>0.15081967213114755</v>
          </cell>
          <cell r="AL264">
            <v>400</v>
          </cell>
          <cell r="AM264">
            <v>2</v>
          </cell>
          <cell r="AN264">
            <v>0.27586206896551724</v>
          </cell>
          <cell r="AO264">
            <v>23</v>
          </cell>
          <cell r="AP264">
            <v>400</v>
          </cell>
          <cell r="AQ264">
            <v>2</v>
          </cell>
          <cell r="AR264">
            <v>23</v>
          </cell>
          <cell r="AS264">
            <v>0</v>
          </cell>
          <cell r="AT264">
            <v>23</v>
          </cell>
          <cell r="AU264">
            <v>0</v>
          </cell>
          <cell r="AV264">
            <v>0.15081967213114755</v>
          </cell>
          <cell r="AW264">
            <v>0.52173913043478259</v>
          </cell>
          <cell r="AX264">
            <v>198</v>
          </cell>
          <cell r="AY264">
            <v>2</v>
          </cell>
          <cell r="AZ264">
            <v>0.2</v>
          </cell>
          <cell r="BA264">
            <v>18</v>
          </cell>
          <cell r="BB264">
            <v>198</v>
          </cell>
          <cell r="BC264">
            <v>2</v>
          </cell>
          <cell r="BD264">
            <v>18</v>
          </cell>
          <cell r="BE264">
            <v>5.9164567891575885E-31</v>
          </cell>
          <cell r="BF264">
            <v>0.52173913043478259</v>
          </cell>
          <cell r="BG264">
            <v>0.81499999999999995</v>
          </cell>
        </row>
        <row r="265">
          <cell r="A265">
            <v>44160</v>
          </cell>
          <cell r="B265">
            <v>261</v>
          </cell>
          <cell r="C265">
            <v>326772</v>
          </cell>
          <cell r="D265">
            <v>4733</v>
          </cell>
          <cell r="E265">
            <v>0</v>
          </cell>
          <cell r="F265">
            <v>0.1792362886945329</v>
          </cell>
          <cell r="G265">
            <v>326771.99996427383</v>
          </cell>
          <cell r="H265">
            <v>4733.0008463480626</v>
          </cell>
          <cell r="I265">
            <v>903.675579255</v>
          </cell>
          <cell r="J265">
            <v>685467</v>
          </cell>
          <cell r="K265">
            <v>11378</v>
          </cell>
          <cell r="L265">
            <v>11832</v>
          </cell>
          <cell r="M265">
            <v>155</v>
          </cell>
          <cell r="N265">
            <v>0</v>
          </cell>
          <cell r="O265">
            <v>685467.00000000093</v>
          </cell>
          <cell r="P265">
            <v>11378.000000001281</v>
          </cell>
          <cell r="Q265">
            <v>2172.4105011935617</v>
          </cell>
          <cell r="R265">
            <v>27668</v>
          </cell>
          <cell r="S265">
            <v>209</v>
          </cell>
          <cell r="T265">
            <v>0.16279228613485419</v>
          </cell>
          <cell r="U265">
            <v>0.12881211144161686</v>
          </cell>
          <cell r="W265">
            <v>27668</v>
          </cell>
          <cell r="X265">
            <v>209</v>
          </cell>
          <cell r="Y265">
            <v>27668</v>
          </cell>
          <cell r="Z265">
            <v>209</v>
          </cell>
          <cell r="AA265">
            <v>8.7238848108413328E-2</v>
          </cell>
          <cell r="AB265">
            <v>1946</v>
          </cell>
          <cell r="AC265">
            <v>22</v>
          </cell>
          <cell r="AD265">
            <v>0.19548872180451127</v>
          </cell>
          <cell r="AE265">
            <v>129</v>
          </cell>
          <cell r="AF265">
            <v>1946</v>
          </cell>
          <cell r="AG265">
            <v>22</v>
          </cell>
          <cell r="AH265">
            <v>129</v>
          </cell>
          <cell r="AI265">
            <v>2.8998526875924394E-27</v>
          </cell>
          <cell r="AJ265">
            <v>8.7238848108413328E-2</v>
          </cell>
          <cell r="AK265">
            <v>0.1553398058252427</v>
          </cell>
          <cell r="AL265">
            <v>403</v>
          </cell>
          <cell r="AM265">
            <v>3</v>
          </cell>
          <cell r="AN265">
            <v>4.3478260869565216E-2</v>
          </cell>
          <cell r="AO265">
            <v>25</v>
          </cell>
          <cell r="AP265">
            <v>403</v>
          </cell>
          <cell r="AQ265">
            <v>3</v>
          </cell>
          <cell r="AR265">
            <v>25</v>
          </cell>
          <cell r="AS265">
            <v>0</v>
          </cell>
          <cell r="AT265">
            <v>25</v>
          </cell>
          <cell r="AU265">
            <v>0</v>
          </cell>
          <cell r="AV265">
            <v>0.1553398058252427</v>
          </cell>
          <cell r="AW265">
            <v>0.47916666666666669</v>
          </cell>
          <cell r="AX265">
            <v>200</v>
          </cell>
          <cell r="AY265">
            <v>2</v>
          </cell>
          <cell r="AZ265">
            <v>0.22222222222222221</v>
          </cell>
          <cell r="BA265">
            <v>16</v>
          </cell>
          <cell r="BB265">
            <v>200</v>
          </cell>
          <cell r="BC265">
            <v>2</v>
          </cell>
          <cell r="BD265">
            <v>16</v>
          </cell>
          <cell r="BE265">
            <v>5.9164567891575885E-31</v>
          </cell>
          <cell r="BF265">
            <v>0.47916666666666669</v>
          </cell>
          <cell r="BG265">
            <v>0.81637717121588094</v>
          </cell>
        </row>
        <row r="266">
          <cell r="A266">
            <v>44161</v>
          </cell>
          <cell r="B266">
            <v>262</v>
          </cell>
          <cell r="C266">
            <v>332130</v>
          </cell>
          <cell r="D266">
            <v>5358</v>
          </cell>
          <cell r="E266">
            <v>0</v>
          </cell>
          <cell r="F266">
            <v>0.1779132130123291</v>
          </cell>
          <cell r="G266">
            <v>332129.99855264707</v>
          </cell>
          <cell r="H266">
            <v>5357.9985883732443</v>
          </cell>
          <cell r="I266">
            <v>1023.0068903815263</v>
          </cell>
          <cell r="J266">
            <v>697489</v>
          </cell>
          <cell r="K266">
            <v>12022</v>
          </cell>
          <cell r="L266">
            <v>11963</v>
          </cell>
          <cell r="M266">
            <v>131</v>
          </cell>
          <cell r="N266">
            <v>0</v>
          </cell>
          <cell r="O266">
            <v>697489</v>
          </cell>
          <cell r="P266">
            <v>12021.999999999069</v>
          </cell>
          <cell r="Q266">
            <v>2295.3699284007766</v>
          </cell>
          <cell r="R266">
            <v>27694</v>
          </cell>
          <cell r="S266">
            <v>26</v>
          </cell>
          <cell r="T266">
            <v>0.15230667437049195</v>
          </cell>
          <cell r="U266">
            <v>0.11940141282028127</v>
          </cell>
          <cell r="W266">
            <v>27694</v>
          </cell>
          <cell r="X266">
            <v>26</v>
          </cell>
          <cell r="Y266">
            <v>27694</v>
          </cell>
          <cell r="Z266">
            <v>26</v>
          </cell>
          <cell r="AA266">
            <v>9.3483556638246035E-2</v>
          </cell>
          <cell r="AB266">
            <v>1966</v>
          </cell>
          <cell r="AC266">
            <v>20</v>
          </cell>
          <cell r="AD266">
            <v>6.2015503875968991E-2</v>
          </cell>
          <cell r="AE266">
            <v>141</v>
          </cell>
          <cell r="AF266">
            <v>1966</v>
          </cell>
          <cell r="AG266">
            <v>20</v>
          </cell>
          <cell r="AH266">
            <v>141</v>
          </cell>
          <cell r="AI266">
            <v>2.8998526875924394E-27</v>
          </cell>
          <cell r="AJ266">
            <v>9.3483556638246035E-2</v>
          </cell>
          <cell r="AK266">
            <v>0.16938110749185667</v>
          </cell>
          <cell r="AL266">
            <v>410</v>
          </cell>
          <cell r="AM266">
            <v>7</v>
          </cell>
          <cell r="AN266">
            <v>0.12</v>
          </cell>
          <cell r="AO266">
            <v>29</v>
          </cell>
          <cell r="AP266">
            <v>410</v>
          </cell>
          <cell r="AQ266">
            <v>7</v>
          </cell>
          <cell r="AR266">
            <v>29</v>
          </cell>
          <cell r="AS266">
            <v>0</v>
          </cell>
          <cell r="AT266">
            <v>29</v>
          </cell>
          <cell r="AU266">
            <v>0</v>
          </cell>
          <cell r="AV266">
            <v>0.16938110749185667</v>
          </cell>
          <cell r="AW266">
            <v>0.5</v>
          </cell>
          <cell r="AX266">
            <v>203</v>
          </cell>
          <cell r="AY266">
            <v>3</v>
          </cell>
          <cell r="AZ266">
            <v>0.125</v>
          </cell>
          <cell r="BA266">
            <v>17</v>
          </cell>
          <cell r="BB266">
            <v>203</v>
          </cell>
          <cell r="BC266">
            <v>3</v>
          </cell>
          <cell r="BD266">
            <v>17</v>
          </cell>
          <cell r="BE266">
            <v>5.9164567891575885E-31</v>
          </cell>
          <cell r="BF266">
            <v>0.5</v>
          </cell>
          <cell r="BG266">
            <v>0.80975609756097566</v>
          </cell>
        </row>
        <row r="267">
          <cell r="A267">
            <v>44162</v>
          </cell>
          <cell r="B267">
            <v>263</v>
          </cell>
          <cell r="C267">
            <v>335245</v>
          </cell>
          <cell r="D267">
            <v>3115</v>
          </cell>
          <cell r="E267">
            <v>0</v>
          </cell>
          <cell r="F267">
            <v>0.17618851800954349</v>
          </cell>
          <cell r="G267">
            <v>335244.99916392285</v>
          </cell>
          <cell r="H267">
            <v>3115.0006112757837</v>
          </cell>
          <cell r="I267">
            <v>594.74952005265561</v>
          </cell>
          <cell r="J267">
            <v>705063</v>
          </cell>
          <cell r="K267">
            <v>7574</v>
          </cell>
          <cell r="L267">
            <v>12029</v>
          </cell>
          <cell r="M267">
            <v>66</v>
          </cell>
          <cell r="N267">
            <v>0</v>
          </cell>
          <cell r="O267">
            <v>705062.99999999953</v>
          </cell>
          <cell r="P267">
            <v>7573.9999999995343</v>
          </cell>
          <cell r="Q267">
            <v>1446.1097852027749</v>
          </cell>
          <cell r="R267">
            <v>28021</v>
          </cell>
          <cell r="S267">
            <v>327</v>
          </cell>
          <cell r="T267">
            <v>0.15290007417776863</v>
          </cell>
          <cell r="U267">
            <v>0.12086774645408582</v>
          </cell>
          <cell r="W267">
            <v>28021</v>
          </cell>
          <cell r="X267">
            <v>327</v>
          </cell>
          <cell r="Y267">
            <v>28021</v>
          </cell>
          <cell r="Z267">
            <v>327</v>
          </cell>
          <cell r="AA267">
            <v>9.2081583683263343E-2</v>
          </cell>
          <cell r="AB267">
            <v>1992</v>
          </cell>
          <cell r="AC267">
            <v>26</v>
          </cell>
          <cell r="AD267">
            <v>0.13475177304964539</v>
          </cell>
          <cell r="AE267">
            <v>148</v>
          </cell>
          <cell r="AF267">
            <v>1992</v>
          </cell>
          <cell r="AG267">
            <v>26</v>
          </cell>
          <cell r="AH267">
            <v>148</v>
          </cell>
          <cell r="AI267">
            <v>2.8998526875924394E-27</v>
          </cell>
          <cell r="AJ267">
            <v>9.2081583683263343E-2</v>
          </cell>
          <cell r="AK267">
            <v>0.16938110749185667</v>
          </cell>
          <cell r="AL267">
            <v>415</v>
          </cell>
          <cell r="AM267">
            <v>5</v>
          </cell>
          <cell r="AN267">
            <v>0.17241379310344829</v>
          </cell>
          <cell r="AO267">
            <v>29</v>
          </cell>
          <cell r="AP267">
            <v>415</v>
          </cell>
          <cell r="AQ267">
            <v>5</v>
          </cell>
          <cell r="AR267">
            <v>29</v>
          </cell>
          <cell r="AS267">
            <v>0</v>
          </cell>
          <cell r="AT267">
            <v>29</v>
          </cell>
          <cell r="AU267">
            <v>0</v>
          </cell>
          <cell r="AV267">
            <v>0.16938110749185667</v>
          </cell>
          <cell r="AW267">
            <v>0.5</v>
          </cell>
          <cell r="AX267">
            <v>204</v>
          </cell>
          <cell r="AY267">
            <v>1</v>
          </cell>
          <cell r="AZ267">
            <v>0.11764705882352941</v>
          </cell>
          <cell r="BA267">
            <v>16</v>
          </cell>
          <cell r="BB267">
            <v>204</v>
          </cell>
          <cell r="BC267">
            <v>1</v>
          </cell>
          <cell r="BD267">
            <v>16</v>
          </cell>
          <cell r="BE267">
            <v>5.9164567891575885E-31</v>
          </cell>
          <cell r="BF267">
            <v>0.5</v>
          </cell>
          <cell r="BG267">
            <v>0.80963855421686748</v>
          </cell>
        </row>
        <row r="268">
          <cell r="A268">
            <v>44163</v>
          </cell>
          <cell r="B268">
            <v>264</v>
          </cell>
          <cell r="C268">
            <v>338427</v>
          </cell>
          <cell r="D268">
            <v>3182</v>
          </cell>
          <cell r="E268">
            <v>0</v>
          </cell>
          <cell r="F268">
            <v>0.17424037684579474</v>
          </cell>
          <cell r="G268">
            <v>338426.99917308637</v>
          </cell>
          <cell r="H268">
            <v>3182.0000091635156</v>
          </cell>
          <cell r="I268">
            <v>607.54176785938239</v>
          </cell>
          <cell r="J268">
            <v>712936</v>
          </cell>
          <cell r="K268">
            <v>7873</v>
          </cell>
          <cell r="L268">
            <v>12137</v>
          </cell>
          <cell r="M268">
            <v>108</v>
          </cell>
          <cell r="N268">
            <v>0</v>
          </cell>
          <cell r="O268">
            <v>712935.99999999907</v>
          </cell>
          <cell r="P268">
            <v>7872.9999999995343</v>
          </cell>
          <cell r="Q268">
            <v>1503.1980906920351</v>
          </cell>
          <cell r="R268">
            <v>28210</v>
          </cell>
          <cell r="S268">
            <v>189</v>
          </cell>
          <cell r="T268">
            <v>0.15013264865289466</v>
          </cell>
          <cell r="U268">
            <v>0.11920569753595323</v>
          </cell>
          <cell r="W268">
            <v>28210</v>
          </cell>
          <cell r="X268">
            <v>189</v>
          </cell>
          <cell r="Y268">
            <v>28210</v>
          </cell>
          <cell r="Z268">
            <v>189</v>
          </cell>
          <cell r="AA268">
            <v>8.5878439673420015E-2</v>
          </cell>
          <cell r="AB268">
            <v>2001</v>
          </cell>
          <cell r="AC268">
            <v>9</v>
          </cell>
          <cell r="AD268">
            <v>8.1081081081081086E-2</v>
          </cell>
          <cell r="AE268">
            <v>145</v>
          </cell>
          <cell r="AF268">
            <v>2001</v>
          </cell>
          <cell r="AG268">
            <v>9</v>
          </cell>
          <cell r="AH268">
            <v>145</v>
          </cell>
          <cell r="AI268">
            <v>2.8998526875924394E-27</v>
          </cell>
          <cell r="AJ268">
            <v>8.5878439673420015E-2</v>
          </cell>
          <cell r="AK268">
            <v>0.17253521126760563</v>
          </cell>
          <cell r="AL268">
            <v>416</v>
          </cell>
          <cell r="AM268">
            <v>1</v>
          </cell>
          <cell r="AN268">
            <v>0.17241379310344829</v>
          </cell>
          <cell r="AO268">
            <v>25</v>
          </cell>
          <cell r="AP268">
            <v>416</v>
          </cell>
          <cell r="AQ268">
            <v>1</v>
          </cell>
          <cell r="AR268">
            <v>25</v>
          </cell>
          <cell r="AS268">
            <v>0</v>
          </cell>
          <cell r="AT268">
            <v>25</v>
          </cell>
          <cell r="AU268">
            <v>0</v>
          </cell>
          <cell r="AV268">
            <v>0.17253521126760563</v>
          </cell>
          <cell r="AW268">
            <v>0.48979591836734693</v>
          </cell>
          <cell r="AX268">
            <v>205</v>
          </cell>
          <cell r="AY268">
            <v>1</v>
          </cell>
          <cell r="AZ268">
            <v>6.25E-2</v>
          </cell>
          <cell r="BA268">
            <v>16</v>
          </cell>
          <cell r="BB268">
            <v>205</v>
          </cell>
          <cell r="BC268">
            <v>1</v>
          </cell>
          <cell r="BD268">
            <v>16</v>
          </cell>
          <cell r="BE268">
            <v>5.9164567891575885E-31</v>
          </cell>
          <cell r="BF268">
            <v>0.48979591836734693</v>
          </cell>
          <cell r="BG268">
            <v>0.81490384615384615</v>
          </cell>
        </row>
        <row r="269">
          <cell r="A269">
            <v>44164</v>
          </cell>
          <cell r="B269">
            <v>265</v>
          </cell>
          <cell r="C269">
            <v>341519</v>
          </cell>
          <cell r="D269">
            <v>3092</v>
          </cell>
          <cell r="E269">
            <v>0</v>
          </cell>
          <cell r="F269">
            <v>0.17315708184568468</v>
          </cell>
          <cell r="G269">
            <v>341518.99920171103</v>
          </cell>
          <cell r="H269">
            <v>3092.000028624665</v>
          </cell>
          <cell r="I269">
            <v>590.35800069206016</v>
          </cell>
          <cell r="J269">
            <v>720114</v>
          </cell>
          <cell r="K269">
            <v>7178</v>
          </cell>
          <cell r="L269">
            <v>12193</v>
          </cell>
          <cell r="M269">
            <v>56</v>
          </cell>
          <cell r="N269">
            <v>0</v>
          </cell>
          <cell r="O269">
            <v>720114</v>
          </cell>
          <cell r="P269">
            <v>7178.0000000009313</v>
          </cell>
          <cell r="Q269">
            <v>1370.5011933176002</v>
          </cell>
          <cell r="R269">
            <v>28422</v>
          </cell>
          <cell r="S269">
            <v>212</v>
          </cell>
          <cell r="T269">
            <v>0.14853985618943677</v>
          </cell>
          <cell r="U269">
            <v>0.11822692184036621</v>
          </cell>
          <cell r="W269">
            <v>28422</v>
          </cell>
          <cell r="X269">
            <v>212</v>
          </cell>
          <cell r="Y269">
            <v>28422</v>
          </cell>
          <cell r="Z269">
            <v>212</v>
          </cell>
          <cell r="AA269">
            <v>8.5852478839177751E-2</v>
          </cell>
          <cell r="AB269">
            <v>2018</v>
          </cell>
          <cell r="AC269">
            <v>17</v>
          </cell>
          <cell r="AD269">
            <v>0.1103448275862069</v>
          </cell>
          <cell r="AE269">
            <v>146</v>
          </cell>
          <cell r="AF269">
            <v>2018</v>
          </cell>
          <cell r="AG269">
            <v>17</v>
          </cell>
          <cell r="AH269">
            <v>146</v>
          </cell>
          <cell r="AI269">
            <v>2.8998526875924394E-27</v>
          </cell>
          <cell r="AJ269">
            <v>8.5852478839177751E-2</v>
          </cell>
          <cell r="AK269">
            <v>0.15140845070422534</v>
          </cell>
          <cell r="AL269">
            <v>416</v>
          </cell>
          <cell r="AM269">
            <v>0</v>
          </cell>
          <cell r="AN269">
            <v>0.08</v>
          </cell>
          <cell r="AO269">
            <v>23</v>
          </cell>
          <cell r="AP269">
            <v>416</v>
          </cell>
          <cell r="AQ269">
            <v>0</v>
          </cell>
          <cell r="AR269">
            <v>23</v>
          </cell>
          <cell r="AS269">
            <v>0</v>
          </cell>
          <cell r="AT269">
            <v>23</v>
          </cell>
          <cell r="AU269">
            <v>0</v>
          </cell>
          <cell r="AV269">
            <v>0.15140845070422534</v>
          </cell>
          <cell r="AW269">
            <v>0.55813953488372092</v>
          </cell>
          <cell r="AX269">
            <v>206</v>
          </cell>
          <cell r="AY269">
            <v>1</v>
          </cell>
          <cell r="AZ269">
            <v>0</v>
          </cell>
          <cell r="BA269">
            <v>17</v>
          </cell>
          <cell r="BB269">
            <v>206</v>
          </cell>
          <cell r="BC269">
            <v>1</v>
          </cell>
          <cell r="BD269">
            <v>17</v>
          </cell>
          <cell r="BE269">
            <v>5.9164567891575885E-31</v>
          </cell>
          <cell r="BF269">
            <v>0.55813953488372092</v>
          </cell>
          <cell r="BG269">
            <v>0.81730769230769229</v>
          </cell>
        </row>
        <row r="270">
          <cell r="A270">
            <v>44165</v>
          </cell>
          <cell r="B270">
            <v>266</v>
          </cell>
          <cell r="C270">
            <v>343965</v>
          </cell>
          <cell r="D270">
            <v>2446</v>
          </cell>
          <cell r="E270">
            <v>0</v>
          </cell>
          <cell r="F270">
            <v>0.17148941303321474</v>
          </cell>
          <cell r="G270">
            <v>343964.99941517081</v>
          </cell>
          <cell r="H270">
            <v>2446.0002134597744</v>
          </cell>
          <cell r="I270">
            <v>467.01674719995691</v>
          </cell>
          <cell r="J270">
            <v>726304</v>
          </cell>
          <cell r="K270">
            <v>6190</v>
          </cell>
          <cell r="L270">
            <v>12278</v>
          </cell>
          <cell r="M270">
            <v>85</v>
          </cell>
          <cell r="N270">
            <v>0</v>
          </cell>
          <cell r="O270">
            <v>726304.0000000007</v>
          </cell>
          <cell r="P270">
            <v>6190.0000000006985</v>
          </cell>
          <cell r="Q270">
            <v>1181.861575179131</v>
          </cell>
          <cell r="R270">
            <v>28694</v>
          </cell>
          <cell r="S270">
            <v>272</v>
          </cell>
          <cell r="T270">
            <v>0.14914695499405217</v>
          </cell>
          <cell r="U270">
            <v>0.11968107580713161</v>
          </cell>
          <cell r="W270">
            <v>28694</v>
          </cell>
          <cell r="X270">
            <v>272</v>
          </cell>
          <cell r="Y270">
            <v>28694</v>
          </cell>
          <cell r="Z270">
            <v>272</v>
          </cell>
          <cell r="AA270">
            <v>8.4441695020105165E-2</v>
          </cell>
          <cell r="AB270">
            <v>2033</v>
          </cell>
          <cell r="AC270">
            <v>15</v>
          </cell>
          <cell r="AD270">
            <v>0.17123287671232876</v>
          </cell>
          <cell r="AE270">
            <v>136</v>
          </cell>
          <cell r="AF270">
            <v>2033</v>
          </cell>
          <cell r="AG270">
            <v>15</v>
          </cell>
          <cell r="AH270">
            <v>136</v>
          </cell>
          <cell r="AI270">
            <v>2.8998526875924394E-27</v>
          </cell>
          <cell r="AJ270">
            <v>8.4441695020105165E-2</v>
          </cell>
          <cell r="AK270">
            <v>0.1575091575091575</v>
          </cell>
          <cell r="AL270">
            <v>419</v>
          </cell>
          <cell r="AM270">
            <v>3</v>
          </cell>
          <cell r="AN270">
            <v>0.13043478260869565</v>
          </cell>
          <cell r="AO270">
            <v>23</v>
          </cell>
          <cell r="AP270">
            <v>419</v>
          </cell>
          <cell r="AQ270">
            <v>3</v>
          </cell>
          <cell r="AR270">
            <v>23</v>
          </cell>
          <cell r="AS270">
            <v>0</v>
          </cell>
          <cell r="AT270">
            <v>23</v>
          </cell>
          <cell r="AU270">
            <v>0</v>
          </cell>
          <cell r="AV270">
            <v>0.1575091575091575</v>
          </cell>
          <cell r="AW270">
            <v>0.53488372093023251</v>
          </cell>
          <cell r="AX270">
            <v>208</v>
          </cell>
          <cell r="AY270">
            <v>2</v>
          </cell>
          <cell r="AZ270">
            <v>0.11764705882352941</v>
          </cell>
          <cell r="BA270">
            <v>17</v>
          </cell>
          <cell r="BB270">
            <v>208</v>
          </cell>
          <cell r="BC270">
            <v>2</v>
          </cell>
          <cell r="BD270">
            <v>17</v>
          </cell>
          <cell r="BE270">
            <v>5.9164567891575885E-31</v>
          </cell>
          <cell r="BF270">
            <v>0.53488372093023251</v>
          </cell>
          <cell r="BG270">
            <v>0.81384248210023868</v>
          </cell>
        </row>
        <row r="271">
          <cell r="A271">
            <v>44166</v>
          </cell>
          <cell r="B271">
            <v>267</v>
          </cell>
          <cell r="C271">
            <v>348795</v>
          </cell>
          <cell r="D271">
            <v>4830</v>
          </cell>
          <cell r="E271">
            <v>0</v>
          </cell>
          <cell r="F271">
            <v>0.16777419711289876</v>
          </cell>
          <cell r="G271">
            <v>348794.99898525578</v>
          </cell>
          <cell r="H271">
            <v>4829.9995700849686</v>
          </cell>
          <cell r="I271">
            <v>922.19562197326366</v>
          </cell>
          <cell r="J271">
            <v>738846</v>
          </cell>
          <cell r="K271">
            <v>12542</v>
          </cell>
          <cell r="L271">
            <v>12403</v>
          </cell>
          <cell r="M271">
            <v>125</v>
          </cell>
          <cell r="N271">
            <v>0</v>
          </cell>
          <cell r="O271">
            <v>738846</v>
          </cell>
          <cell r="P271">
            <v>12541.999999999302</v>
          </cell>
          <cell r="Q271">
            <v>2394.6539379473606</v>
          </cell>
          <cell r="R271">
            <v>28912</v>
          </cell>
          <cell r="S271">
            <v>218</v>
          </cell>
          <cell r="T271">
            <v>0.14316585594291642</v>
          </cell>
          <cell r="U271">
            <v>0.11580626304849562</v>
          </cell>
          <cell r="W271">
            <v>28912</v>
          </cell>
          <cell r="X271">
            <v>218</v>
          </cell>
          <cell r="Y271">
            <v>28912</v>
          </cell>
          <cell r="Z271">
            <v>218</v>
          </cell>
          <cell r="AA271">
            <v>8.4466940841505855E-2</v>
          </cell>
          <cell r="AB271">
            <v>2052</v>
          </cell>
          <cell r="AC271">
            <v>19</v>
          </cell>
          <cell r="AD271">
            <v>0.13235294117647059</v>
          </cell>
          <cell r="AE271">
            <v>137</v>
          </cell>
          <cell r="AF271">
            <v>2052</v>
          </cell>
          <cell r="AG271">
            <v>19</v>
          </cell>
          <cell r="AH271">
            <v>137</v>
          </cell>
          <cell r="AI271">
            <v>2.8998526875924394E-27</v>
          </cell>
          <cell r="AJ271">
            <v>8.4466940841505855E-2</v>
          </cell>
          <cell r="AK271">
            <v>0.16479400749063669</v>
          </cell>
          <cell r="AL271">
            <v>422</v>
          </cell>
          <cell r="AM271">
            <v>3</v>
          </cell>
          <cell r="AN271">
            <v>4.3478260869565216E-2</v>
          </cell>
          <cell r="AO271">
            <v>25</v>
          </cell>
          <cell r="AP271">
            <v>422</v>
          </cell>
          <cell r="AQ271">
            <v>3</v>
          </cell>
          <cell r="AR271">
            <v>25</v>
          </cell>
          <cell r="AS271">
            <v>0</v>
          </cell>
          <cell r="AT271">
            <v>25</v>
          </cell>
          <cell r="AU271">
            <v>0</v>
          </cell>
          <cell r="AV271">
            <v>0.16479400749063669</v>
          </cell>
          <cell r="AW271">
            <v>0.54545454545454541</v>
          </cell>
          <cell r="AX271">
            <v>210</v>
          </cell>
          <cell r="AY271">
            <v>2</v>
          </cell>
          <cell r="AZ271">
            <v>5.8823529411764705E-2</v>
          </cell>
          <cell r="BA271">
            <v>18</v>
          </cell>
          <cell r="BB271">
            <v>210</v>
          </cell>
          <cell r="BC271">
            <v>2</v>
          </cell>
          <cell r="BD271">
            <v>18</v>
          </cell>
          <cell r="BE271">
            <v>5.9164567891575885E-31</v>
          </cell>
          <cell r="BF271">
            <v>0.54545454545454541</v>
          </cell>
          <cell r="BG271">
            <v>0.8127962085308057</v>
          </cell>
        </row>
        <row r="272">
          <cell r="A272">
            <v>44167</v>
          </cell>
          <cell r="B272">
            <v>268</v>
          </cell>
          <cell r="C272">
            <v>352772</v>
          </cell>
          <cell r="D272">
            <v>3977</v>
          </cell>
          <cell r="E272">
            <v>0</v>
          </cell>
          <cell r="F272">
            <v>0.16569543255209274</v>
          </cell>
          <cell r="G272">
            <v>352771.99997429131</v>
          </cell>
          <cell r="H272">
            <v>3977.0009890355286</v>
          </cell>
          <cell r="I272">
            <v>759.33193108076921</v>
          </cell>
          <cell r="J272">
            <v>748603</v>
          </cell>
          <cell r="K272">
            <v>9757</v>
          </cell>
          <cell r="L272">
            <v>12638</v>
          </cell>
          <cell r="M272">
            <v>235</v>
          </cell>
          <cell r="N272">
            <v>0</v>
          </cell>
          <cell r="O272">
            <v>748603.00000000047</v>
          </cell>
          <cell r="P272">
            <v>9757.0000000004657</v>
          </cell>
          <cell r="Q272">
            <v>1862.9116945108287</v>
          </cell>
          <cell r="R272">
            <v>29122</v>
          </cell>
          <cell r="S272">
            <v>210</v>
          </cell>
          <cell r="T272">
            <v>0.13951107596416268</v>
          </cell>
          <cell r="U272">
            <v>0.1133272825507694</v>
          </cell>
          <cell r="W272">
            <v>29122</v>
          </cell>
          <cell r="X272">
            <v>210</v>
          </cell>
          <cell r="Y272">
            <v>29122</v>
          </cell>
          <cell r="Z272">
            <v>210</v>
          </cell>
          <cell r="AA272">
            <v>8.3467611988398319E-2</v>
          </cell>
          <cell r="AB272">
            <v>2071</v>
          </cell>
          <cell r="AC272">
            <v>19</v>
          </cell>
          <cell r="AD272">
            <v>0.16058394160583941</v>
          </cell>
          <cell r="AE272">
            <v>134</v>
          </cell>
          <cell r="AF272">
            <v>2071</v>
          </cell>
          <cell r="AG272">
            <v>19</v>
          </cell>
          <cell r="AH272">
            <v>134</v>
          </cell>
          <cell r="AI272">
            <v>2.8998526875924394E-27</v>
          </cell>
          <cell r="AJ272">
            <v>8.3467611988398319E-2</v>
          </cell>
          <cell r="AK272">
            <v>0.16988416988416988</v>
          </cell>
          <cell r="AL272">
            <v>424</v>
          </cell>
          <cell r="AM272">
            <v>2</v>
          </cell>
          <cell r="AN272">
            <v>0.08</v>
          </cell>
          <cell r="AO272">
            <v>25</v>
          </cell>
          <cell r="AP272">
            <v>424</v>
          </cell>
          <cell r="AQ272">
            <v>2</v>
          </cell>
          <cell r="AR272">
            <v>25</v>
          </cell>
          <cell r="AS272">
            <v>0</v>
          </cell>
          <cell r="AT272">
            <v>25</v>
          </cell>
          <cell r="AU272">
            <v>0</v>
          </cell>
          <cell r="AV272">
            <v>0.16988416988416988</v>
          </cell>
          <cell r="AW272">
            <v>0.59090909090909094</v>
          </cell>
          <cell r="AX272">
            <v>212</v>
          </cell>
          <cell r="AY272">
            <v>2</v>
          </cell>
          <cell r="AZ272">
            <v>0</v>
          </cell>
          <cell r="BA272">
            <v>20</v>
          </cell>
          <cell r="BB272">
            <v>212</v>
          </cell>
          <cell r="BC272">
            <v>2</v>
          </cell>
          <cell r="BD272">
            <v>20</v>
          </cell>
          <cell r="BE272">
            <v>5.9164567891575885E-31</v>
          </cell>
          <cell r="BF272">
            <v>0.59090909090909094</v>
          </cell>
          <cell r="BG272">
            <v>0.81603773584905659</v>
          </cell>
        </row>
        <row r="273">
          <cell r="A273">
            <v>44168</v>
          </cell>
          <cell r="B273">
            <v>269</v>
          </cell>
          <cell r="C273">
            <v>357375</v>
          </cell>
          <cell r="D273">
            <v>4603</v>
          </cell>
          <cell r="E273">
            <v>0</v>
          </cell>
          <cell r="F273">
            <v>0.16386736248194222</v>
          </cell>
          <cell r="G273">
            <v>357374.99974201323</v>
          </cell>
          <cell r="H273">
            <v>4602.9997677219217</v>
          </cell>
          <cell r="I273">
            <v>878.85437092542657</v>
          </cell>
          <cell r="J273">
            <v>759562</v>
          </cell>
          <cell r="K273">
            <v>10959</v>
          </cell>
          <cell r="L273">
            <v>12830</v>
          </cell>
          <cell r="M273">
            <v>192</v>
          </cell>
          <cell r="N273">
            <v>0</v>
          </cell>
          <cell r="O273">
            <v>759561.9999999993</v>
          </cell>
          <cell r="P273">
            <v>10958.999999998836</v>
          </cell>
          <cell r="Q273">
            <v>2092.4105011930951</v>
          </cell>
          <cell r="R273">
            <v>29341</v>
          </cell>
          <cell r="S273">
            <v>219</v>
          </cell>
          <cell r="T273">
            <v>0.13516429863526613</v>
          </cell>
          <cell r="U273">
            <v>0.11003504682756216</v>
          </cell>
          <cell r="W273">
            <v>29341</v>
          </cell>
          <cell r="X273">
            <v>219</v>
          </cell>
          <cell r="Y273">
            <v>29341</v>
          </cell>
          <cell r="Z273">
            <v>219</v>
          </cell>
          <cell r="AA273">
            <v>8.050847457627118E-2</v>
          </cell>
          <cell r="AB273">
            <v>2088</v>
          </cell>
          <cell r="AC273">
            <v>17</v>
          </cell>
          <cell r="AD273">
            <v>0.1417910447761194</v>
          </cell>
          <cell r="AE273">
            <v>132</v>
          </cell>
          <cell r="AF273">
            <v>2088</v>
          </cell>
          <cell r="AG273">
            <v>17</v>
          </cell>
          <cell r="AH273">
            <v>132</v>
          </cell>
          <cell r="AI273">
            <v>2.8998526875924394E-27</v>
          </cell>
          <cell r="AJ273">
            <v>8.050847457627118E-2</v>
          </cell>
          <cell r="AK273">
            <v>0.16194331983805668</v>
          </cell>
          <cell r="AL273">
            <v>425</v>
          </cell>
          <cell r="AM273">
            <v>1</v>
          </cell>
          <cell r="AN273">
            <v>0.08</v>
          </cell>
          <cell r="AO273">
            <v>24</v>
          </cell>
          <cell r="AP273">
            <v>425</v>
          </cell>
          <cell r="AQ273">
            <v>1</v>
          </cell>
          <cell r="AR273">
            <v>24</v>
          </cell>
          <cell r="AS273">
            <v>0</v>
          </cell>
          <cell r="AT273">
            <v>24</v>
          </cell>
          <cell r="AU273">
            <v>0</v>
          </cell>
          <cell r="AV273">
            <v>0.16194331983805668</v>
          </cell>
          <cell r="AW273">
            <v>0.625</v>
          </cell>
          <cell r="AX273">
            <v>213</v>
          </cell>
          <cell r="AY273">
            <v>1</v>
          </cell>
          <cell r="AZ273">
            <v>0</v>
          </cell>
          <cell r="BA273">
            <v>21</v>
          </cell>
          <cell r="BB273">
            <v>213</v>
          </cell>
          <cell r="BC273">
            <v>1</v>
          </cell>
          <cell r="BD273">
            <v>21</v>
          </cell>
          <cell r="BE273">
            <v>5.9164567891575885E-31</v>
          </cell>
          <cell r="BF273">
            <v>0.625</v>
          </cell>
          <cell r="BG273">
            <v>0.8141176470588235</v>
          </cell>
        </row>
        <row r="274">
          <cell r="A274">
            <v>44169</v>
          </cell>
          <cell r="B274">
            <v>270</v>
          </cell>
          <cell r="C274">
            <v>361685</v>
          </cell>
          <cell r="D274">
            <v>4310</v>
          </cell>
          <cell r="E274">
            <v>0</v>
          </cell>
          <cell r="F274">
            <v>0.16180353237820255</v>
          </cell>
          <cell r="G274">
            <v>361684.99998752092</v>
          </cell>
          <cell r="H274">
            <v>4310.0002455076901</v>
          </cell>
          <cell r="I274">
            <v>822.91174138571648</v>
          </cell>
          <cell r="J274">
            <v>770088</v>
          </cell>
          <cell r="K274">
            <v>10526</v>
          </cell>
          <cell r="L274">
            <v>12974</v>
          </cell>
          <cell r="M274">
            <v>144</v>
          </cell>
          <cell r="N274">
            <v>0</v>
          </cell>
          <cell r="O274">
            <v>770088.00000000012</v>
          </cell>
          <cell r="P274">
            <v>10526.000000000815</v>
          </cell>
          <cell r="Q274">
            <v>2009.73747016722</v>
          </cell>
          <cell r="R274">
            <v>29509</v>
          </cell>
          <cell r="S274">
            <v>168</v>
          </cell>
          <cell r="T274">
            <v>0.13023003215216966</v>
          </cell>
          <cell r="U274">
            <v>0.10627948668039877</v>
          </cell>
          <cell r="W274">
            <v>29509</v>
          </cell>
          <cell r="X274">
            <v>168</v>
          </cell>
          <cell r="Y274">
            <v>29509</v>
          </cell>
          <cell r="Z274">
            <v>168</v>
          </cell>
          <cell r="AA274">
            <v>8.0321285140562249E-2</v>
          </cell>
          <cell r="AB274">
            <v>2102</v>
          </cell>
          <cell r="AC274">
            <v>14</v>
          </cell>
          <cell r="AD274">
            <v>9.8484848484848481E-2</v>
          </cell>
          <cell r="AE274">
            <v>133</v>
          </cell>
          <cell r="AF274">
            <v>2102</v>
          </cell>
          <cell r="AG274">
            <v>14</v>
          </cell>
          <cell r="AH274">
            <v>133</v>
          </cell>
          <cell r="AI274">
            <v>2.8998526875924394E-27</v>
          </cell>
          <cell r="AJ274">
            <v>8.0321285140562249E-2</v>
          </cell>
          <cell r="AK274">
            <v>0.16250000000000001</v>
          </cell>
          <cell r="AL274">
            <v>427</v>
          </cell>
          <cell r="AM274">
            <v>2</v>
          </cell>
          <cell r="AN274">
            <v>0</v>
          </cell>
          <cell r="AO274">
            <v>26</v>
          </cell>
          <cell r="AP274">
            <v>427</v>
          </cell>
          <cell r="AQ274">
            <v>2</v>
          </cell>
          <cell r="AR274">
            <v>27</v>
          </cell>
          <cell r="AS274">
            <v>0</v>
          </cell>
          <cell r="AT274">
            <v>27</v>
          </cell>
          <cell r="AU274">
            <v>1</v>
          </cell>
          <cell r="AV274">
            <v>0.16250000000000001</v>
          </cell>
          <cell r="AW274">
            <v>0.61538461538461542</v>
          </cell>
          <cell r="AX274">
            <v>215</v>
          </cell>
          <cell r="AY274">
            <v>2</v>
          </cell>
          <cell r="AZ274">
            <v>4.7619047619047616E-2</v>
          </cell>
          <cell r="BA274">
            <v>22</v>
          </cell>
          <cell r="BB274">
            <v>215</v>
          </cell>
          <cell r="BC274">
            <v>2</v>
          </cell>
          <cell r="BD274">
            <v>22</v>
          </cell>
          <cell r="BE274">
            <v>5.9164567891575885E-31</v>
          </cell>
          <cell r="BF274">
            <v>0.61538461538461542</v>
          </cell>
          <cell r="BG274">
            <v>0.81498829039812648</v>
          </cell>
        </row>
        <row r="275">
          <cell r="A275">
            <v>44170</v>
          </cell>
          <cell r="B275">
            <v>271</v>
          </cell>
          <cell r="C275">
            <v>365740</v>
          </cell>
          <cell r="D275">
            <v>4055</v>
          </cell>
          <cell r="E275">
            <v>0</v>
          </cell>
          <cell r="F275">
            <v>0.15993680400930721</v>
          </cell>
          <cell r="G275">
            <v>365739.99997398152</v>
          </cell>
          <cell r="H275">
            <v>4054.999986460607</v>
          </cell>
          <cell r="I275">
            <v>774.22434109033065</v>
          </cell>
          <cell r="J275">
            <v>779975</v>
          </cell>
          <cell r="K275">
            <v>9887</v>
          </cell>
          <cell r="L275">
            <v>13179</v>
          </cell>
          <cell r="M275">
            <v>205</v>
          </cell>
          <cell r="N275">
            <v>0</v>
          </cell>
          <cell r="O275">
            <v>779974.99999999919</v>
          </cell>
          <cell r="P275">
            <v>9886.9999999990687</v>
          </cell>
          <cell r="Q275">
            <v>1887.7326968971968</v>
          </cell>
          <cell r="R275">
            <v>29657</v>
          </cell>
          <cell r="S275">
            <v>148</v>
          </cell>
          <cell r="T275">
            <v>0.12551649091317041</v>
          </cell>
          <cell r="U275">
            <v>0.10262590424892004</v>
          </cell>
          <cell r="W275">
            <v>29657</v>
          </cell>
          <cell r="X275">
            <v>148</v>
          </cell>
          <cell r="Y275">
            <v>29657</v>
          </cell>
          <cell r="Z275">
            <v>148</v>
          </cell>
          <cell r="AA275">
            <v>8.1590675351388406E-2</v>
          </cell>
          <cell r="AB275">
            <v>2116</v>
          </cell>
          <cell r="AC275">
            <v>14</v>
          </cell>
          <cell r="AD275">
            <v>0.12781954887218044</v>
          </cell>
          <cell r="AE275">
            <v>130</v>
          </cell>
          <cell r="AF275">
            <v>2116</v>
          </cell>
          <cell r="AG275">
            <v>14</v>
          </cell>
          <cell r="AH275">
            <v>130</v>
          </cell>
          <cell r="AI275">
            <v>2.8998526875924394E-27</v>
          </cell>
          <cell r="AJ275">
            <v>8.1590675351388406E-2</v>
          </cell>
          <cell r="AK275">
            <v>0.16806722689075632</v>
          </cell>
          <cell r="AL275">
            <v>430</v>
          </cell>
          <cell r="AM275">
            <v>3</v>
          </cell>
          <cell r="AN275">
            <v>7.407407407407407E-2</v>
          </cell>
          <cell r="AO275">
            <v>27.074074074074073</v>
          </cell>
          <cell r="AP275">
            <v>430</v>
          </cell>
          <cell r="AQ275">
            <v>3</v>
          </cell>
          <cell r="AR275">
            <v>28</v>
          </cell>
          <cell r="AS275">
            <v>0</v>
          </cell>
          <cell r="AT275">
            <v>28</v>
          </cell>
          <cell r="AU275">
            <v>0.85733882030178599</v>
          </cell>
          <cell r="AV275">
            <v>0.16806722689075632</v>
          </cell>
          <cell r="AW275">
            <v>0.57499999999999996</v>
          </cell>
          <cell r="AX275">
            <v>216</v>
          </cell>
          <cell r="AY275">
            <v>1</v>
          </cell>
          <cell r="AZ275">
            <v>4.5454545454545456E-2</v>
          </cell>
          <cell r="BA275">
            <v>22</v>
          </cell>
          <cell r="BB275">
            <v>216</v>
          </cell>
          <cell r="BC275">
            <v>1</v>
          </cell>
          <cell r="BD275">
            <v>22</v>
          </cell>
          <cell r="BE275">
            <v>5.9164567891575885E-31</v>
          </cell>
          <cell r="BF275">
            <v>0.57499999999999996</v>
          </cell>
          <cell r="BG275">
            <v>0.81627906976744191</v>
          </cell>
        </row>
        <row r="276">
          <cell r="A276">
            <v>44171</v>
          </cell>
          <cell r="B276">
            <v>272</v>
          </cell>
          <cell r="C276">
            <v>369296</v>
          </cell>
          <cell r="D276">
            <v>3556</v>
          </cell>
          <cell r="E276">
            <v>0</v>
          </cell>
          <cell r="F276">
            <v>0.15991545571107868</v>
          </cell>
          <cell r="G276">
            <v>369295.99947007059</v>
          </cell>
          <cell r="H276">
            <v>3555.9994960890617</v>
          </cell>
          <cell r="I276">
            <v>678.94978445614538</v>
          </cell>
          <cell r="J276">
            <v>787573</v>
          </cell>
          <cell r="K276">
            <v>7598</v>
          </cell>
          <cell r="L276">
            <v>13255</v>
          </cell>
          <cell r="M276">
            <v>76</v>
          </cell>
          <cell r="N276">
            <v>0</v>
          </cell>
          <cell r="O276">
            <v>787572.99999999919</v>
          </cell>
          <cell r="P276">
            <v>7598</v>
          </cell>
          <cell r="Q276">
            <v>1450.692124105012</v>
          </cell>
          <cell r="R276">
            <v>29803</v>
          </cell>
          <cell r="S276">
            <v>146</v>
          </cell>
          <cell r="T276">
            <v>0.12262702632009992</v>
          </cell>
          <cell r="U276">
            <v>9.9808807514839115E-2</v>
          </cell>
          <cell r="W276">
            <v>29803</v>
          </cell>
          <cell r="X276">
            <v>146</v>
          </cell>
          <cell r="Y276">
            <v>29803</v>
          </cell>
          <cell r="Z276">
            <v>146</v>
          </cell>
          <cell r="AA276">
            <v>8.3769633507853408E-2</v>
          </cell>
          <cell r="AB276">
            <v>2132</v>
          </cell>
          <cell r="AC276">
            <v>16</v>
          </cell>
          <cell r="AD276">
            <v>0.11538461538461539</v>
          </cell>
          <cell r="AE276">
            <v>131</v>
          </cell>
          <cell r="AF276">
            <v>2132</v>
          </cell>
          <cell r="AG276">
            <v>16</v>
          </cell>
          <cell r="AH276">
            <v>131</v>
          </cell>
          <cell r="AI276">
            <v>2.8998526875924394E-27</v>
          </cell>
          <cell r="AJ276">
            <v>8.3769633507853408E-2</v>
          </cell>
          <cell r="AK276">
            <v>0.16666666666666666</v>
          </cell>
          <cell r="AL276">
            <v>433</v>
          </cell>
          <cell r="AM276">
            <v>3</v>
          </cell>
          <cell r="AN276">
            <v>3.5714285714285712E-2</v>
          </cell>
          <cell r="AO276">
            <v>29.107142857142858</v>
          </cell>
          <cell r="AP276">
            <v>433</v>
          </cell>
          <cell r="AQ276">
            <v>3</v>
          </cell>
          <cell r="AR276">
            <v>30</v>
          </cell>
          <cell r="AS276">
            <v>0</v>
          </cell>
          <cell r="AT276">
            <v>30</v>
          </cell>
          <cell r="AU276">
            <v>0.79719387755101945</v>
          </cell>
          <cell r="AV276">
            <v>0.16666666666666666</v>
          </cell>
          <cell r="AW276">
            <v>0.6</v>
          </cell>
          <cell r="AX276">
            <v>218</v>
          </cell>
          <cell r="AY276">
            <v>2</v>
          </cell>
          <cell r="AZ276">
            <v>4.5454545454545456E-2</v>
          </cell>
          <cell r="BA276">
            <v>23</v>
          </cell>
          <cell r="BB276">
            <v>218</v>
          </cell>
          <cell r="BC276">
            <v>2</v>
          </cell>
          <cell r="BD276">
            <v>23</v>
          </cell>
          <cell r="BE276">
            <v>5.9164567891575885E-31</v>
          </cell>
          <cell r="BF276">
            <v>0.6</v>
          </cell>
          <cell r="BG276">
            <v>0.81755196304849886</v>
          </cell>
        </row>
        <row r="277">
          <cell r="A277">
            <v>44172</v>
          </cell>
          <cell r="B277">
            <v>273</v>
          </cell>
          <cell r="C277">
            <v>373625</v>
          </cell>
          <cell r="D277">
            <v>4329</v>
          </cell>
          <cell r="E277">
            <v>0</v>
          </cell>
          <cell r="F277">
            <v>0.16070377673315095</v>
          </cell>
          <cell r="G277">
            <v>373624.99997574335</v>
          </cell>
          <cell r="H277">
            <v>4329.0005056727678</v>
          </cell>
          <cell r="I277">
            <v>826.5394760234401</v>
          </cell>
          <cell r="J277">
            <v>796264</v>
          </cell>
          <cell r="K277">
            <v>8691</v>
          </cell>
          <cell r="L277">
            <v>13343</v>
          </cell>
          <cell r="M277">
            <v>88</v>
          </cell>
          <cell r="N277">
            <v>0</v>
          </cell>
          <cell r="O277">
            <v>796263.99999999953</v>
          </cell>
          <cell r="P277">
            <v>8691.0000000003492</v>
          </cell>
          <cell r="Q277">
            <v>1659.3794749404008</v>
          </cell>
          <cell r="R277">
            <v>30024</v>
          </cell>
          <cell r="S277">
            <v>221</v>
          </cell>
          <cell r="T277">
            <v>0.12046944229552015</v>
          </cell>
          <cell r="U277">
            <v>9.7297967320174039E-2</v>
          </cell>
          <cell r="W277">
            <v>30024</v>
          </cell>
          <cell r="X277">
            <v>221</v>
          </cell>
          <cell r="Y277">
            <v>30024</v>
          </cell>
          <cell r="Z277">
            <v>221</v>
          </cell>
          <cell r="AA277">
            <v>8.6817859673990083E-2</v>
          </cell>
          <cell r="AB277">
            <v>2153</v>
          </cell>
          <cell r="AC277">
            <v>21</v>
          </cell>
          <cell r="AD277">
            <v>0.13740458015267176</v>
          </cell>
          <cell r="AE277">
            <v>134</v>
          </cell>
          <cell r="AF277">
            <v>2153</v>
          </cell>
          <cell r="AG277">
            <v>21</v>
          </cell>
          <cell r="AH277">
            <v>134</v>
          </cell>
          <cell r="AI277">
            <v>2.8998526875924394E-27</v>
          </cell>
          <cell r="AJ277">
            <v>8.6817859673990083E-2</v>
          </cell>
          <cell r="AK277">
            <v>0.14285714285714285</v>
          </cell>
          <cell r="AL277">
            <v>433</v>
          </cell>
          <cell r="AM277">
            <v>0</v>
          </cell>
          <cell r="AN277">
            <v>6.6666666666666666E-2</v>
          </cell>
          <cell r="AO277">
            <v>27.166666666666668</v>
          </cell>
          <cell r="AP277">
            <v>433</v>
          </cell>
          <cell r="AQ277">
            <v>0</v>
          </cell>
          <cell r="AR277">
            <v>28</v>
          </cell>
          <cell r="AS277">
            <v>0</v>
          </cell>
          <cell r="AT277">
            <v>28</v>
          </cell>
          <cell r="AU277">
            <v>0.69444444444444242</v>
          </cell>
          <cell r="AV277">
            <v>0.14285714285714285</v>
          </cell>
          <cell r="AW277">
            <v>0.65714285714285714</v>
          </cell>
          <cell r="AX277">
            <v>219</v>
          </cell>
          <cell r="AY277">
            <v>1</v>
          </cell>
          <cell r="AZ277">
            <v>0.13043478260869565</v>
          </cell>
          <cell r="BA277">
            <v>21</v>
          </cell>
          <cell r="BB277">
            <v>219</v>
          </cell>
          <cell r="BC277">
            <v>1</v>
          </cell>
          <cell r="BD277">
            <v>21</v>
          </cell>
          <cell r="BE277">
            <v>5.9164567891575885E-31</v>
          </cell>
          <cell r="BF277">
            <v>0.65714285714285714</v>
          </cell>
          <cell r="BG277">
            <v>0.81986143187066973</v>
          </cell>
        </row>
        <row r="278">
          <cell r="A278">
            <v>44173</v>
          </cell>
          <cell r="B278">
            <v>274</v>
          </cell>
          <cell r="C278">
            <v>376507</v>
          </cell>
          <cell r="D278">
            <v>2882</v>
          </cell>
          <cell r="E278">
            <v>0</v>
          </cell>
          <cell r="F278">
            <v>0.15815204416284789</v>
          </cell>
          <cell r="G278">
            <v>376506.99928419018</v>
          </cell>
          <cell r="H278">
            <v>2881.9993084468297</v>
          </cell>
          <cell r="I278">
            <v>550.26239779414402</v>
          </cell>
          <cell r="J278">
            <v>804174</v>
          </cell>
          <cell r="K278">
            <v>7910</v>
          </cell>
          <cell r="L278">
            <v>13487</v>
          </cell>
          <cell r="M278">
            <v>144</v>
          </cell>
          <cell r="N278">
            <v>0</v>
          </cell>
          <cell r="O278">
            <v>804173.9999999986</v>
          </cell>
          <cell r="P278">
            <v>7909.9999999990687</v>
          </cell>
          <cell r="Q278">
            <v>1510.2625298327578</v>
          </cell>
          <cell r="R278">
            <v>30175</v>
          </cell>
          <cell r="S278">
            <v>151</v>
          </cell>
          <cell r="T278">
            <v>0.11755335909890152</v>
          </cell>
          <cell r="U278">
            <v>9.5733546786646806E-2</v>
          </cell>
          <cell r="W278">
            <v>30175</v>
          </cell>
          <cell r="X278">
            <v>151</v>
          </cell>
          <cell r="Y278">
            <v>30175</v>
          </cell>
          <cell r="Z278">
            <v>151</v>
          </cell>
          <cell r="AA278">
            <v>9.6097201767304866E-2</v>
          </cell>
          <cell r="AB278">
            <v>2185</v>
          </cell>
          <cell r="AC278">
            <v>32</v>
          </cell>
          <cell r="AD278">
            <v>0.18656716417910449</v>
          </cell>
          <cell r="AE278">
            <v>141</v>
          </cell>
          <cell r="AF278">
            <v>2185</v>
          </cell>
          <cell r="AG278">
            <v>32</v>
          </cell>
          <cell r="AH278">
            <v>141</v>
          </cell>
          <cell r="AI278">
            <v>2.8998526875924394E-27</v>
          </cell>
          <cell r="AJ278">
            <v>9.6097201767304866E-2</v>
          </cell>
          <cell r="AK278">
            <v>0.1417624521072797</v>
          </cell>
          <cell r="AL278">
            <v>437</v>
          </cell>
          <cell r="AM278">
            <v>4</v>
          </cell>
          <cell r="AN278">
            <v>0.14285714285714285</v>
          </cell>
          <cell r="AO278">
            <v>27.285714285714288</v>
          </cell>
          <cell r="AP278">
            <v>437</v>
          </cell>
          <cell r="AQ278">
            <v>4</v>
          </cell>
          <cell r="AR278">
            <v>28</v>
          </cell>
          <cell r="AS278">
            <v>0</v>
          </cell>
          <cell r="AT278">
            <v>28</v>
          </cell>
          <cell r="AU278">
            <v>0.51020408163264941</v>
          </cell>
          <cell r="AV278">
            <v>0.1417624521072797</v>
          </cell>
          <cell r="AW278">
            <v>0.59459459459459463</v>
          </cell>
          <cell r="AX278">
            <v>220</v>
          </cell>
          <cell r="AY278">
            <v>1</v>
          </cell>
          <cell r="AZ278">
            <v>4.7619047619047616E-2</v>
          </cell>
          <cell r="BA278">
            <v>21</v>
          </cell>
          <cell r="BB278">
            <v>220</v>
          </cell>
          <cell r="BC278">
            <v>1</v>
          </cell>
          <cell r="BD278">
            <v>21</v>
          </cell>
          <cell r="BE278">
            <v>5.9164567891575885E-31</v>
          </cell>
          <cell r="BF278">
            <v>0.59459459459459463</v>
          </cell>
          <cell r="BG278">
            <v>0.82608695652173914</v>
          </cell>
        </row>
        <row r="279">
          <cell r="A279">
            <v>44174</v>
          </cell>
          <cell r="B279">
            <v>275</v>
          </cell>
          <cell r="C279">
            <v>379760</v>
          </cell>
          <cell r="D279">
            <v>3253</v>
          </cell>
          <cell r="E279">
            <v>0</v>
          </cell>
          <cell r="F279">
            <v>0.15628746487096423</v>
          </cell>
          <cell r="G279">
            <v>379759.99937283009</v>
          </cell>
          <cell r="H279">
            <v>3253.0000886399066</v>
          </cell>
          <cell r="I279">
            <v>621.0978689527268</v>
          </cell>
          <cell r="J279">
            <v>812430</v>
          </cell>
          <cell r="K279">
            <v>8256</v>
          </cell>
          <cell r="L279">
            <v>13665</v>
          </cell>
          <cell r="M279">
            <v>178</v>
          </cell>
          <cell r="N279">
            <v>0</v>
          </cell>
          <cell r="O279">
            <v>812429.99999999919</v>
          </cell>
          <cell r="P279">
            <v>8256.0000000005821</v>
          </cell>
          <cell r="Q279">
            <v>1576.3245823390132</v>
          </cell>
          <cell r="R279">
            <v>30344</v>
          </cell>
          <cell r="S279">
            <v>169</v>
          </cell>
          <cell r="T279">
            <v>0.11479364376007783</v>
          </cell>
          <cell r="U279">
            <v>9.3968586054350212E-2</v>
          </cell>
          <cell r="W279">
            <v>30344</v>
          </cell>
          <cell r="X279">
            <v>169</v>
          </cell>
          <cell r="Y279">
            <v>30344</v>
          </cell>
          <cell r="Z279">
            <v>169</v>
          </cell>
          <cell r="AA279">
            <v>9.8654708520179366E-2</v>
          </cell>
          <cell r="AB279">
            <v>2210</v>
          </cell>
          <cell r="AC279">
            <v>25</v>
          </cell>
          <cell r="AD279">
            <v>0.15602836879432624</v>
          </cell>
          <cell r="AE279">
            <v>144</v>
          </cell>
          <cell r="AF279">
            <v>2210</v>
          </cell>
          <cell r="AG279">
            <v>25</v>
          </cell>
          <cell r="AH279">
            <v>144</v>
          </cell>
          <cell r="AI279">
            <v>2.8998526875924394E-27</v>
          </cell>
          <cell r="AJ279">
            <v>9.8654708520179366E-2</v>
          </cell>
          <cell r="AK279">
            <v>0.14393939393939395</v>
          </cell>
          <cell r="AL279">
            <v>441</v>
          </cell>
          <cell r="AM279">
            <v>4</v>
          </cell>
          <cell r="AN279">
            <v>0.10714285714285714</v>
          </cell>
          <cell r="AO279">
            <v>28.362244897959187</v>
          </cell>
          <cell r="AP279">
            <v>441</v>
          </cell>
          <cell r="AQ279">
            <v>4</v>
          </cell>
          <cell r="AR279">
            <v>29</v>
          </cell>
          <cell r="AS279">
            <v>0</v>
          </cell>
          <cell r="AT279">
            <v>29</v>
          </cell>
          <cell r="AU279">
            <v>0.40673157017908834</v>
          </cell>
          <cell r="AV279">
            <v>0.14393939393939395</v>
          </cell>
          <cell r="AW279">
            <v>0.60526315789473684</v>
          </cell>
          <cell r="AX279">
            <v>223</v>
          </cell>
          <cell r="AY279">
            <v>3</v>
          </cell>
          <cell r="AZ279">
            <v>0.19047619047619047</v>
          </cell>
          <cell r="BA279">
            <v>20</v>
          </cell>
          <cell r="BB279">
            <v>223</v>
          </cell>
          <cell r="BC279">
            <v>3</v>
          </cell>
          <cell r="BD279">
            <v>20</v>
          </cell>
          <cell r="BE279">
            <v>5.9164567891575885E-31</v>
          </cell>
          <cell r="BF279">
            <v>0.60526315789473684</v>
          </cell>
          <cell r="BG279">
            <v>0.8344671201814059</v>
          </cell>
        </row>
        <row r="280">
          <cell r="A280">
            <v>44175</v>
          </cell>
          <cell r="B280">
            <v>276</v>
          </cell>
          <cell r="C280">
            <v>384764</v>
          </cell>
          <cell r="D280">
            <v>5004</v>
          </cell>
          <cell r="E280">
            <v>0</v>
          </cell>
          <cell r="F280">
            <v>0.15573171166978228</v>
          </cell>
          <cell r="G280">
            <v>384763.99832068325</v>
          </cell>
          <cell r="H280">
            <v>5003.9989478531643</v>
          </cell>
          <cell r="I280">
            <v>955.41746021062795</v>
          </cell>
          <cell r="J280">
            <v>823531</v>
          </cell>
          <cell r="K280">
            <v>11101</v>
          </cell>
          <cell r="L280">
            <v>13861</v>
          </cell>
          <cell r="M280">
            <v>196</v>
          </cell>
          <cell r="N280">
            <v>0</v>
          </cell>
          <cell r="O280">
            <v>823530.99999999907</v>
          </cell>
          <cell r="P280">
            <v>11100.999999999884</v>
          </cell>
          <cell r="Q280">
            <v>2119.5226730310042</v>
          </cell>
          <cell r="R280">
            <v>30503</v>
          </cell>
          <cell r="S280">
            <v>159</v>
          </cell>
          <cell r="T280">
            <v>0.10985062493093767</v>
          </cell>
          <cell r="U280">
            <v>8.9394006144026039E-2</v>
          </cell>
          <cell r="W280">
            <v>30503</v>
          </cell>
          <cell r="X280">
            <v>159</v>
          </cell>
          <cell r="Y280">
            <v>30503</v>
          </cell>
          <cell r="Z280">
            <v>159</v>
          </cell>
          <cell r="AA280">
            <v>9.4695621217515125E-2</v>
          </cell>
          <cell r="AB280">
            <v>2232</v>
          </cell>
          <cell r="AC280">
            <v>22</v>
          </cell>
          <cell r="AD280">
            <v>0.1388888888888889</v>
          </cell>
          <cell r="AE280">
            <v>146</v>
          </cell>
          <cell r="AF280">
            <v>2232</v>
          </cell>
          <cell r="AG280">
            <v>22</v>
          </cell>
          <cell r="AH280">
            <v>146</v>
          </cell>
          <cell r="AI280">
            <v>2.8998526875924394E-27</v>
          </cell>
          <cell r="AJ280">
            <v>9.4695621217515125E-2</v>
          </cell>
          <cell r="AK280">
            <v>0.12030075187969924</v>
          </cell>
          <cell r="AL280">
            <v>442</v>
          </cell>
          <cell r="AM280">
            <v>1</v>
          </cell>
          <cell r="AN280">
            <v>0.2413793103448276</v>
          </cell>
          <cell r="AO280">
            <v>22.516185784658692</v>
          </cell>
          <cell r="AP280">
            <v>442</v>
          </cell>
          <cell r="AQ280">
            <v>1</v>
          </cell>
          <cell r="AR280">
            <v>23</v>
          </cell>
          <cell r="AS280">
            <v>0</v>
          </cell>
          <cell r="AT280">
            <v>23</v>
          </cell>
          <cell r="AU280">
            <v>0.23407619496632562</v>
          </cell>
          <cell r="AV280">
            <v>0.12030075187969924</v>
          </cell>
          <cell r="AW280">
            <v>0.65625</v>
          </cell>
          <cell r="AX280">
            <v>224</v>
          </cell>
          <cell r="AY280">
            <v>1</v>
          </cell>
          <cell r="AZ280">
            <v>0.2</v>
          </cell>
          <cell r="BA280">
            <v>17</v>
          </cell>
          <cell r="BB280">
            <v>224</v>
          </cell>
          <cell r="BC280">
            <v>1</v>
          </cell>
          <cell r="BD280">
            <v>17</v>
          </cell>
          <cell r="BE280">
            <v>5.9164567891575885E-31</v>
          </cell>
          <cell r="BF280">
            <v>0.65625</v>
          </cell>
          <cell r="BG280">
            <v>0.83936651583710409</v>
          </cell>
        </row>
        <row r="281">
          <cell r="A281">
            <v>44176</v>
          </cell>
          <cell r="B281">
            <v>277</v>
          </cell>
          <cell r="C281">
            <v>388414</v>
          </cell>
          <cell r="D281">
            <v>3650</v>
          </cell>
          <cell r="E281">
            <v>0</v>
          </cell>
          <cell r="F281">
            <v>0.15350099122152239</v>
          </cell>
          <cell r="G281">
            <v>388413.99971520912</v>
          </cell>
          <cell r="H281">
            <v>3650.0013945258688</v>
          </cell>
          <cell r="I281">
            <v>696.8976409595931</v>
          </cell>
          <cell r="J281">
            <v>832951</v>
          </cell>
          <cell r="K281">
            <v>9420</v>
          </cell>
          <cell r="L281">
            <v>14049</v>
          </cell>
          <cell r="M281">
            <v>188</v>
          </cell>
          <cell r="N281">
            <v>0</v>
          </cell>
          <cell r="O281">
            <v>832950.99999999907</v>
          </cell>
          <cell r="P281">
            <v>9420</v>
          </cell>
          <cell r="Q281">
            <v>1798.5680190930786</v>
          </cell>
          <cell r="R281">
            <v>30656</v>
          </cell>
          <cell r="S281">
            <v>153</v>
          </cell>
          <cell r="T281">
            <v>0.10610506500382388</v>
          </cell>
          <cell r="U281">
            <v>8.6828203308840668E-2</v>
          </cell>
          <cell r="W281">
            <v>30656</v>
          </cell>
          <cell r="X281">
            <v>153</v>
          </cell>
          <cell r="Y281">
            <v>30656</v>
          </cell>
          <cell r="Z281">
            <v>153</v>
          </cell>
          <cell r="AA281">
            <v>9.9051233396584434E-2</v>
          </cell>
          <cell r="AB281">
            <v>2253</v>
          </cell>
          <cell r="AC281">
            <v>21</v>
          </cell>
          <cell r="AD281">
            <v>0.12328767123287671</v>
          </cell>
          <cell r="AE281">
            <v>149</v>
          </cell>
          <cell r="AF281">
            <v>2253</v>
          </cell>
          <cell r="AG281">
            <v>21</v>
          </cell>
          <cell r="AH281">
            <v>149</v>
          </cell>
          <cell r="AI281">
            <v>2.8998526875924394E-27</v>
          </cell>
          <cell r="AJ281">
            <v>9.9051233396584434E-2</v>
          </cell>
          <cell r="AK281">
            <v>0.11494252873563218</v>
          </cell>
          <cell r="AL281">
            <v>445</v>
          </cell>
          <cell r="AM281">
            <v>3</v>
          </cell>
          <cell r="AN281">
            <v>8.6956521739130432E-2</v>
          </cell>
          <cell r="AO281">
            <v>23.558256585992719</v>
          </cell>
          <cell r="AP281">
            <v>445</v>
          </cell>
          <cell r="AQ281">
            <v>3</v>
          </cell>
          <cell r="AR281">
            <v>24</v>
          </cell>
          <cell r="AS281">
            <v>0</v>
          </cell>
          <cell r="AT281">
            <v>24</v>
          </cell>
          <cell r="AU281">
            <v>0.19513724381880779</v>
          </cell>
          <cell r="AV281">
            <v>0.11494252873563218</v>
          </cell>
          <cell r="AW281">
            <v>0.66666666666666663</v>
          </cell>
          <cell r="AX281">
            <v>224</v>
          </cell>
          <cell r="AY281">
            <v>0</v>
          </cell>
          <cell r="AZ281">
            <v>0.23529411764705882</v>
          </cell>
          <cell r="BA281">
            <v>13</v>
          </cell>
          <cell r="BB281">
            <v>224</v>
          </cell>
          <cell r="BC281">
            <v>0</v>
          </cell>
          <cell r="BD281">
            <v>13</v>
          </cell>
          <cell r="BE281">
            <v>5.9164567891575885E-31</v>
          </cell>
          <cell r="BF281">
            <v>0.66666666666666663</v>
          </cell>
          <cell r="BG281">
            <v>0.83820224719101122</v>
          </cell>
        </row>
        <row r="282">
          <cell r="A282">
            <v>44177</v>
          </cell>
          <cell r="B282">
            <v>278</v>
          </cell>
          <cell r="C282">
            <v>392188</v>
          </cell>
          <cell r="D282">
            <v>3774</v>
          </cell>
          <cell r="E282">
            <v>0</v>
          </cell>
          <cell r="F282">
            <v>0.15261884649870039</v>
          </cell>
          <cell r="G282">
            <v>392187.99995855452</v>
          </cell>
          <cell r="H282">
            <v>3774.0002433453919</v>
          </cell>
          <cell r="I282">
            <v>720.57283882489583</v>
          </cell>
          <cell r="J282">
            <v>841688</v>
          </cell>
          <cell r="K282">
            <v>8737</v>
          </cell>
          <cell r="L282">
            <v>14176</v>
          </cell>
          <cell r="M282">
            <v>127</v>
          </cell>
          <cell r="N282">
            <v>0</v>
          </cell>
          <cell r="O282">
            <v>841687.9999999986</v>
          </cell>
          <cell r="P282">
            <v>8736.9999999995343</v>
          </cell>
          <cell r="Q282">
            <v>1668.1622911693621</v>
          </cell>
          <cell r="R282">
            <v>30767</v>
          </cell>
          <cell r="S282">
            <v>111</v>
          </cell>
          <cell r="T282">
            <v>0.10212125514442416</v>
          </cell>
          <cell r="U282">
            <v>8.3345917825124793E-2</v>
          </cell>
          <cell r="W282">
            <v>30767</v>
          </cell>
          <cell r="X282">
            <v>111</v>
          </cell>
          <cell r="Y282">
            <v>30767</v>
          </cell>
          <cell r="Z282">
            <v>111</v>
          </cell>
          <cell r="AA282">
            <v>0.10481032459913962</v>
          </cell>
          <cell r="AB282">
            <v>2269</v>
          </cell>
          <cell r="AC282">
            <v>16</v>
          </cell>
          <cell r="AD282">
            <v>0.15436241610738255</v>
          </cell>
          <cell r="AE282">
            <v>142</v>
          </cell>
          <cell r="AF282">
            <v>2269</v>
          </cell>
          <cell r="AG282">
            <v>16</v>
          </cell>
          <cell r="AH282">
            <v>142</v>
          </cell>
          <cell r="AI282">
            <v>2.8998526875924394E-27</v>
          </cell>
          <cell r="AJ282">
            <v>0.10481032459913962</v>
          </cell>
          <cell r="AK282">
            <v>0.11567164179104478</v>
          </cell>
          <cell r="AL282">
            <v>447</v>
          </cell>
          <cell r="AM282">
            <v>2</v>
          </cell>
          <cell r="AN282">
            <v>8.3333333333333329E-2</v>
          </cell>
          <cell r="AO282">
            <v>23.595068537159992</v>
          </cell>
          <cell r="AP282">
            <v>447</v>
          </cell>
          <cell r="AQ282">
            <v>2</v>
          </cell>
          <cell r="AR282">
            <v>24</v>
          </cell>
          <cell r="AS282">
            <v>0</v>
          </cell>
          <cell r="AT282">
            <v>24</v>
          </cell>
          <cell r="AU282">
            <v>0.16396948959774843</v>
          </cell>
          <cell r="AV282">
            <v>0.11567164179104478</v>
          </cell>
          <cell r="AW282">
            <v>0.61290322580645162</v>
          </cell>
          <cell r="AX282">
            <v>224</v>
          </cell>
          <cell r="AY282">
            <v>0</v>
          </cell>
          <cell r="AZ282">
            <v>0</v>
          </cell>
          <cell r="BA282">
            <v>13</v>
          </cell>
          <cell r="BB282">
            <v>224</v>
          </cell>
          <cell r="BC282">
            <v>0</v>
          </cell>
          <cell r="BD282">
            <v>13</v>
          </cell>
          <cell r="BE282">
            <v>5.9164567891575885E-31</v>
          </cell>
          <cell r="BF282">
            <v>0.61290322580645162</v>
          </cell>
          <cell r="BG282">
            <v>0.84563758389261745</v>
          </cell>
        </row>
        <row r="283">
          <cell r="A283">
            <v>44178</v>
          </cell>
          <cell r="B283">
            <v>279</v>
          </cell>
          <cell r="C283">
            <v>395497</v>
          </cell>
          <cell r="D283">
            <v>3309</v>
          </cell>
          <cell r="E283">
            <v>0</v>
          </cell>
          <cell r="F283">
            <v>0.15246345943222539</v>
          </cell>
          <cell r="G283">
            <v>395496.99943662545</v>
          </cell>
          <cell r="H283">
            <v>3308.9994780709385</v>
          </cell>
          <cell r="I283">
            <v>631.78987648132477</v>
          </cell>
          <cell r="J283">
            <v>848904</v>
          </cell>
          <cell r="K283">
            <v>7216</v>
          </cell>
          <cell r="L283">
            <v>14291</v>
          </cell>
          <cell r="M283">
            <v>115</v>
          </cell>
          <cell r="N283">
            <v>0</v>
          </cell>
          <cell r="O283">
            <v>848904</v>
          </cell>
          <cell r="P283">
            <v>7216.000000001397</v>
          </cell>
          <cell r="Q283">
            <v>1377.7565632460901</v>
          </cell>
          <cell r="R283">
            <v>30874</v>
          </cell>
          <cell r="S283">
            <v>107</v>
          </cell>
          <cell r="T283">
            <v>9.9180272445411943E-2</v>
          </cell>
          <cell r="U283">
            <v>8.0526183612012248E-2</v>
          </cell>
          <cell r="W283">
            <v>30874</v>
          </cell>
          <cell r="X283">
            <v>107</v>
          </cell>
          <cell r="Y283">
            <v>30874</v>
          </cell>
          <cell r="Z283">
            <v>107</v>
          </cell>
          <cell r="AA283">
            <v>0.1068515497553018</v>
          </cell>
          <cell r="AB283">
            <v>2280</v>
          </cell>
          <cell r="AC283">
            <v>11</v>
          </cell>
          <cell r="AD283">
            <v>8.4507042253521125E-2</v>
          </cell>
          <cell r="AE283">
            <v>141</v>
          </cell>
          <cell r="AF283">
            <v>2280</v>
          </cell>
          <cell r="AG283">
            <v>11</v>
          </cell>
          <cell r="AH283">
            <v>141</v>
          </cell>
          <cell r="AI283">
            <v>2.8998526875924394E-27</v>
          </cell>
          <cell r="AJ283">
            <v>0.1068515497553018</v>
          </cell>
          <cell r="AK283">
            <v>0.1183206106870229</v>
          </cell>
          <cell r="AL283">
            <v>447</v>
          </cell>
          <cell r="AM283">
            <v>0</v>
          </cell>
          <cell r="AN283">
            <v>0.16666666666666666</v>
          </cell>
          <cell r="AO283">
            <v>19.662557114299993</v>
          </cell>
          <cell r="AP283">
            <v>447</v>
          </cell>
          <cell r="AQ283">
            <v>0</v>
          </cell>
          <cell r="AR283">
            <v>20</v>
          </cell>
          <cell r="AS283">
            <v>0</v>
          </cell>
          <cell r="AT283">
            <v>20</v>
          </cell>
          <cell r="AU283">
            <v>0.11386770110954793</v>
          </cell>
          <cell r="AV283">
            <v>0.1183206106870229</v>
          </cell>
          <cell r="AW283">
            <v>0.61290322580645162</v>
          </cell>
          <cell r="AX283">
            <v>225</v>
          </cell>
          <cell r="AY283">
            <v>1</v>
          </cell>
          <cell r="AZ283">
            <v>7.6923076923076927E-2</v>
          </cell>
          <cell r="BA283">
            <v>13</v>
          </cell>
          <cell r="BB283">
            <v>225</v>
          </cell>
          <cell r="BC283">
            <v>1</v>
          </cell>
          <cell r="BD283">
            <v>13</v>
          </cell>
          <cell r="BE283">
            <v>5.9164567891575885E-31</v>
          </cell>
          <cell r="BF283">
            <v>0.61290322580645162</v>
          </cell>
          <cell r="BG283">
            <v>0.8523489932885906</v>
          </cell>
        </row>
        <row r="284">
          <cell r="A284">
            <v>44179</v>
          </cell>
          <cell r="B284">
            <v>280</v>
          </cell>
          <cell r="C284">
            <v>398904</v>
          </cell>
          <cell r="D284">
            <v>3407</v>
          </cell>
          <cell r="E284">
            <v>0</v>
          </cell>
          <cell r="F284">
            <v>0.1525965457566909</v>
          </cell>
          <cell r="G284">
            <v>398903.99957042997</v>
          </cell>
          <cell r="H284">
            <v>3407.0001338045113</v>
          </cell>
          <cell r="I284">
            <v>650.50121886482316</v>
          </cell>
          <cell r="J284">
            <v>856118</v>
          </cell>
          <cell r="K284">
            <v>7214</v>
          </cell>
          <cell r="L284">
            <v>14394</v>
          </cell>
          <cell r="M284">
            <v>103</v>
          </cell>
          <cell r="N284">
            <v>0</v>
          </cell>
          <cell r="O284">
            <v>856117.99999999953</v>
          </cell>
          <cell r="P284">
            <v>7213.9999999995343</v>
          </cell>
          <cell r="Q284">
            <v>1377.3747016705554</v>
          </cell>
          <cell r="R284">
            <v>31047</v>
          </cell>
          <cell r="S284">
            <v>173</v>
          </cell>
          <cell r="T284">
            <v>9.7517906410097832E-2</v>
          </cell>
          <cell r="U284">
            <v>7.882296898501906E-2</v>
          </cell>
          <cell r="W284">
            <v>31047</v>
          </cell>
          <cell r="X284">
            <v>173</v>
          </cell>
          <cell r="Y284">
            <v>31047</v>
          </cell>
          <cell r="Z284">
            <v>173</v>
          </cell>
          <cell r="AA284">
            <v>0.11304717382065449</v>
          </cell>
          <cell r="AB284">
            <v>2299</v>
          </cell>
          <cell r="AC284">
            <v>19</v>
          </cell>
          <cell r="AD284">
            <v>0.15602836879432624</v>
          </cell>
          <cell r="AE284">
            <v>138</v>
          </cell>
          <cell r="AF284">
            <v>2299</v>
          </cell>
          <cell r="AG284">
            <v>19</v>
          </cell>
          <cell r="AH284">
            <v>138</v>
          </cell>
          <cell r="AI284">
            <v>2.8998526875924394E-27</v>
          </cell>
          <cell r="AJ284">
            <v>0.11304717382065449</v>
          </cell>
          <cell r="AK284">
            <v>0.13157894736842105</v>
          </cell>
          <cell r="AL284">
            <v>454</v>
          </cell>
          <cell r="AM284">
            <v>7</v>
          </cell>
          <cell r="AN284">
            <v>0.2</v>
          </cell>
          <cell r="AO284">
            <v>22.730045691439997</v>
          </cell>
          <cell r="AP284">
            <v>454</v>
          </cell>
          <cell r="AQ284">
            <v>7</v>
          </cell>
          <cell r="AR284">
            <v>23</v>
          </cell>
          <cell r="AS284">
            <v>0</v>
          </cell>
          <cell r="AT284">
            <v>23</v>
          </cell>
          <cell r="AU284">
            <v>7.2875328710109141E-2</v>
          </cell>
          <cell r="AV284">
            <v>0.13157894736842105</v>
          </cell>
          <cell r="AW284">
            <v>0.6</v>
          </cell>
          <cell r="AX284">
            <v>229</v>
          </cell>
          <cell r="AY284">
            <v>4</v>
          </cell>
          <cell r="AZ284">
            <v>0.30769230769230771</v>
          </cell>
          <cell r="BA284">
            <v>13</v>
          </cell>
          <cell r="BB284">
            <v>229</v>
          </cell>
          <cell r="BC284">
            <v>4</v>
          </cell>
          <cell r="BD284">
            <v>13</v>
          </cell>
          <cell r="BE284">
            <v>5.9164567891575885E-31</v>
          </cell>
          <cell r="BF284">
            <v>0.6</v>
          </cell>
          <cell r="BG284">
            <v>0.84361233480176212</v>
          </cell>
        </row>
        <row r="285">
          <cell r="A285">
            <v>44180</v>
          </cell>
          <cell r="B285">
            <v>281</v>
          </cell>
          <cell r="C285">
            <v>401778</v>
          </cell>
          <cell r="D285">
            <v>2874</v>
          </cell>
          <cell r="E285">
            <v>0</v>
          </cell>
          <cell r="F285">
            <v>0.15100690585870713</v>
          </cell>
          <cell r="G285">
            <v>401777.99933984171</v>
          </cell>
          <cell r="H285">
            <v>2873.9997694117483</v>
          </cell>
          <cell r="I285">
            <v>548.73503950582301</v>
          </cell>
          <cell r="J285">
            <v>863477</v>
          </cell>
          <cell r="K285">
            <v>7359</v>
          </cell>
          <cell r="L285">
            <v>14509</v>
          </cell>
          <cell r="M285">
            <v>115</v>
          </cell>
          <cell r="N285">
            <v>0</v>
          </cell>
          <cell r="O285">
            <v>863477</v>
          </cell>
          <cell r="P285">
            <v>7359.0000000004657</v>
          </cell>
          <cell r="Q285">
            <v>1405.0596658712107</v>
          </cell>
          <cell r="R285">
            <v>31193</v>
          </cell>
          <cell r="S285">
            <v>146</v>
          </cell>
          <cell r="T285">
            <v>9.5288658528252634E-2</v>
          </cell>
          <cell r="U285">
            <v>7.7409845188138759E-2</v>
          </cell>
          <cell r="W285">
            <v>31193</v>
          </cell>
          <cell r="X285">
            <v>146</v>
          </cell>
          <cell r="Y285">
            <v>31193</v>
          </cell>
          <cell r="Z285">
            <v>146</v>
          </cell>
          <cell r="AA285">
            <v>0.11705392371766769</v>
          </cell>
          <cell r="AB285">
            <v>2319</v>
          </cell>
          <cell r="AC285">
            <v>20</v>
          </cell>
          <cell r="AD285">
            <v>0.19565217391304349</v>
          </cell>
          <cell r="AE285">
            <v>131</v>
          </cell>
          <cell r="AF285">
            <v>2319</v>
          </cell>
          <cell r="AG285">
            <v>20</v>
          </cell>
          <cell r="AH285">
            <v>131</v>
          </cell>
          <cell r="AI285">
            <v>2.8998526875924394E-27</v>
          </cell>
          <cell r="AJ285">
            <v>0.11705392371766769</v>
          </cell>
          <cell r="AK285">
            <v>0.12734082397003746</v>
          </cell>
          <cell r="AL285">
            <v>456</v>
          </cell>
          <cell r="AM285">
            <v>2</v>
          </cell>
          <cell r="AN285">
            <v>0</v>
          </cell>
          <cell r="AO285">
            <v>24.730045691439997</v>
          </cell>
          <cell r="AP285">
            <v>456</v>
          </cell>
          <cell r="AQ285">
            <v>2</v>
          </cell>
          <cell r="AR285">
            <v>25</v>
          </cell>
          <cell r="AS285">
            <v>0</v>
          </cell>
          <cell r="AT285">
            <v>25</v>
          </cell>
          <cell r="AU285">
            <v>7.2875328710109141E-2</v>
          </cell>
          <cell r="AV285">
            <v>0.12734082397003746</v>
          </cell>
          <cell r="AW285">
            <v>0.58823529411764708</v>
          </cell>
          <cell r="AX285">
            <v>230</v>
          </cell>
          <cell r="AY285">
            <v>1</v>
          </cell>
          <cell r="AZ285">
            <v>0</v>
          </cell>
          <cell r="BA285">
            <v>14</v>
          </cell>
          <cell r="BB285">
            <v>230</v>
          </cell>
          <cell r="BC285">
            <v>1</v>
          </cell>
          <cell r="BD285">
            <v>14</v>
          </cell>
          <cell r="BE285">
            <v>5.9164567891575885E-31</v>
          </cell>
          <cell r="BF285">
            <v>0.58823529411764708</v>
          </cell>
          <cell r="BG285">
            <v>0.84868421052631582</v>
          </cell>
        </row>
        <row r="286">
          <cell r="A286">
            <v>44181</v>
          </cell>
          <cell r="B286">
            <v>282</v>
          </cell>
          <cell r="C286">
            <v>404216</v>
          </cell>
          <cell r="D286">
            <v>2438</v>
          </cell>
          <cell r="E286">
            <v>0</v>
          </cell>
          <cell r="F286">
            <v>0.14851689462632134</v>
          </cell>
          <cell r="G286">
            <v>404215.99941554322</v>
          </cell>
          <cell r="H286">
            <v>2438.0000757015077</v>
          </cell>
          <cell r="I286">
            <v>465.48927459694659</v>
          </cell>
          <cell r="J286">
            <v>870600</v>
          </cell>
          <cell r="K286">
            <v>7123</v>
          </cell>
          <cell r="L286">
            <v>14655</v>
          </cell>
          <cell r="M286">
            <v>146</v>
          </cell>
          <cell r="N286">
            <v>0</v>
          </cell>
          <cell r="O286">
            <v>870599.99999999942</v>
          </cell>
          <cell r="P286">
            <v>7122.9999999994179</v>
          </cell>
          <cell r="Q286">
            <v>1359.9999999998888</v>
          </cell>
          <cell r="R286">
            <v>31330</v>
          </cell>
          <cell r="S286">
            <v>137</v>
          </cell>
          <cell r="T286">
            <v>9.3087813002527109E-2</v>
          </cell>
          <cell r="U286">
            <v>7.6464592693015643E-2</v>
          </cell>
          <cell r="W286">
            <v>31330</v>
          </cell>
          <cell r="X286">
            <v>137</v>
          </cell>
          <cell r="Y286">
            <v>31330</v>
          </cell>
          <cell r="Z286">
            <v>137</v>
          </cell>
          <cell r="AA286">
            <v>0.12047101449275362</v>
          </cell>
          <cell r="AB286">
            <v>2337</v>
          </cell>
          <cell r="AC286">
            <v>18</v>
          </cell>
          <cell r="AD286">
            <v>0.17557251908396945</v>
          </cell>
          <cell r="AE286">
            <v>126</v>
          </cell>
          <cell r="AF286">
            <v>2337</v>
          </cell>
          <cell r="AG286">
            <v>18</v>
          </cell>
          <cell r="AH286">
            <v>126</v>
          </cell>
          <cell r="AI286">
            <v>2.8998526875924394E-27</v>
          </cell>
          <cell r="AJ286">
            <v>0.12047101449275362</v>
          </cell>
          <cell r="AK286">
            <v>0.12406015037593984</v>
          </cell>
          <cell r="AL286">
            <v>457</v>
          </cell>
          <cell r="AM286">
            <v>1</v>
          </cell>
          <cell r="AN286">
            <v>0.16</v>
          </cell>
          <cell r="AO286">
            <v>21.773238380809598</v>
          </cell>
          <cell r="AP286">
            <v>457</v>
          </cell>
          <cell r="AQ286">
            <v>1</v>
          </cell>
          <cell r="AR286">
            <v>22</v>
          </cell>
          <cell r="AS286">
            <v>0</v>
          </cell>
          <cell r="AT286">
            <v>22</v>
          </cell>
          <cell r="AU286">
            <v>5.1420831937852816E-2</v>
          </cell>
          <cell r="AV286">
            <v>0.12406015037593984</v>
          </cell>
          <cell r="AW286">
            <v>0.54545454545454541</v>
          </cell>
          <cell r="AX286">
            <v>230</v>
          </cell>
          <cell r="AY286">
            <v>0</v>
          </cell>
          <cell r="AZ286">
            <v>0.21428571428571427</v>
          </cell>
          <cell r="BA286">
            <v>11</v>
          </cell>
          <cell r="BB286">
            <v>230</v>
          </cell>
          <cell r="BC286">
            <v>0</v>
          </cell>
          <cell r="BD286">
            <v>11</v>
          </cell>
          <cell r="BE286">
            <v>5.9164567891575885E-31</v>
          </cell>
          <cell r="BF286">
            <v>0.54545454545454541</v>
          </cell>
          <cell r="BG286">
            <v>0.85776805251641142</v>
          </cell>
        </row>
        <row r="287">
          <cell r="A287">
            <v>44182</v>
          </cell>
          <cell r="B287">
            <v>283</v>
          </cell>
          <cell r="C287">
            <v>407794</v>
          </cell>
          <cell r="D287">
            <v>3578</v>
          </cell>
          <cell r="E287">
            <v>0</v>
          </cell>
          <cell r="F287">
            <v>0.14705196536166865</v>
          </cell>
          <cell r="G287">
            <v>407793.99997799238</v>
          </cell>
          <cell r="H287">
            <v>3578.0005624491605</v>
          </cell>
          <cell r="I287">
            <v>683.15046538408785</v>
          </cell>
          <cell r="J287">
            <v>879428</v>
          </cell>
          <cell r="K287">
            <v>8828</v>
          </cell>
          <cell r="L287">
            <v>14835</v>
          </cell>
          <cell r="M287">
            <v>180</v>
          </cell>
          <cell r="N287">
            <v>0</v>
          </cell>
          <cell r="O287">
            <v>879428.00000000058</v>
          </cell>
          <cell r="P287">
            <v>8828.0000000011642</v>
          </cell>
          <cell r="Q287">
            <v>1685.5369928403177</v>
          </cell>
          <cell r="R287">
            <v>31501</v>
          </cell>
          <cell r="S287">
            <v>171</v>
          </cell>
          <cell r="T287">
            <v>9.0431490696225358E-2</v>
          </cell>
          <cell r="U287">
            <v>7.4559062811125232E-2</v>
          </cell>
          <cell r="W287">
            <v>31501</v>
          </cell>
          <cell r="X287">
            <v>171</v>
          </cell>
          <cell r="Y287">
            <v>31501</v>
          </cell>
          <cell r="Z287">
            <v>171</v>
          </cell>
          <cell r="AA287">
            <v>0.12546296296296297</v>
          </cell>
          <cell r="AB287">
            <v>2359</v>
          </cell>
          <cell r="AC287">
            <v>22</v>
          </cell>
          <cell r="AD287">
            <v>0.18253968253968253</v>
          </cell>
          <cell r="AE287">
            <v>125</v>
          </cell>
          <cell r="AF287">
            <v>2359</v>
          </cell>
          <cell r="AG287">
            <v>22</v>
          </cell>
          <cell r="AH287">
            <v>125</v>
          </cell>
          <cell r="AI287">
            <v>2.8998526875924394E-27</v>
          </cell>
          <cell r="AJ287">
            <v>0.12546296296296297</v>
          </cell>
          <cell r="AK287">
            <v>0.12915129151291513</v>
          </cell>
          <cell r="AL287">
            <v>460</v>
          </cell>
          <cell r="AM287">
            <v>3</v>
          </cell>
          <cell r="AN287">
            <v>9.0909090909090912E-2</v>
          </cell>
          <cell r="AO287">
            <v>22.793853073463271</v>
          </cell>
          <cell r="AP287">
            <v>460</v>
          </cell>
          <cell r="AQ287">
            <v>3</v>
          </cell>
          <cell r="AR287">
            <v>23</v>
          </cell>
          <cell r="AS287">
            <v>0</v>
          </cell>
          <cell r="AT287">
            <v>23</v>
          </cell>
          <cell r="AU287">
            <v>4.2496555320539385E-2</v>
          </cell>
          <cell r="AV287">
            <v>0.12915129151291513</v>
          </cell>
          <cell r="AW287">
            <v>0.51428571428571423</v>
          </cell>
          <cell r="AX287">
            <v>231</v>
          </cell>
          <cell r="AY287">
            <v>1</v>
          </cell>
          <cell r="AZ287">
            <v>0.18181818181818182</v>
          </cell>
          <cell r="BA287">
            <v>10</v>
          </cell>
          <cell r="BB287">
            <v>231</v>
          </cell>
          <cell r="BC287">
            <v>1</v>
          </cell>
          <cell r="BD287">
            <v>10</v>
          </cell>
          <cell r="BE287">
            <v>5.9164567891575885E-31</v>
          </cell>
          <cell r="BF287">
            <v>0.51428571428571423</v>
          </cell>
          <cell r="BG287">
            <v>0.86086956521739133</v>
          </cell>
        </row>
        <row r="288">
          <cell r="A288">
            <v>44183</v>
          </cell>
          <cell r="B288">
            <v>284</v>
          </cell>
          <cell r="C288">
            <v>410878</v>
          </cell>
          <cell r="D288">
            <v>3084</v>
          </cell>
          <cell r="E288">
            <v>0</v>
          </cell>
          <cell r="F288">
            <v>0.14611264926047496</v>
          </cell>
          <cell r="G288">
            <v>410877.99952878716</v>
          </cell>
          <cell r="H288">
            <v>3083.9995507947751</v>
          </cell>
          <cell r="I288">
            <v>588.83046315890692</v>
          </cell>
          <cell r="J288">
            <v>886805</v>
          </cell>
          <cell r="K288">
            <v>7377</v>
          </cell>
          <cell r="L288">
            <v>15015</v>
          </cell>
          <cell r="M288">
            <v>180</v>
          </cell>
          <cell r="N288">
            <v>0</v>
          </cell>
          <cell r="O288">
            <v>886805.00000000035</v>
          </cell>
          <cell r="P288">
            <v>7376.9999999997672</v>
          </cell>
          <cell r="Q288">
            <v>1408.4964200476882</v>
          </cell>
          <cell r="R288">
            <v>31641</v>
          </cell>
          <cell r="S288">
            <v>140</v>
          </cell>
          <cell r="T288">
            <v>8.8200365356532751E-2</v>
          </cell>
          <cell r="U288">
            <v>7.2811790507157914E-2</v>
          </cell>
          <cell r="W288">
            <v>31641</v>
          </cell>
          <cell r="X288">
            <v>140</v>
          </cell>
          <cell r="Y288">
            <v>31641</v>
          </cell>
          <cell r="Z288">
            <v>140</v>
          </cell>
          <cell r="AA288">
            <v>0.12711069418386492</v>
          </cell>
          <cell r="AB288">
            <v>2373</v>
          </cell>
          <cell r="AC288">
            <v>14</v>
          </cell>
          <cell r="AD288">
            <v>0.152</v>
          </cell>
          <cell r="AE288">
            <v>120</v>
          </cell>
          <cell r="AF288">
            <v>2373</v>
          </cell>
          <cell r="AG288">
            <v>14</v>
          </cell>
          <cell r="AH288">
            <v>120</v>
          </cell>
          <cell r="AI288">
            <v>2.8998526875924394E-27</v>
          </cell>
          <cell r="AJ288">
            <v>0.12711069418386492</v>
          </cell>
          <cell r="AK288">
            <v>0.13284132841328414</v>
          </cell>
          <cell r="AL288">
            <v>463</v>
          </cell>
          <cell r="AM288">
            <v>3</v>
          </cell>
          <cell r="AN288">
            <v>0.17391304347826086</v>
          </cell>
          <cell r="AO288">
            <v>21.829704712860963</v>
          </cell>
          <cell r="AP288">
            <v>463</v>
          </cell>
          <cell r="AQ288">
            <v>3</v>
          </cell>
          <cell r="AR288">
            <v>22</v>
          </cell>
          <cell r="AS288">
            <v>0</v>
          </cell>
          <cell r="AT288">
            <v>22</v>
          </cell>
          <cell r="AU288">
            <v>2.9000484821767161E-2</v>
          </cell>
          <cell r="AV288">
            <v>0.13284132841328414</v>
          </cell>
          <cell r="AW288">
            <v>0.52777777777777779</v>
          </cell>
          <cell r="AX288">
            <v>234</v>
          </cell>
          <cell r="AY288">
            <v>3</v>
          </cell>
          <cell r="AZ288">
            <v>0.1</v>
          </cell>
          <cell r="BA288">
            <v>12</v>
          </cell>
          <cell r="BB288">
            <v>234</v>
          </cell>
          <cell r="BC288">
            <v>3</v>
          </cell>
          <cell r="BD288">
            <v>12</v>
          </cell>
          <cell r="BE288">
            <v>5.9164567891575885E-31</v>
          </cell>
          <cell r="BF288">
            <v>0.52777777777777779</v>
          </cell>
          <cell r="BG288">
            <v>0.85961123110151183</v>
          </cell>
        </row>
        <row r="289">
          <cell r="A289">
            <v>44184</v>
          </cell>
          <cell r="B289">
            <v>285</v>
          </cell>
          <cell r="C289">
            <v>413992</v>
          </cell>
          <cell r="D289">
            <v>3114</v>
          </cell>
          <cell r="E289">
            <v>0</v>
          </cell>
          <cell r="F289">
            <v>0.1450349244723359</v>
          </cell>
          <cell r="G289">
            <v>413991.99959949491</v>
          </cell>
          <cell r="H289">
            <v>3114.0000707077561</v>
          </cell>
          <cell r="I289">
            <v>594.55848605398683</v>
          </cell>
          <cell r="J289">
            <v>894367</v>
          </cell>
          <cell r="K289">
            <v>7562</v>
          </cell>
          <cell r="L289">
            <v>15123</v>
          </cell>
          <cell r="M289">
            <v>108</v>
          </cell>
          <cell r="N289">
            <v>0</v>
          </cell>
          <cell r="O289">
            <v>894367.00000000035</v>
          </cell>
          <cell r="P289">
            <v>7562</v>
          </cell>
          <cell r="Q289">
            <v>1443.81861575179</v>
          </cell>
          <cell r="R289">
            <v>31748</v>
          </cell>
          <cell r="S289">
            <v>107</v>
          </cell>
          <cell r="T289">
            <v>8.5301380753091349E-2</v>
          </cell>
          <cell r="U289">
            <v>7.0467323233299184E-2</v>
          </cell>
          <cell r="W289">
            <v>31748</v>
          </cell>
          <cell r="X289">
            <v>107</v>
          </cell>
          <cell r="Y289">
            <v>31748</v>
          </cell>
          <cell r="Z289">
            <v>107</v>
          </cell>
          <cell r="AA289">
            <v>0.13151602104256338</v>
          </cell>
          <cell r="AB289">
            <v>2391</v>
          </cell>
          <cell r="AC289">
            <v>18</v>
          </cell>
          <cell r="AD289">
            <v>0.15</v>
          </cell>
          <cell r="AE289">
            <v>120</v>
          </cell>
          <cell r="AF289">
            <v>2391</v>
          </cell>
          <cell r="AG289">
            <v>18</v>
          </cell>
          <cell r="AH289">
            <v>120</v>
          </cell>
          <cell r="AI289">
            <v>2.8998526875924394E-27</v>
          </cell>
          <cell r="AJ289">
            <v>0.13151602104256338</v>
          </cell>
          <cell r="AK289">
            <v>0.12363636363636364</v>
          </cell>
          <cell r="AL289">
            <v>464</v>
          </cell>
          <cell r="AM289">
            <v>1</v>
          </cell>
          <cell r="AN289">
            <v>9.0909090909090912E-2</v>
          </cell>
          <cell r="AO289">
            <v>20.845186102600874</v>
          </cell>
          <cell r="AP289">
            <v>464</v>
          </cell>
          <cell r="AQ289">
            <v>1</v>
          </cell>
          <cell r="AR289">
            <v>21</v>
          </cell>
          <cell r="AS289">
            <v>0</v>
          </cell>
          <cell r="AT289">
            <v>21</v>
          </cell>
          <cell r="AU289">
            <v>2.3967342827907245E-2</v>
          </cell>
          <cell r="AV289">
            <v>0.12363636363636364</v>
          </cell>
          <cell r="AW289">
            <v>0.55882352941176472</v>
          </cell>
          <cell r="AX289">
            <v>235</v>
          </cell>
          <cell r="AY289">
            <v>1</v>
          </cell>
          <cell r="AZ289">
            <v>8.3333333333333329E-2</v>
          </cell>
          <cell r="BA289">
            <v>12</v>
          </cell>
          <cell r="BB289">
            <v>235</v>
          </cell>
          <cell r="BC289">
            <v>1</v>
          </cell>
          <cell r="BD289">
            <v>12</v>
          </cell>
          <cell r="BE289">
            <v>5.9164567891575885E-31</v>
          </cell>
          <cell r="BF289">
            <v>0.55882352941176472</v>
          </cell>
          <cell r="BG289">
            <v>0.86637931034482762</v>
          </cell>
        </row>
        <row r="290">
          <cell r="A290">
            <v>44185</v>
          </cell>
          <cell r="B290">
            <v>286</v>
          </cell>
          <cell r="C290">
            <v>416519</v>
          </cell>
          <cell r="D290">
            <v>2527</v>
          </cell>
          <cell r="E290">
            <v>0</v>
          </cell>
          <cell r="F290">
            <v>0.14434335410648402</v>
          </cell>
          <cell r="G290">
            <v>416518.99941690109</v>
          </cell>
          <cell r="H290">
            <v>2526.9998174061766</v>
          </cell>
          <cell r="I290">
            <v>482.48206537588095</v>
          </cell>
          <cell r="J290">
            <v>900370</v>
          </cell>
          <cell r="K290">
            <v>6003</v>
          </cell>
          <cell r="L290">
            <v>15202</v>
          </cell>
          <cell r="M290">
            <v>79</v>
          </cell>
          <cell r="N290">
            <v>0</v>
          </cell>
          <cell r="O290">
            <v>900370.00000000047</v>
          </cell>
          <cell r="P290">
            <v>6003.0000000001164</v>
          </cell>
          <cell r="Q290">
            <v>1146.1575178997834</v>
          </cell>
          <cell r="R290">
            <v>31840</v>
          </cell>
          <cell r="S290">
            <v>92</v>
          </cell>
          <cell r="T290">
            <v>8.3159589946355528E-2</v>
          </cell>
          <cell r="U290">
            <v>6.8681276004215919E-2</v>
          </cell>
          <cell r="W290">
            <v>31840</v>
          </cell>
          <cell r="X290">
            <v>92</v>
          </cell>
          <cell r="Y290">
            <v>31840</v>
          </cell>
          <cell r="Z290">
            <v>92</v>
          </cell>
          <cell r="AA290">
            <v>0.13402061855670103</v>
          </cell>
          <cell r="AB290">
            <v>2405</v>
          </cell>
          <cell r="AC290">
            <v>14</v>
          </cell>
          <cell r="AD290">
            <v>0.1</v>
          </cell>
          <cell r="AE290">
            <v>122</v>
          </cell>
          <cell r="AF290">
            <v>2405</v>
          </cell>
          <cell r="AG290">
            <v>14</v>
          </cell>
          <cell r="AH290">
            <v>122</v>
          </cell>
          <cell r="AI290">
            <v>2.8998526875924394E-27</v>
          </cell>
          <cell r="AJ290">
            <v>0.13402061855670103</v>
          </cell>
          <cell r="AK290">
            <v>0.12454212454212454</v>
          </cell>
          <cell r="AL290">
            <v>467</v>
          </cell>
          <cell r="AM290">
            <v>3</v>
          </cell>
          <cell r="AN290">
            <v>0.19047619047619047</v>
          </cell>
          <cell r="AO290">
            <v>19.87467446401023</v>
          </cell>
          <cell r="AP290">
            <v>467</v>
          </cell>
          <cell r="AQ290">
            <v>3</v>
          </cell>
          <cell r="AR290">
            <v>20</v>
          </cell>
          <cell r="AS290">
            <v>0</v>
          </cell>
          <cell r="AT290">
            <v>20</v>
          </cell>
          <cell r="AU290">
            <v>1.5706489971123144E-2</v>
          </cell>
          <cell r="AV290">
            <v>0.12454212454212454</v>
          </cell>
          <cell r="AW290">
            <v>0.55882352941176472</v>
          </cell>
          <cell r="AX290">
            <v>237</v>
          </cell>
          <cell r="AY290">
            <v>2</v>
          </cell>
          <cell r="AZ290">
            <v>8.3333333333333329E-2</v>
          </cell>
          <cell r="BA290">
            <v>13</v>
          </cell>
          <cell r="BB290">
            <v>237</v>
          </cell>
          <cell r="BC290">
            <v>2</v>
          </cell>
          <cell r="BD290">
            <v>13</v>
          </cell>
          <cell r="BE290">
            <v>5.9164567891575885E-31</v>
          </cell>
          <cell r="BF290">
            <v>0.55882352941176472</v>
          </cell>
          <cell r="BG290">
            <v>0.86509635974304067</v>
          </cell>
        </row>
        <row r="291">
          <cell r="A291">
            <v>44186</v>
          </cell>
          <cell r="B291">
            <v>287</v>
          </cell>
          <cell r="C291">
            <v>418661</v>
          </cell>
          <cell r="D291">
            <v>2142</v>
          </cell>
          <cell r="E291">
            <v>0</v>
          </cell>
          <cell r="F291">
            <v>0.14425644508732161</v>
          </cell>
          <cell r="G291">
            <v>418660.99950898474</v>
          </cell>
          <cell r="H291">
            <v>2142.0000920836465</v>
          </cell>
          <cell r="I291">
            <v>408.97376459830957</v>
          </cell>
          <cell r="J291">
            <v>905069</v>
          </cell>
          <cell r="K291">
            <v>4699</v>
          </cell>
          <cell r="L291">
            <v>15299</v>
          </cell>
          <cell r="M291">
            <v>97</v>
          </cell>
          <cell r="N291">
            <v>0</v>
          </cell>
          <cell r="O291">
            <v>905069.00000000186</v>
          </cell>
          <cell r="P291">
            <v>4699.000000001397</v>
          </cell>
          <cell r="Q291">
            <v>897.18377088332159</v>
          </cell>
          <cell r="R291">
            <v>32004</v>
          </cell>
          <cell r="S291">
            <v>164</v>
          </cell>
          <cell r="T291">
            <v>8.312137527636021E-2</v>
          </cell>
          <cell r="U291">
            <v>6.868579552430254E-2</v>
          </cell>
          <cell r="W291">
            <v>32004</v>
          </cell>
          <cell r="X291">
            <v>164</v>
          </cell>
          <cell r="Y291">
            <v>32004</v>
          </cell>
          <cell r="Z291">
            <v>164</v>
          </cell>
          <cell r="AA291">
            <v>0.13989898989898991</v>
          </cell>
          <cell r="AB291">
            <v>2430</v>
          </cell>
          <cell r="AC291">
            <v>25</v>
          </cell>
          <cell r="AD291">
            <v>0.18852459016393441</v>
          </cell>
          <cell r="AE291">
            <v>124</v>
          </cell>
          <cell r="AF291">
            <v>2430</v>
          </cell>
          <cell r="AG291">
            <v>25</v>
          </cell>
          <cell r="AH291">
            <v>124</v>
          </cell>
          <cell r="AI291">
            <v>2.8998526875924394E-27</v>
          </cell>
          <cell r="AJ291">
            <v>0.13989898989898991</v>
          </cell>
          <cell r="AK291">
            <v>0.1299638989169675</v>
          </cell>
          <cell r="AL291">
            <v>469</v>
          </cell>
          <cell r="AM291">
            <v>2</v>
          </cell>
          <cell r="AN291">
            <v>0</v>
          </cell>
          <cell r="AO291">
            <v>21.87467446401023</v>
          </cell>
          <cell r="AP291">
            <v>469</v>
          </cell>
          <cell r="AQ291">
            <v>2</v>
          </cell>
          <cell r="AR291">
            <v>22</v>
          </cell>
          <cell r="AS291">
            <v>0</v>
          </cell>
          <cell r="AT291">
            <v>22</v>
          </cell>
          <cell r="AU291">
            <v>1.5706489971123144E-2</v>
          </cell>
          <cell r="AV291">
            <v>0.1299638989169675</v>
          </cell>
          <cell r="AW291">
            <v>0.5</v>
          </cell>
          <cell r="AX291">
            <v>237</v>
          </cell>
          <cell r="AY291">
            <v>0</v>
          </cell>
          <cell r="AZ291">
            <v>0</v>
          </cell>
          <cell r="BA291">
            <v>13</v>
          </cell>
          <cell r="BB291">
            <v>237</v>
          </cell>
          <cell r="BC291">
            <v>0</v>
          </cell>
          <cell r="BD291">
            <v>13</v>
          </cell>
          <cell r="BE291">
            <v>5.9164567891575885E-31</v>
          </cell>
          <cell r="BF291">
            <v>0.5</v>
          </cell>
          <cell r="BG291">
            <v>0.86567164179104472</v>
          </cell>
        </row>
        <row r="292">
          <cell r="A292">
            <v>44187</v>
          </cell>
          <cell r="B292">
            <v>288</v>
          </cell>
          <cell r="C292">
            <v>421296</v>
          </cell>
          <cell r="D292">
            <v>2635</v>
          </cell>
          <cell r="E292">
            <v>0</v>
          </cell>
          <cell r="F292">
            <v>0.14357513462537264</v>
          </cell>
          <cell r="G292">
            <v>421295.99949651363</v>
          </cell>
          <cell r="H292">
            <v>2634.9999875288922</v>
          </cell>
          <cell r="I292">
            <v>503.10262291721091</v>
          </cell>
          <cell r="J292">
            <v>911308</v>
          </cell>
          <cell r="K292">
            <v>6239</v>
          </cell>
          <cell r="L292">
            <v>15414</v>
          </cell>
          <cell r="M292">
            <v>115</v>
          </cell>
          <cell r="N292">
            <v>0</v>
          </cell>
          <cell r="O292">
            <v>911308.00000000163</v>
          </cell>
          <cell r="P292">
            <v>6238.9999999997672</v>
          </cell>
          <cell r="Q292">
            <v>1191.2171837708386</v>
          </cell>
          <cell r="R292">
            <v>32118</v>
          </cell>
          <cell r="S292">
            <v>114</v>
          </cell>
          <cell r="T292">
            <v>8.1258268335184236E-2</v>
          </cell>
          <cell r="U292">
            <v>6.7169112168166789E-2</v>
          </cell>
          <cell r="W292">
            <v>32118</v>
          </cell>
          <cell r="X292">
            <v>114</v>
          </cell>
          <cell r="Y292">
            <v>32118</v>
          </cell>
          <cell r="Z292">
            <v>114</v>
          </cell>
          <cell r="AA292">
            <v>0.13484302624806999</v>
          </cell>
          <cell r="AB292">
            <v>2447</v>
          </cell>
          <cell r="AC292">
            <v>17</v>
          </cell>
          <cell r="AD292">
            <v>0.12903225806451613</v>
          </cell>
          <cell r="AE292">
            <v>125</v>
          </cell>
          <cell r="AF292">
            <v>2447</v>
          </cell>
          <cell r="AG292">
            <v>17</v>
          </cell>
          <cell r="AH292">
            <v>125</v>
          </cell>
          <cell r="AI292">
            <v>2.8998526875924394E-27</v>
          </cell>
          <cell r="AJ292">
            <v>0.13484302624806999</v>
          </cell>
          <cell r="AK292">
            <v>0.12595419847328243</v>
          </cell>
          <cell r="AL292">
            <v>470</v>
          </cell>
          <cell r="AM292">
            <v>1</v>
          </cell>
          <cell r="AN292">
            <v>0.13636363636363635</v>
          </cell>
          <cell r="AO292">
            <v>19.891764309827018</v>
          </cell>
          <cell r="AP292">
            <v>470</v>
          </cell>
          <cell r="AQ292">
            <v>1</v>
          </cell>
          <cell r="AR292">
            <v>20</v>
          </cell>
          <cell r="AS292">
            <v>0</v>
          </cell>
          <cell r="AT292">
            <v>20</v>
          </cell>
          <cell r="AU292">
            <v>1.171496462722184E-2</v>
          </cell>
          <cell r="AV292">
            <v>0.12595419847328243</v>
          </cell>
          <cell r="AW292">
            <v>0.51515151515151514</v>
          </cell>
          <cell r="AX292">
            <v>237</v>
          </cell>
          <cell r="AY292">
            <v>0</v>
          </cell>
          <cell r="AZ292">
            <v>0</v>
          </cell>
          <cell r="BA292">
            <v>13</v>
          </cell>
          <cell r="BB292">
            <v>237</v>
          </cell>
          <cell r="BC292">
            <v>0</v>
          </cell>
          <cell r="BD292">
            <v>13</v>
          </cell>
          <cell r="BE292">
            <v>5.9164567891575885E-31</v>
          </cell>
          <cell r="BF292">
            <v>0.51515151515151514</v>
          </cell>
          <cell r="BG292">
            <v>0.87021276595744679</v>
          </cell>
        </row>
        <row r="293">
          <cell r="A293">
            <v>44188</v>
          </cell>
          <cell r="B293">
            <v>289</v>
          </cell>
          <cell r="C293">
            <v>423980</v>
          </cell>
          <cell r="D293">
            <v>2684</v>
          </cell>
          <cell r="E293">
            <v>0</v>
          </cell>
          <cell r="F293">
            <v>0.14238403511903219</v>
          </cell>
          <cell r="G293">
            <v>423979.9995546228</v>
          </cell>
          <cell r="H293">
            <v>2684.0000581091736</v>
          </cell>
          <cell r="I293">
            <v>512.4582449850451</v>
          </cell>
          <cell r="J293">
            <v>918070</v>
          </cell>
          <cell r="K293">
            <v>6762</v>
          </cell>
          <cell r="L293">
            <v>15547</v>
          </cell>
          <cell r="M293">
            <v>133</v>
          </cell>
          <cell r="N293">
            <v>0</v>
          </cell>
          <cell r="O293">
            <v>918070.00000000151</v>
          </cell>
          <cell r="P293">
            <v>6761.9999999998836</v>
          </cell>
          <cell r="Q293">
            <v>1291.0739856801686</v>
          </cell>
          <cell r="R293">
            <v>32247</v>
          </cell>
          <cell r="S293">
            <v>129</v>
          </cell>
          <cell r="T293">
            <v>7.9362003986624186E-2</v>
          </cell>
          <cell r="U293">
            <v>6.5865629557998129E-2</v>
          </cell>
          <cell r="W293">
            <v>32247</v>
          </cell>
          <cell r="X293">
            <v>129</v>
          </cell>
          <cell r="Y293">
            <v>32247</v>
          </cell>
          <cell r="Z293">
            <v>129</v>
          </cell>
          <cell r="AA293">
            <v>0.13137151865475566</v>
          </cell>
          <cell r="AB293">
            <v>2460</v>
          </cell>
          <cell r="AC293">
            <v>13</v>
          </cell>
          <cell r="AD293">
            <v>0.112</v>
          </cell>
          <cell r="AE293">
            <v>124</v>
          </cell>
          <cell r="AF293">
            <v>2460</v>
          </cell>
          <cell r="AG293">
            <v>13</v>
          </cell>
          <cell r="AH293">
            <v>124</v>
          </cell>
          <cell r="AI293">
            <v>2.8998526875924394E-27</v>
          </cell>
          <cell r="AJ293">
            <v>0.13137151865475566</v>
          </cell>
          <cell r="AK293">
            <v>0.128</v>
          </cell>
          <cell r="AL293">
            <v>473</v>
          </cell>
          <cell r="AM293">
            <v>3</v>
          </cell>
          <cell r="AN293">
            <v>0.05</v>
          </cell>
          <cell r="AO293">
            <v>21.897176094335666</v>
          </cell>
          <cell r="AP293">
            <v>473</v>
          </cell>
          <cell r="AQ293">
            <v>3</v>
          </cell>
          <cell r="AR293">
            <v>22</v>
          </cell>
          <cell r="AS293">
            <v>0</v>
          </cell>
          <cell r="AT293">
            <v>22</v>
          </cell>
          <cell r="AU293">
            <v>1.0572755576067783E-2</v>
          </cell>
          <cell r="AV293">
            <v>0.128</v>
          </cell>
          <cell r="AW293">
            <v>0.46875</v>
          </cell>
          <cell r="AX293">
            <v>238</v>
          </cell>
          <cell r="AY293">
            <v>1</v>
          </cell>
          <cell r="AZ293">
            <v>7.6923076923076927E-2</v>
          </cell>
          <cell r="BA293">
            <v>13</v>
          </cell>
          <cell r="BB293">
            <v>238</v>
          </cell>
          <cell r="BC293">
            <v>1</v>
          </cell>
          <cell r="BD293">
            <v>13</v>
          </cell>
          <cell r="BE293">
            <v>5.9164567891575885E-31</v>
          </cell>
          <cell r="BF293">
            <v>0.46875</v>
          </cell>
          <cell r="BG293">
            <v>0.86680761099365755</v>
          </cell>
        </row>
        <row r="294">
          <cell r="A294">
            <v>44189</v>
          </cell>
          <cell r="B294">
            <v>290</v>
          </cell>
          <cell r="C294">
            <v>426647</v>
          </cell>
          <cell r="D294">
            <v>2667</v>
          </cell>
          <cell r="E294">
            <v>0</v>
          </cell>
          <cell r="F294">
            <v>0.14082565691527171</v>
          </cell>
          <cell r="G294">
            <v>426646.99958330818</v>
          </cell>
          <cell r="H294">
            <v>2667.0000286853756</v>
          </cell>
          <cell r="I294">
            <v>509.21241597811468</v>
          </cell>
          <cell r="J294">
            <v>925107</v>
          </cell>
          <cell r="K294">
            <v>7037</v>
          </cell>
          <cell r="L294">
            <v>15643</v>
          </cell>
          <cell r="M294">
            <v>96</v>
          </cell>
          <cell r="N294">
            <v>0</v>
          </cell>
          <cell r="O294">
            <v>925107.00000000093</v>
          </cell>
          <cell r="P294">
            <v>7036.9999999994179</v>
          </cell>
          <cell r="Q294">
            <v>1343.5799522671919</v>
          </cell>
          <cell r="R294">
            <v>32345</v>
          </cell>
          <cell r="S294">
            <v>98</v>
          </cell>
          <cell r="T294">
            <v>7.6794105979092198E-2</v>
          </cell>
          <cell r="U294">
            <v>6.4069614224405713E-2</v>
          </cell>
          <cell r="W294">
            <v>32345</v>
          </cell>
          <cell r="X294">
            <v>98</v>
          </cell>
          <cell r="Y294">
            <v>32345</v>
          </cell>
          <cell r="Z294">
            <v>98</v>
          </cell>
          <cell r="AA294">
            <v>0.12975027144408252</v>
          </cell>
          <cell r="AB294">
            <v>2471</v>
          </cell>
          <cell r="AC294">
            <v>11</v>
          </cell>
          <cell r="AD294">
            <v>0.20967741935483872</v>
          </cell>
          <cell r="AE294">
            <v>109</v>
          </cell>
          <cell r="AF294">
            <v>2471</v>
          </cell>
          <cell r="AG294">
            <v>11</v>
          </cell>
          <cell r="AH294">
            <v>109</v>
          </cell>
          <cell r="AI294">
            <v>2.8998526875924394E-27</v>
          </cell>
          <cell r="AJ294">
            <v>0.12975027144408252</v>
          </cell>
          <cell r="AK294">
            <v>0.14225941422594143</v>
          </cell>
          <cell r="AL294">
            <v>476</v>
          </cell>
          <cell r="AM294">
            <v>3</v>
          </cell>
          <cell r="AN294">
            <v>9.0909090909090912E-2</v>
          </cell>
          <cell r="AO294">
            <v>22.906523722123332</v>
          </cell>
          <cell r="AP294">
            <v>476</v>
          </cell>
          <cell r="AQ294">
            <v>3</v>
          </cell>
          <cell r="AR294">
            <v>23</v>
          </cell>
          <cell r="AS294">
            <v>0</v>
          </cell>
          <cell r="AT294">
            <v>23</v>
          </cell>
          <cell r="AU294">
            <v>8.7378145256760947E-3</v>
          </cell>
          <cell r="AV294">
            <v>0.14225941422594143</v>
          </cell>
          <cell r="AW294">
            <v>0.44117647058823528</v>
          </cell>
          <cell r="AX294">
            <v>239</v>
          </cell>
          <cell r="AY294">
            <v>1</v>
          </cell>
          <cell r="AZ294">
            <v>0</v>
          </cell>
          <cell r="BA294">
            <v>14</v>
          </cell>
          <cell r="BB294">
            <v>239</v>
          </cell>
          <cell r="BC294">
            <v>1</v>
          </cell>
          <cell r="BD294">
            <v>14</v>
          </cell>
          <cell r="BE294">
            <v>5.9164567891575885E-31</v>
          </cell>
          <cell r="BF294">
            <v>0.44117647058823528</v>
          </cell>
          <cell r="BG294">
            <v>0.86554621848739499</v>
          </cell>
        </row>
        <row r="295">
          <cell r="A295">
            <v>44190</v>
          </cell>
          <cell r="B295">
            <v>291</v>
          </cell>
          <cell r="C295">
            <v>429046</v>
          </cell>
          <cell r="D295">
            <v>2399</v>
          </cell>
          <cell r="E295">
            <v>0</v>
          </cell>
          <cell r="F295">
            <v>0.14016359914255094</v>
          </cell>
          <cell r="G295">
            <v>429045.999512674</v>
          </cell>
          <cell r="H295">
            <v>2398.9999293658184</v>
          </cell>
          <cell r="I295">
            <v>458.04294594096768</v>
          </cell>
          <cell r="J295">
            <v>930849</v>
          </cell>
          <cell r="K295">
            <v>5742</v>
          </cell>
          <cell r="L295">
            <v>15799</v>
          </cell>
          <cell r="M295">
            <v>156</v>
          </cell>
          <cell r="N295">
            <v>0</v>
          </cell>
          <cell r="O295">
            <v>930849.0000000014</v>
          </cell>
          <cell r="P295">
            <v>5742.0000000004657</v>
          </cell>
          <cell r="Q295">
            <v>1096.3245823389909</v>
          </cell>
          <cell r="R295">
            <v>32356</v>
          </cell>
          <cell r="S295">
            <v>11</v>
          </cell>
          <cell r="T295">
            <v>7.3547675294274417E-2</v>
          </cell>
          <cell r="U295">
            <v>6.1158924124685932E-2</v>
          </cell>
          <cell r="W295">
            <v>32356</v>
          </cell>
          <cell r="X295">
            <v>11</v>
          </cell>
          <cell r="Y295">
            <v>32356</v>
          </cell>
          <cell r="Z295">
            <v>11</v>
          </cell>
          <cell r="AA295">
            <v>0.13352941176470587</v>
          </cell>
          <cell r="AB295">
            <v>2480</v>
          </cell>
          <cell r="AC295">
            <v>9</v>
          </cell>
          <cell r="AD295">
            <v>0.13761467889908258</v>
          </cell>
          <cell r="AE295">
            <v>103</v>
          </cell>
          <cell r="AF295">
            <v>2480</v>
          </cell>
          <cell r="AG295">
            <v>9</v>
          </cell>
          <cell r="AH295">
            <v>103</v>
          </cell>
          <cell r="AI295">
            <v>2.8998526875924394E-27</v>
          </cell>
          <cell r="AJ295">
            <v>0.13352941176470587</v>
          </cell>
          <cell r="AK295">
            <v>0.14977973568281938</v>
          </cell>
          <cell r="AL295">
            <v>479</v>
          </cell>
          <cell r="AM295">
            <v>3</v>
          </cell>
          <cell r="AN295">
            <v>0</v>
          </cell>
          <cell r="AO295">
            <v>25.906523722123332</v>
          </cell>
          <cell r="AP295">
            <v>479</v>
          </cell>
          <cell r="AQ295">
            <v>3</v>
          </cell>
          <cell r="AR295">
            <v>26</v>
          </cell>
          <cell r="AS295">
            <v>0</v>
          </cell>
          <cell r="AT295">
            <v>26</v>
          </cell>
          <cell r="AU295">
            <v>8.7378145256760947E-3</v>
          </cell>
          <cell r="AV295">
            <v>0.14977973568281938</v>
          </cell>
          <cell r="AW295">
            <v>0.5</v>
          </cell>
          <cell r="AX295">
            <v>241</v>
          </cell>
          <cell r="AY295">
            <v>2</v>
          </cell>
          <cell r="AZ295">
            <v>7.1428571428571425E-2</v>
          </cell>
          <cell r="BA295">
            <v>15</v>
          </cell>
          <cell r="BB295">
            <v>241</v>
          </cell>
          <cell r="BC295">
            <v>2</v>
          </cell>
          <cell r="BD295">
            <v>15</v>
          </cell>
          <cell r="BE295">
            <v>5.9164567891575885E-31</v>
          </cell>
          <cell r="BF295">
            <v>0.5</v>
          </cell>
          <cell r="BG295">
            <v>0.87265135699373697</v>
          </cell>
        </row>
        <row r="296">
          <cell r="A296">
            <v>44191</v>
          </cell>
          <cell r="B296">
            <v>292</v>
          </cell>
          <cell r="C296">
            <v>430420</v>
          </cell>
          <cell r="D296">
            <v>1374</v>
          </cell>
          <cell r="E296">
            <v>0</v>
          </cell>
          <cell r="F296">
            <v>0.13978278982238668</v>
          </cell>
          <cell r="G296">
            <v>430419.99979041214</v>
          </cell>
          <cell r="H296">
            <v>1374.0002777381451</v>
          </cell>
          <cell r="I296">
            <v>262.33895517673415</v>
          </cell>
          <cell r="J296">
            <v>934142</v>
          </cell>
          <cell r="K296">
            <v>3293</v>
          </cell>
          <cell r="L296">
            <v>15865</v>
          </cell>
          <cell r="M296">
            <v>66</v>
          </cell>
          <cell r="N296">
            <v>0</v>
          </cell>
          <cell r="O296">
            <v>934142.00000000105</v>
          </cell>
          <cell r="P296">
            <v>3292.9999999996508</v>
          </cell>
          <cell r="Q296">
            <v>628.73508353215288</v>
          </cell>
          <cell r="R296">
            <v>32480</v>
          </cell>
          <cell r="S296">
            <v>124</v>
          </cell>
          <cell r="T296">
            <v>7.3710249619436841E-2</v>
          </cell>
          <cell r="U296">
            <v>6.150499697969436E-2</v>
          </cell>
          <cell r="W296">
            <v>32480</v>
          </cell>
          <cell r="X296">
            <v>124</v>
          </cell>
          <cell r="Y296">
            <v>32480</v>
          </cell>
          <cell r="Z296">
            <v>124</v>
          </cell>
          <cell r="AA296">
            <v>0.13660245183887915</v>
          </cell>
          <cell r="AB296">
            <v>2503</v>
          </cell>
          <cell r="AC296">
            <v>23</v>
          </cell>
          <cell r="AD296">
            <v>0.13592233009708737</v>
          </cell>
          <cell r="AE296">
            <v>112</v>
          </cell>
          <cell r="AF296">
            <v>2503</v>
          </cell>
          <cell r="AG296">
            <v>23</v>
          </cell>
          <cell r="AH296">
            <v>112</v>
          </cell>
          <cell r="AI296">
            <v>2.8998526875924394E-27</v>
          </cell>
          <cell r="AJ296">
            <v>0.13660245183887915</v>
          </cell>
          <cell r="AK296">
            <v>0.14529914529914531</v>
          </cell>
          <cell r="AL296">
            <v>481</v>
          </cell>
          <cell r="AM296">
            <v>2</v>
          </cell>
          <cell r="AN296">
            <v>0.15384615384615385</v>
          </cell>
          <cell r="AO296">
            <v>23.920904687950511</v>
          </cell>
          <cell r="AP296">
            <v>481</v>
          </cell>
          <cell r="AQ296">
            <v>2</v>
          </cell>
          <cell r="AR296">
            <v>24</v>
          </cell>
          <cell r="AS296">
            <v>0</v>
          </cell>
          <cell r="AT296">
            <v>24</v>
          </cell>
          <cell r="AU296">
            <v>6.2560683882060481E-3</v>
          </cell>
          <cell r="AV296">
            <v>0.14529914529914531</v>
          </cell>
          <cell r="AW296">
            <v>0.5</v>
          </cell>
          <cell r="AX296">
            <v>241</v>
          </cell>
          <cell r="AY296">
            <v>0</v>
          </cell>
          <cell r="AZ296">
            <v>0.13333333333333333</v>
          </cell>
          <cell r="BA296">
            <v>13</v>
          </cell>
          <cell r="BB296">
            <v>241</v>
          </cell>
          <cell r="BC296">
            <v>0</v>
          </cell>
          <cell r="BD296">
            <v>13</v>
          </cell>
          <cell r="BE296">
            <v>5.9164567891575885E-31</v>
          </cell>
          <cell r="BF296">
            <v>0.5</v>
          </cell>
          <cell r="BG296">
            <v>0.87733887733887739</v>
          </cell>
        </row>
        <row r="297">
          <cell r="A297">
            <v>44192</v>
          </cell>
          <cell r="B297">
            <v>293</v>
          </cell>
          <cell r="C297">
            <v>432032</v>
          </cell>
          <cell r="D297">
            <v>1612</v>
          </cell>
          <cell r="E297">
            <v>0</v>
          </cell>
          <cell r="F297">
            <v>0.13945653376967426</v>
          </cell>
          <cell r="G297">
            <v>432031.9996771997</v>
          </cell>
          <cell r="H297">
            <v>1611.9998867875547</v>
          </cell>
          <cell r="I297">
            <v>307.78040797853072</v>
          </cell>
          <cell r="J297">
            <v>937909</v>
          </cell>
          <cell r="K297">
            <v>3767</v>
          </cell>
          <cell r="L297">
            <v>15969</v>
          </cell>
          <cell r="M297">
            <v>104</v>
          </cell>
          <cell r="N297">
            <v>0</v>
          </cell>
          <cell r="O297">
            <v>937909.00000000186</v>
          </cell>
          <cell r="P297">
            <v>3767.0000000008149</v>
          </cell>
          <cell r="Q297">
            <v>719.2362768497976</v>
          </cell>
          <cell r="R297">
            <v>32573</v>
          </cell>
          <cell r="S297">
            <v>93</v>
          </cell>
          <cell r="T297">
            <v>7.3065409330756004E-2</v>
          </cell>
          <cell r="U297">
            <v>6.102045121657651E-2</v>
          </cell>
          <cell r="W297">
            <v>32573</v>
          </cell>
          <cell r="X297">
            <v>93</v>
          </cell>
          <cell r="Y297">
            <v>32573</v>
          </cell>
          <cell r="Z297">
            <v>93</v>
          </cell>
          <cell r="AA297">
            <v>0.13949381989405532</v>
          </cell>
          <cell r="AB297">
            <v>2517</v>
          </cell>
          <cell r="AC297">
            <v>14</v>
          </cell>
          <cell r="AD297">
            <v>0.13392857142857142</v>
          </cell>
          <cell r="AE297">
            <v>111</v>
          </cell>
          <cell r="AF297">
            <v>2517</v>
          </cell>
          <cell r="AG297">
            <v>14</v>
          </cell>
          <cell r="AH297">
            <v>111</v>
          </cell>
          <cell r="AI297">
            <v>2.8998526875924394E-27</v>
          </cell>
          <cell r="AJ297">
            <v>0.13949381989405532</v>
          </cell>
          <cell r="AK297">
            <v>0.15189873417721519</v>
          </cell>
          <cell r="AL297">
            <v>483</v>
          </cell>
          <cell r="AM297">
            <v>2</v>
          </cell>
          <cell r="AN297">
            <v>0.125</v>
          </cell>
          <cell r="AO297">
            <v>22.930791601956699</v>
          </cell>
          <cell r="AP297">
            <v>483</v>
          </cell>
          <cell r="AQ297">
            <v>2</v>
          </cell>
          <cell r="AR297">
            <v>23</v>
          </cell>
          <cell r="AS297">
            <v>0</v>
          </cell>
          <cell r="AT297">
            <v>23</v>
          </cell>
          <cell r="AU297">
            <v>4.78980235972001E-3</v>
          </cell>
          <cell r="AV297">
            <v>0.15189873417721519</v>
          </cell>
          <cell r="AW297">
            <v>0.5</v>
          </cell>
          <cell r="AX297">
            <v>243</v>
          </cell>
          <cell r="AY297">
            <v>2</v>
          </cell>
          <cell r="AZ297">
            <v>0.15384615384615385</v>
          </cell>
          <cell r="BA297">
            <v>13</v>
          </cell>
          <cell r="BB297">
            <v>243</v>
          </cell>
          <cell r="BC297">
            <v>2</v>
          </cell>
          <cell r="BD297">
            <v>13</v>
          </cell>
          <cell r="BE297">
            <v>5.9164567891575885E-31</v>
          </cell>
          <cell r="BF297">
            <v>0.5</v>
          </cell>
          <cell r="BG297">
            <v>0.88405797101449279</v>
          </cell>
        </row>
        <row r="298">
          <cell r="A298">
            <v>44193</v>
          </cell>
          <cell r="B298">
            <v>294</v>
          </cell>
          <cell r="C298">
            <v>433794</v>
          </cell>
          <cell r="D298">
            <v>1762</v>
          </cell>
          <cell r="E298">
            <v>0</v>
          </cell>
          <cell r="F298">
            <v>0.13869739291938799</v>
          </cell>
          <cell r="G298">
            <v>433793.9996235274</v>
          </cell>
          <cell r="H298">
            <v>1761.9999463277054</v>
          </cell>
          <cell r="I298">
            <v>336.42003748500343</v>
          </cell>
          <cell r="J298">
            <v>942362</v>
          </cell>
          <cell r="K298">
            <v>4453</v>
          </cell>
          <cell r="L298">
            <v>16074</v>
          </cell>
          <cell r="M298">
            <v>105</v>
          </cell>
          <cell r="N298">
            <v>0</v>
          </cell>
          <cell r="O298">
            <v>942362.00000000163</v>
          </cell>
          <cell r="P298">
            <v>4452.9999999997672</v>
          </cell>
          <cell r="Q298">
            <v>850.21479713599376</v>
          </cell>
          <cell r="R298">
            <v>32722</v>
          </cell>
          <cell r="S298">
            <v>149</v>
          </cell>
          <cell r="T298">
            <v>7.2969930875820599E-2</v>
          </cell>
          <cell r="U298">
            <v>6.1292613821307018E-2</v>
          </cell>
          <cell r="W298">
            <v>32722</v>
          </cell>
          <cell r="X298">
            <v>149</v>
          </cell>
          <cell r="Y298">
            <v>32722</v>
          </cell>
          <cell r="Z298">
            <v>149</v>
          </cell>
          <cell r="AA298">
            <v>0.13970149253731343</v>
          </cell>
          <cell r="AB298">
            <v>2533</v>
          </cell>
          <cell r="AC298">
            <v>16</v>
          </cell>
          <cell r="AD298">
            <v>0.17117117117117117</v>
          </cell>
          <cell r="AE298">
            <v>108</v>
          </cell>
          <cell r="AF298">
            <v>2533</v>
          </cell>
          <cell r="AG298">
            <v>16</v>
          </cell>
          <cell r="AH298">
            <v>108</v>
          </cell>
          <cell r="AI298">
            <v>2.8998526875924394E-27</v>
          </cell>
          <cell r="AJ298">
            <v>0.13970149253731343</v>
          </cell>
          <cell r="AK298">
            <v>0.13675213675213677</v>
          </cell>
          <cell r="AL298">
            <v>486</v>
          </cell>
          <cell r="AM298">
            <v>3</v>
          </cell>
          <cell r="AN298">
            <v>0.13043478260869565</v>
          </cell>
          <cell r="AO298">
            <v>22.939818784310173</v>
          </cell>
          <cell r="AP298">
            <v>486</v>
          </cell>
          <cell r="AQ298">
            <v>3</v>
          </cell>
          <cell r="AR298">
            <v>23</v>
          </cell>
          <cell r="AS298">
            <v>0</v>
          </cell>
          <cell r="AT298">
            <v>23</v>
          </cell>
          <cell r="AU298">
            <v>3.6217787219054707E-3</v>
          </cell>
          <cell r="AV298">
            <v>0.13675213675213677</v>
          </cell>
          <cell r="AW298">
            <v>0.5</v>
          </cell>
          <cell r="AX298">
            <v>245</v>
          </cell>
          <cell r="AY298">
            <v>2</v>
          </cell>
          <cell r="AZ298">
            <v>0.15384615384615385</v>
          </cell>
          <cell r="BA298">
            <v>13</v>
          </cell>
          <cell r="BB298">
            <v>245</v>
          </cell>
          <cell r="BC298">
            <v>2</v>
          </cell>
          <cell r="BD298">
            <v>13</v>
          </cell>
          <cell r="BE298">
            <v>5.9164567891575885E-31</v>
          </cell>
          <cell r="BF298">
            <v>0.5</v>
          </cell>
          <cell r="BG298">
            <v>0.88065843621399176</v>
          </cell>
        </row>
        <row r="299">
          <cell r="A299">
            <v>44194</v>
          </cell>
          <cell r="B299">
            <v>295</v>
          </cell>
          <cell r="C299">
            <v>435950</v>
          </cell>
          <cell r="D299">
            <v>2156</v>
          </cell>
          <cell r="E299">
            <v>0</v>
          </cell>
          <cell r="F299">
            <v>0.137543849713051</v>
          </cell>
          <cell r="G299">
            <v>435949.99965482549</v>
          </cell>
          <cell r="H299">
            <v>2156.0000312980847</v>
          </cell>
          <cell r="I299">
            <v>411.64678401872737</v>
          </cell>
          <cell r="J299">
            <v>948006</v>
          </cell>
          <cell r="K299">
            <v>5644</v>
          </cell>
          <cell r="L299">
            <v>16179</v>
          </cell>
          <cell r="M299">
            <v>105</v>
          </cell>
          <cell r="N299">
            <v>0</v>
          </cell>
          <cell r="O299">
            <v>948006.00000000116</v>
          </cell>
          <cell r="P299">
            <v>5643.9999999995343</v>
          </cell>
          <cell r="Q299">
            <v>1077.6133651550424</v>
          </cell>
          <cell r="R299">
            <v>32833</v>
          </cell>
          <cell r="S299">
            <v>111</v>
          </cell>
          <cell r="T299">
            <v>7.1542421672436629E-2</v>
          </cell>
          <cell r="U299">
            <v>6.0427037917192394E-2</v>
          </cell>
          <cell r="W299">
            <v>32833</v>
          </cell>
          <cell r="X299">
            <v>111</v>
          </cell>
          <cell r="Y299">
            <v>32833</v>
          </cell>
          <cell r="Z299">
            <v>111</v>
          </cell>
          <cell r="AA299">
            <v>0.13963414634146343</v>
          </cell>
          <cell r="AB299">
            <v>2548</v>
          </cell>
          <cell r="AC299">
            <v>15</v>
          </cell>
          <cell r="AD299">
            <v>0.20370370370370369</v>
          </cell>
          <cell r="AE299">
            <v>101</v>
          </cell>
          <cell r="AF299">
            <v>2548</v>
          </cell>
          <cell r="AG299">
            <v>15</v>
          </cell>
          <cell r="AH299">
            <v>101</v>
          </cell>
          <cell r="AI299">
            <v>2.8998526875924394E-27</v>
          </cell>
          <cell r="AJ299">
            <v>0.13963414634146343</v>
          </cell>
          <cell r="AK299">
            <v>0.13973799126637554</v>
          </cell>
          <cell r="AL299">
            <v>488</v>
          </cell>
          <cell r="AM299">
            <v>2</v>
          </cell>
          <cell r="AN299">
            <v>0.13043478260869565</v>
          </cell>
          <cell r="AO299">
            <v>21.947668508095802</v>
          </cell>
          <cell r="AP299">
            <v>488</v>
          </cell>
          <cell r="AQ299">
            <v>2</v>
          </cell>
          <cell r="AR299">
            <v>22</v>
          </cell>
          <cell r="AS299">
            <v>0</v>
          </cell>
          <cell r="AT299">
            <v>22</v>
          </cell>
          <cell r="AU299">
            <v>2.7385850449191352E-3</v>
          </cell>
          <cell r="AV299">
            <v>0.13973799126637554</v>
          </cell>
          <cell r="AW299">
            <v>0.46875</v>
          </cell>
          <cell r="AX299">
            <v>245</v>
          </cell>
          <cell r="AY299">
            <v>0</v>
          </cell>
          <cell r="AZ299">
            <v>7.6923076923076927E-2</v>
          </cell>
          <cell r="BA299">
            <v>12</v>
          </cell>
          <cell r="BB299">
            <v>245</v>
          </cell>
          <cell r="BC299">
            <v>0</v>
          </cell>
          <cell r="BD299">
            <v>12</v>
          </cell>
          <cell r="BE299">
            <v>5.9164567891575885E-31</v>
          </cell>
          <cell r="BF299">
            <v>0.46875</v>
          </cell>
          <cell r="BG299">
            <v>0.88934426229508201</v>
          </cell>
        </row>
        <row r="300">
          <cell r="A300">
            <v>44195</v>
          </cell>
          <cell r="B300">
            <v>296</v>
          </cell>
          <cell r="C300">
            <v>438866</v>
          </cell>
          <cell r="D300">
            <v>2916</v>
          </cell>
          <cell r="E300">
            <v>0</v>
          </cell>
          <cell r="F300">
            <v>0.13631395843514316</v>
          </cell>
          <cell r="G300">
            <v>438865.99998464849</v>
          </cell>
          <cell r="H300">
            <v>2916.0003298230004</v>
          </cell>
          <cell r="I300">
            <v>556.75423958434374</v>
          </cell>
          <cell r="J300">
            <v>955380</v>
          </cell>
          <cell r="K300">
            <v>7374</v>
          </cell>
          <cell r="L300">
            <v>16357</v>
          </cell>
          <cell r="M300">
            <v>178</v>
          </cell>
          <cell r="N300">
            <v>0</v>
          </cell>
          <cell r="O300">
            <v>955380.00000000105</v>
          </cell>
          <cell r="P300">
            <v>7373.9999999998836</v>
          </cell>
          <cell r="Q300">
            <v>1407.9236276849419</v>
          </cell>
          <cell r="R300">
            <v>32962</v>
          </cell>
          <cell r="S300">
            <v>129</v>
          </cell>
          <cell r="T300">
            <v>6.9435669576503711E-2</v>
          </cell>
          <cell r="U300">
            <v>5.8918026276813529E-2</v>
          </cell>
          <cell r="W300">
            <v>32962</v>
          </cell>
          <cell r="X300">
            <v>129</v>
          </cell>
          <cell r="Y300">
            <v>32962</v>
          </cell>
          <cell r="Z300">
            <v>129</v>
          </cell>
          <cell r="AA300">
            <v>0.13909313725490197</v>
          </cell>
          <cell r="AB300">
            <v>2564</v>
          </cell>
          <cell r="AC300">
            <v>16</v>
          </cell>
          <cell r="AD300">
            <v>0.18811881188118812</v>
          </cell>
          <cell r="AE300">
            <v>98</v>
          </cell>
          <cell r="AF300">
            <v>2564</v>
          </cell>
          <cell r="AG300">
            <v>16</v>
          </cell>
          <cell r="AH300">
            <v>98</v>
          </cell>
          <cell r="AI300">
            <v>2.8998526875924394E-27</v>
          </cell>
          <cell r="AJ300">
            <v>0.13909313725490197</v>
          </cell>
          <cell r="AK300">
            <v>0.14096916299559473</v>
          </cell>
          <cell r="AL300">
            <v>489</v>
          </cell>
          <cell r="AM300">
            <v>1</v>
          </cell>
          <cell r="AN300">
            <v>0.13636363636363635</v>
          </cell>
          <cell r="AO300">
            <v>19.954804620628192</v>
          </cell>
          <cell r="AP300">
            <v>489</v>
          </cell>
          <cell r="AQ300">
            <v>1</v>
          </cell>
          <cell r="AR300">
            <v>20</v>
          </cell>
          <cell r="AS300">
            <v>0</v>
          </cell>
          <cell r="AT300">
            <v>20</v>
          </cell>
          <cell r="AU300">
            <v>2.042622316561674E-3</v>
          </cell>
          <cell r="AV300">
            <v>0.14096916299559473</v>
          </cell>
          <cell r="AW300">
            <v>0.53125</v>
          </cell>
          <cell r="AX300">
            <v>247</v>
          </cell>
          <cell r="AY300">
            <v>2</v>
          </cell>
          <cell r="AZ300">
            <v>0.25</v>
          </cell>
          <cell r="BA300">
            <v>11</v>
          </cell>
          <cell r="BB300">
            <v>247</v>
          </cell>
          <cell r="BC300">
            <v>2</v>
          </cell>
          <cell r="BD300">
            <v>11</v>
          </cell>
          <cell r="BE300">
            <v>5.9164567891575885E-31</v>
          </cell>
          <cell r="BF300">
            <v>0.53125</v>
          </cell>
          <cell r="BG300">
            <v>0.89570552147239269</v>
          </cell>
        </row>
        <row r="301">
          <cell r="A301">
            <v>44196</v>
          </cell>
          <cell r="B301">
            <v>297</v>
          </cell>
          <cell r="C301">
            <v>441952</v>
          </cell>
          <cell r="D301">
            <v>3086</v>
          </cell>
          <cell r="E301">
            <v>0</v>
          </cell>
          <cell r="F301">
            <v>0.13479123084455513</v>
          </cell>
          <cell r="G301">
            <v>441951.99966679688</v>
          </cell>
          <cell r="H301">
            <v>3085.9996821483946</v>
          </cell>
          <cell r="I301">
            <v>589.21234981353598</v>
          </cell>
          <cell r="J301">
            <v>963389</v>
          </cell>
          <cell r="K301">
            <v>8009</v>
          </cell>
          <cell r="L301">
            <v>16490</v>
          </cell>
          <cell r="M301">
            <v>133</v>
          </cell>
          <cell r="N301">
            <v>0</v>
          </cell>
          <cell r="O301">
            <v>963388.99999985762</v>
          </cell>
          <cell r="P301">
            <v>8008.9999998565763</v>
          </cell>
          <cell r="Q301">
            <v>1529.164677776912</v>
          </cell>
          <cell r="R301">
            <v>33091</v>
          </cell>
          <cell r="S301">
            <v>129</v>
          </cell>
          <cell r="T301">
            <v>6.7000406896902565E-2</v>
          </cell>
          <cell r="U301">
            <v>5.7218362763377106E-2</v>
          </cell>
          <cell r="W301">
            <v>33091</v>
          </cell>
          <cell r="X301">
            <v>129</v>
          </cell>
          <cell r="Y301">
            <v>33091</v>
          </cell>
          <cell r="Z301">
            <v>129</v>
          </cell>
          <cell r="AA301">
            <v>0.1389937106918239</v>
          </cell>
          <cell r="AB301">
            <v>2580</v>
          </cell>
          <cell r="AC301">
            <v>16</v>
          </cell>
          <cell r="AD301">
            <v>0.14285714285714285</v>
          </cell>
          <cell r="AE301">
            <v>100</v>
          </cell>
          <cell r="AF301">
            <v>2580</v>
          </cell>
          <cell r="AG301">
            <v>16</v>
          </cell>
          <cell r="AH301">
            <v>100</v>
          </cell>
          <cell r="AI301">
            <v>2.8998526875924394E-27</v>
          </cell>
          <cell r="AJ301">
            <v>0.1389937106918239</v>
          </cell>
          <cell r="AK301">
            <v>0.14932126696832579</v>
          </cell>
          <cell r="AL301">
            <v>493</v>
          </cell>
          <cell r="AM301">
            <v>4</v>
          </cell>
          <cell r="AN301">
            <v>0.1</v>
          </cell>
          <cell r="AO301">
            <v>21.959324158565373</v>
          </cell>
          <cell r="AP301">
            <v>493</v>
          </cell>
          <cell r="AQ301">
            <v>4</v>
          </cell>
          <cell r="AR301">
            <v>22</v>
          </cell>
          <cell r="AS301">
            <v>0</v>
          </cell>
          <cell r="AT301">
            <v>22</v>
          </cell>
          <cell r="AU301">
            <v>1.654524076414927E-3</v>
          </cell>
          <cell r="AV301">
            <v>0.14932126696832579</v>
          </cell>
          <cell r="AW301">
            <v>0.54545454545454541</v>
          </cell>
          <cell r="AX301">
            <v>249</v>
          </cell>
          <cell r="AY301">
            <v>2</v>
          </cell>
          <cell r="AZ301">
            <v>9.0909090909090912E-2</v>
          </cell>
          <cell r="BA301">
            <v>12</v>
          </cell>
          <cell r="BB301">
            <v>249</v>
          </cell>
          <cell r="BC301">
            <v>2</v>
          </cell>
          <cell r="BD301">
            <v>12</v>
          </cell>
          <cell r="BE301">
            <v>5.9164567891575885E-31</v>
          </cell>
          <cell r="BF301">
            <v>0.54545454545454541</v>
          </cell>
          <cell r="BG301">
            <v>0.88843813387423931</v>
          </cell>
        </row>
        <row r="302">
          <cell r="A302">
            <v>44197</v>
          </cell>
          <cell r="B302">
            <v>298</v>
          </cell>
          <cell r="C302">
            <v>444780</v>
          </cell>
          <cell r="D302">
            <v>2828</v>
          </cell>
          <cell r="E302">
            <v>0</v>
          </cell>
          <cell r="F302">
            <v>0.13357951406413093</v>
          </cell>
          <cell r="G302">
            <v>444779.99998694577</v>
          </cell>
          <cell r="H302">
            <v>2828.0003201488871</v>
          </cell>
          <cell r="I302">
            <v>539.95232842938174</v>
          </cell>
          <cell r="J302">
            <v>970590</v>
          </cell>
          <cell r="K302">
            <v>7201</v>
          </cell>
          <cell r="L302">
            <v>16647</v>
          </cell>
          <cell r="M302">
            <v>157</v>
          </cell>
          <cell r="N302">
            <v>0</v>
          </cell>
          <cell r="O302">
            <v>970589.99999999965</v>
          </cell>
          <cell r="P302">
            <v>7201.0000001420267</v>
          </cell>
          <cell r="Q302">
            <v>1374.8926014590982</v>
          </cell>
          <cell r="R302">
            <v>33102</v>
          </cell>
          <cell r="S302">
            <v>11</v>
          </cell>
          <cell r="T302">
            <v>6.3122585231663253E-2</v>
          </cell>
          <cell r="U302">
            <v>5.3919787130716323E-2</v>
          </cell>
          <cell r="W302">
            <v>33102</v>
          </cell>
          <cell r="X302">
            <v>11</v>
          </cell>
          <cell r="Y302">
            <v>33102</v>
          </cell>
          <cell r="Z302">
            <v>11</v>
          </cell>
          <cell r="AA302">
            <v>0.14852840520191649</v>
          </cell>
          <cell r="AB302">
            <v>2590</v>
          </cell>
          <cell r="AC302">
            <v>10</v>
          </cell>
          <cell r="AD302">
            <v>0.17</v>
          </cell>
          <cell r="AE302">
            <v>93</v>
          </cell>
          <cell r="AF302">
            <v>2590</v>
          </cell>
          <cell r="AG302">
            <v>10</v>
          </cell>
          <cell r="AH302">
            <v>93</v>
          </cell>
          <cell r="AI302">
            <v>2.8998526875924394E-27</v>
          </cell>
          <cell r="AJ302">
            <v>0.14852840520191649</v>
          </cell>
          <cell r="AK302">
            <v>0.14746543778801843</v>
          </cell>
          <cell r="AL302">
            <v>495</v>
          </cell>
          <cell r="AM302">
            <v>2</v>
          </cell>
          <cell r="AN302">
            <v>0.18181818181818182</v>
          </cell>
          <cell r="AO302">
            <v>19.96671976609894</v>
          </cell>
          <cell r="AP302">
            <v>495</v>
          </cell>
          <cell r="AQ302">
            <v>2</v>
          </cell>
          <cell r="AR302">
            <v>20</v>
          </cell>
          <cell r="AS302">
            <v>0</v>
          </cell>
          <cell r="AT302">
            <v>20</v>
          </cell>
          <cell r="AU302">
            <v>1.1075739685092521E-3</v>
          </cell>
          <cell r="AV302">
            <v>0.14746543778801843</v>
          </cell>
          <cell r="AW302">
            <v>0.46875</v>
          </cell>
          <cell r="AX302">
            <v>249</v>
          </cell>
          <cell r="AY302">
            <v>0</v>
          </cell>
          <cell r="AZ302">
            <v>8.3333333333333329E-2</v>
          </cell>
          <cell r="BA302">
            <v>11</v>
          </cell>
          <cell r="BB302">
            <v>249</v>
          </cell>
          <cell r="BC302">
            <v>0</v>
          </cell>
          <cell r="BD302">
            <v>11</v>
          </cell>
          <cell r="BE302">
            <v>5.9164567891575885E-31</v>
          </cell>
          <cell r="BF302">
            <v>0.46875</v>
          </cell>
          <cell r="BG302">
            <v>0.88686868686868692</v>
          </cell>
        </row>
        <row r="303">
          <cell r="A303">
            <v>44198</v>
          </cell>
          <cell r="B303">
            <v>299</v>
          </cell>
          <cell r="C303">
            <v>446751</v>
          </cell>
          <cell r="D303">
            <v>1971</v>
          </cell>
          <cell r="E303">
            <v>0</v>
          </cell>
          <cell r="F303">
            <v>0.13304381698018108</v>
          </cell>
          <cell r="G303">
            <v>446750.99960710586</v>
          </cell>
          <cell r="H303">
            <v>1970.9996201600879</v>
          </cell>
          <cell r="I303">
            <v>376.32450981576858</v>
          </cell>
          <cell r="J303">
            <v>975352</v>
          </cell>
          <cell r="K303">
            <v>4762</v>
          </cell>
          <cell r="L303">
            <v>16674</v>
          </cell>
          <cell r="M303">
            <v>27</v>
          </cell>
          <cell r="N303">
            <v>0</v>
          </cell>
          <cell r="O303">
            <v>975352</v>
          </cell>
          <cell r="P303">
            <v>4762.0000000003492</v>
          </cell>
          <cell r="Q303">
            <v>909.21241050126002</v>
          </cell>
          <cell r="R303">
            <v>33251</v>
          </cell>
          <cell r="S303">
            <v>149</v>
          </cell>
          <cell r="T303">
            <v>6.2903664523167091E-2</v>
          </cell>
          <cell r="U303">
            <v>5.3957603810623866E-2</v>
          </cell>
          <cell r="W303">
            <v>33251</v>
          </cell>
          <cell r="X303">
            <v>149</v>
          </cell>
          <cell r="Y303">
            <v>33251</v>
          </cell>
          <cell r="Z303">
            <v>149</v>
          </cell>
          <cell r="AA303">
            <v>0.14570858283433133</v>
          </cell>
          <cell r="AB303">
            <v>2610</v>
          </cell>
          <cell r="AC303">
            <v>20</v>
          </cell>
          <cell r="AD303">
            <v>8.6021505376344093E-2</v>
          </cell>
          <cell r="AE303">
            <v>105</v>
          </cell>
          <cell r="AF303">
            <v>2610</v>
          </cell>
          <cell r="AG303">
            <v>20</v>
          </cell>
          <cell r="AH303">
            <v>105</v>
          </cell>
          <cell r="AI303">
            <v>2.8998526875924394E-27</v>
          </cell>
          <cell r="AJ303">
            <v>0.14570858283433133</v>
          </cell>
          <cell r="AK303">
            <v>0.15068493150684931</v>
          </cell>
          <cell r="AL303">
            <v>497</v>
          </cell>
          <cell r="AM303">
            <v>2</v>
          </cell>
          <cell r="AN303">
            <v>0.2</v>
          </cell>
          <cell r="AO303">
            <v>17.973375812879155</v>
          </cell>
          <cell r="AP303">
            <v>497</v>
          </cell>
          <cell r="AQ303">
            <v>2</v>
          </cell>
          <cell r="AR303">
            <v>18</v>
          </cell>
          <cell r="AS303">
            <v>0</v>
          </cell>
          <cell r="AT303">
            <v>18</v>
          </cell>
          <cell r="AU303">
            <v>7.0884733984576999E-4</v>
          </cell>
          <cell r="AV303">
            <v>0.15068493150684931</v>
          </cell>
          <cell r="AW303">
            <v>0.45454545454545453</v>
          </cell>
          <cell r="AX303">
            <v>250</v>
          </cell>
          <cell r="AY303">
            <v>1</v>
          </cell>
          <cell r="AZ303">
            <v>0</v>
          </cell>
          <cell r="BA303">
            <v>12</v>
          </cell>
          <cell r="BB303">
            <v>250</v>
          </cell>
          <cell r="BC303">
            <v>1</v>
          </cell>
          <cell r="BD303">
            <v>12</v>
          </cell>
          <cell r="BE303">
            <v>5.9164567891575885E-31</v>
          </cell>
          <cell r="BF303">
            <v>0.45454545454545453</v>
          </cell>
          <cell r="BG303">
            <v>0.88732394366197187</v>
          </cell>
        </row>
        <row r="304">
          <cell r="A304">
            <v>44199</v>
          </cell>
          <cell r="B304">
            <v>300</v>
          </cell>
          <cell r="C304">
            <v>448587</v>
          </cell>
          <cell r="D304">
            <v>1836</v>
          </cell>
          <cell r="E304">
            <v>45</v>
          </cell>
          <cell r="F304">
            <v>0.13251116208632086</v>
          </cell>
          <cell r="G304">
            <v>448586.99962136557</v>
          </cell>
          <cell r="H304">
            <v>1836.0000142597128</v>
          </cell>
          <cell r="I304">
            <v>350.54892873693797</v>
          </cell>
          <cell r="J304">
            <v>979821</v>
          </cell>
          <cell r="K304">
            <v>4469</v>
          </cell>
          <cell r="L304">
            <v>16755</v>
          </cell>
          <cell r="M304">
            <v>81</v>
          </cell>
          <cell r="N304">
            <v>96</v>
          </cell>
          <cell r="O304">
            <v>979820.9999999986</v>
          </cell>
          <cell r="P304">
            <v>4468.999999998603</v>
          </cell>
          <cell r="Q304">
            <v>853.26968973720341</v>
          </cell>
          <cell r="R304">
            <v>33371</v>
          </cell>
          <cell r="S304">
            <v>120</v>
          </cell>
          <cell r="T304">
            <v>6.2377816968609556E-2</v>
          </cell>
          <cell r="U304">
            <v>5.3686327646588206E-2</v>
          </cell>
          <cell r="V304">
            <v>3</v>
          </cell>
          <cell r="W304">
            <v>33371</v>
          </cell>
          <cell r="X304">
            <v>120</v>
          </cell>
          <cell r="Y304">
            <v>33371</v>
          </cell>
          <cell r="Z304">
            <v>120</v>
          </cell>
          <cell r="AA304">
            <v>0.13847158719790986</v>
          </cell>
          <cell r="AB304">
            <v>2617</v>
          </cell>
          <cell r="AC304">
            <v>7</v>
          </cell>
          <cell r="AD304">
            <v>0.11428571428571428</v>
          </cell>
          <cell r="AE304">
            <v>100</v>
          </cell>
          <cell r="AF304">
            <v>2617</v>
          </cell>
          <cell r="AG304">
            <v>7</v>
          </cell>
          <cell r="AH304">
            <v>100</v>
          </cell>
          <cell r="AI304">
            <v>2.8998526875924394E-27</v>
          </cell>
          <cell r="AJ304">
            <v>0.13847158719790986</v>
          </cell>
          <cell r="AK304">
            <v>0.14150943396226415</v>
          </cell>
          <cell r="AL304">
            <v>497</v>
          </cell>
          <cell r="AM304">
            <v>0</v>
          </cell>
          <cell r="AN304">
            <v>5.5555555555555552E-2</v>
          </cell>
          <cell r="AO304">
            <v>16.974854934385867</v>
          </cell>
          <cell r="AP304">
            <v>497</v>
          </cell>
          <cell r="AQ304">
            <v>0</v>
          </cell>
          <cell r="AR304">
            <v>17</v>
          </cell>
          <cell r="AS304">
            <v>0</v>
          </cell>
          <cell r="AT304">
            <v>17</v>
          </cell>
          <cell r="AU304">
            <v>6.3227432473905319E-4</v>
          </cell>
          <cell r="AV304">
            <v>0.14150943396226415</v>
          </cell>
          <cell r="AW304">
            <v>0.43333333333333335</v>
          </cell>
          <cell r="AX304">
            <v>250</v>
          </cell>
          <cell r="AY304">
            <v>0</v>
          </cell>
          <cell r="AZ304">
            <v>0</v>
          </cell>
          <cell r="BA304">
            <v>12</v>
          </cell>
          <cell r="BB304">
            <v>250</v>
          </cell>
          <cell r="BC304">
            <v>0</v>
          </cell>
          <cell r="BD304">
            <v>12</v>
          </cell>
          <cell r="BE304">
            <v>5.9164567891575885E-31</v>
          </cell>
          <cell r="BF304">
            <v>0.43333333333333335</v>
          </cell>
          <cell r="BG304">
            <v>0.89738430583501005</v>
          </cell>
        </row>
        <row r="305">
          <cell r="A305">
            <v>44200</v>
          </cell>
          <cell r="B305">
            <v>301</v>
          </cell>
          <cell r="C305">
            <v>450608</v>
          </cell>
          <cell r="D305">
            <v>2021</v>
          </cell>
          <cell r="E305">
            <v>267</v>
          </cell>
          <cell r="F305">
            <v>0.13176987602035783</v>
          </cell>
          <cell r="G305">
            <v>450607.99534299556</v>
          </cell>
          <cell r="H305">
            <v>2020.9957216299954</v>
          </cell>
          <cell r="I305">
            <v>385.87030484582249</v>
          </cell>
          <cell r="J305">
            <v>984880</v>
          </cell>
          <cell r="K305">
            <v>5059</v>
          </cell>
          <cell r="L305">
            <v>16834</v>
          </cell>
          <cell r="M305">
            <v>79</v>
          </cell>
          <cell r="N305">
            <v>372</v>
          </cell>
          <cell r="O305">
            <v>984879.99999999907</v>
          </cell>
          <cell r="P305">
            <v>5059.0000000004657</v>
          </cell>
          <cell r="Q305">
            <v>965.9188544153634</v>
          </cell>
          <cell r="R305">
            <v>33531</v>
          </cell>
          <cell r="S305">
            <v>160</v>
          </cell>
          <cell r="T305">
            <v>6.2178920274551297E-2</v>
          </cell>
          <cell r="U305">
            <v>5.3842923916131102E-2</v>
          </cell>
          <cell r="V305">
            <v>20</v>
          </cell>
          <cell r="W305">
            <v>33531</v>
          </cell>
          <cell r="X305">
            <v>160</v>
          </cell>
          <cell r="Y305">
            <v>33531</v>
          </cell>
          <cell r="Z305">
            <v>160</v>
          </cell>
          <cell r="AA305">
            <v>0.13359528487229863</v>
          </cell>
          <cell r="AB305">
            <v>2634</v>
          </cell>
          <cell r="AC305">
            <v>17</v>
          </cell>
          <cell r="AD305">
            <v>0.17</v>
          </cell>
          <cell r="AE305">
            <v>100</v>
          </cell>
          <cell r="AF305">
            <v>2634</v>
          </cell>
          <cell r="AG305">
            <v>17</v>
          </cell>
          <cell r="AH305">
            <v>100</v>
          </cell>
          <cell r="AI305">
            <v>2.8998526875924394E-27</v>
          </cell>
          <cell r="AJ305">
            <v>0.13359528487229863</v>
          </cell>
          <cell r="AK305">
            <v>0.14705882352941177</v>
          </cell>
          <cell r="AL305">
            <v>499</v>
          </cell>
          <cell r="AM305">
            <v>2</v>
          </cell>
          <cell r="AN305">
            <v>0.11764705882352941</v>
          </cell>
          <cell r="AO305">
            <v>16.977813177399295</v>
          </cell>
          <cell r="AP305">
            <v>499</v>
          </cell>
          <cell r="AQ305">
            <v>2</v>
          </cell>
          <cell r="AR305">
            <v>17</v>
          </cell>
          <cell r="AS305">
            <v>0</v>
          </cell>
          <cell r="AT305">
            <v>17</v>
          </cell>
          <cell r="AU305">
            <v>4.9225509711517054E-4</v>
          </cell>
          <cell r="AV305">
            <v>0.14705882352941177</v>
          </cell>
          <cell r="AW305">
            <v>0.5</v>
          </cell>
          <cell r="AX305">
            <v>252</v>
          </cell>
          <cell r="AY305">
            <v>2</v>
          </cell>
          <cell r="AZ305">
            <v>8.3333333333333329E-2</v>
          </cell>
          <cell r="BA305">
            <v>13</v>
          </cell>
          <cell r="BB305">
            <v>252</v>
          </cell>
          <cell r="BC305">
            <v>2</v>
          </cell>
          <cell r="BD305">
            <v>13</v>
          </cell>
          <cell r="BE305">
            <v>5.9164567891575885E-31</v>
          </cell>
          <cell r="BF305">
            <v>0.5</v>
          </cell>
          <cell r="BG305">
            <v>0.90180360721442887</v>
          </cell>
        </row>
        <row r="306">
          <cell r="A306">
            <v>44201</v>
          </cell>
          <cell r="B306">
            <v>302</v>
          </cell>
          <cell r="C306">
            <v>453504</v>
          </cell>
          <cell r="D306">
            <v>2896</v>
          </cell>
          <cell r="E306">
            <v>964</v>
          </cell>
          <cell r="F306">
            <v>0.13118865003472391</v>
          </cell>
          <cell r="G306">
            <v>453503.9986003582</v>
          </cell>
          <cell r="H306">
            <v>2896.0032573626377</v>
          </cell>
          <cell r="I306">
            <v>552.93618279000236</v>
          </cell>
          <cell r="J306">
            <v>991719</v>
          </cell>
          <cell r="K306">
            <v>6839</v>
          </cell>
          <cell r="L306">
            <v>16959</v>
          </cell>
          <cell r="M306">
            <v>125</v>
          </cell>
          <cell r="N306">
            <v>2790</v>
          </cell>
          <cell r="O306">
            <v>991718.99999999965</v>
          </cell>
          <cell r="P306">
            <v>6839.0000000005821</v>
          </cell>
          <cell r="Q306">
            <v>1305.7756563246935</v>
          </cell>
          <cell r="R306">
            <v>33706</v>
          </cell>
          <cell r="S306">
            <v>175</v>
          </cell>
          <cell r="T306">
            <v>6.1250142429458476E-2</v>
          </cell>
          <cell r="U306">
            <v>5.319025358100482E-2</v>
          </cell>
          <cell r="V306">
            <v>72</v>
          </cell>
          <cell r="W306">
            <v>33706</v>
          </cell>
          <cell r="X306">
            <v>175</v>
          </cell>
          <cell r="Y306">
            <v>33706</v>
          </cell>
          <cell r="Z306">
            <v>175</v>
          </cell>
          <cell r="AA306">
            <v>0.12531486146095719</v>
          </cell>
          <cell r="AB306">
            <v>2646</v>
          </cell>
          <cell r="AC306">
            <v>12</v>
          </cell>
          <cell r="AD306">
            <v>0.17</v>
          </cell>
          <cell r="AE306">
            <v>95</v>
          </cell>
          <cell r="AF306">
            <v>2646</v>
          </cell>
          <cell r="AG306">
            <v>12</v>
          </cell>
          <cell r="AH306">
            <v>95</v>
          </cell>
          <cell r="AI306">
            <v>2.8998526875924394E-27</v>
          </cell>
          <cell r="AJ306">
            <v>0.12531486146095719</v>
          </cell>
          <cell r="AK306">
            <v>0.15577889447236182</v>
          </cell>
          <cell r="AL306">
            <v>501</v>
          </cell>
          <cell r="AM306">
            <v>2</v>
          </cell>
          <cell r="AN306">
            <v>0.11764705882352941</v>
          </cell>
          <cell r="AO306">
            <v>16.980423391822907</v>
          </cell>
          <cell r="AP306">
            <v>501</v>
          </cell>
          <cell r="AQ306">
            <v>2</v>
          </cell>
          <cell r="AR306">
            <v>17</v>
          </cell>
          <cell r="AS306">
            <v>0</v>
          </cell>
          <cell r="AT306">
            <v>17</v>
          </cell>
          <cell r="AU306">
            <v>3.8324358771943981E-4</v>
          </cell>
          <cell r="AV306">
            <v>0.15577889447236182</v>
          </cell>
          <cell r="AW306">
            <v>0.4838709677419355</v>
          </cell>
          <cell r="AX306">
            <v>252</v>
          </cell>
          <cell r="AY306">
            <v>0</v>
          </cell>
          <cell r="AZ306">
            <v>7.6923076923076927E-2</v>
          </cell>
          <cell r="BA306">
            <v>12</v>
          </cell>
          <cell r="BB306">
            <v>252</v>
          </cell>
          <cell r="BC306">
            <v>0</v>
          </cell>
          <cell r="BD306">
            <v>12</v>
          </cell>
          <cell r="BE306">
            <v>5.9164567891575885E-31</v>
          </cell>
          <cell r="BF306">
            <v>0.4838709677419355</v>
          </cell>
          <cell r="BG306">
            <v>0.9021956087824351</v>
          </cell>
        </row>
        <row r="307">
          <cell r="A307">
            <v>44202</v>
          </cell>
          <cell r="B307">
            <v>303</v>
          </cell>
          <cell r="C307">
            <v>456479</v>
          </cell>
          <cell r="D307">
            <v>2975</v>
          </cell>
          <cell r="E307">
            <v>6294</v>
          </cell>
          <cell r="F307">
            <v>0.12998500776303867</v>
          </cell>
          <cell r="G307">
            <v>456478.99901617866</v>
          </cell>
          <cell r="H307">
            <v>2975.0004158204538</v>
          </cell>
          <cell r="I307">
            <v>568.01917247168569</v>
          </cell>
          <cell r="J307">
            <v>999288</v>
          </cell>
          <cell r="K307">
            <v>7569</v>
          </cell>
          <cell r="L307">
            <v>17096</v>
          </cell>
          <cell r="M307">
            <v>137</v>
          </cell>
          <cell r="N307">
            <v>20651</v>
          </cell>
          <cell r="O307">
            <v>999288</v>
          </cell>
          <cell r="P307">
            <v>7569.0000000003492</v>
          </cell>
          <cell r="Q307">
            <v>1445.1551312649831</v>
          </cell>
          <cell r="R307">
            <v>33827</v>
          </cell>
          <cell r="S307">
            <v>121</v>
          </cell>
          <cell r="T307">
            <v>5.9078799104962831E-2</v>
          </cell>
          <cell r="U307">
            <v>5.1587403626453865E-2</v>
          </cell>
          <cell r="V307">
            <v>466</v>
          </cell>
          <cell r="W307">
            <v>33827</v>
          </cell>
          <cell r="X307">
            <v>121</v>
          </cell>
          <cell r="Y307">
            <v>33827</v>
          </cell>
          <cell r="Z307">
            <v>121</v>
          </cell>
          <cell r="AA307">
            <v>0.12784810126582277</v>
          </cell>
          <cell r="AB307">
            <v>2662</v>
          </cell>
          <cell r="AC307">
            <v>16</v>
          </cell>
          <cell r="AD307">
            <v>0.14736842105263157</v>
          </cell>
          <cell r="AE307">
            <v>97</v>
          </cell>
          <cell r="AF307">
            <v>2662</v>
          </cell>
          <cell r="AG307">
            <v>16</v>
          </cell>
          <cell r="AH307">
            <v>97</v>
          </cell>
          <cell r="AI307">
            <v>2.8998526875924394E-27</v>
          </cell>
          <cell r="AJ307">
            <v>0.12784810126582277</v>
          </cell>
          <cell r="AK307">
            <v>0.14851485148514851</v>
          </cell>
          <cell r="AL307">
            <v>503</v>
          </cell>
          <cell r="AM307">
            <v>2</v>
          </cell>
          <cell r="AN307">
            <v>0</v>
          </cell>
          <cell r="AO307">
            <v>18.980423391822907</v>
          </cell>
          <cell r="AP307">
            <v>503</v>
          </cell>
          <cell r="AQ307">
            <v>2</v>
          </cell>
          <cell r="AR307">
            <v>19</v>
          </cell>
          <cell r="AS307">
            <v>0</v>
          </cell>
          <cell r="AT307">
            <v>19</v>
          </cell>
          <cell r="AU307">
            <v>3.8324358771943981E-4</v>
          </cell>
          <cell r="AV307">
            <v>0.14851485148514851</v>
          </cell>
          <cell r="AW307">
            <v>0.46666666666666667</v>
          </cell>
          <cell r="AX307">
            <v>252</v>
          </cell>
          <cell r="AY307">
            <v>0</v>
          </cell>
          <cell r="AZ307">
            <v>8.3333333333333329E-2</v>
          </cell>
          <cell r="BA307">
            <v>11</v>
          </cell>
          <cell r="BB307">
            <v>252</v>
          </cell>
          <cell r="BC307">
            <v>0</v>
          </cell>
          <cell r="BD307">
            <v>11</v>
          </cell>
          <cell r="BE307">
            <v>5.9164567891575885E-31</v>
          </cell>
          <cell r="BF307">
            <v>0.46666666666666667</v>
          </cell>
          <cell r="BG307">
            <v>0.90059642147117291</v>
          </cell>
        </row>
        <row r="308">
          <cell r="A308">
            <v>44203</v>
          </cell>
          <cell r="B308">
            <v>304</v>
          </cell>
          <cell r="C308">
            <v>460218</v>
          </cell>
          <cell r="D308">
            <v>3739</v>
          </cell>
          <cell r="E308">
            <v>15498</v>
          </cell>
          <cell r="F308">
            <v>0.12934395524319919</v>
          </cell>
          <cell r="G308">
            <v>460217.95420215465</v>
          </cell>
          <cell r="H308">
            <v>3738.9551859759958</v>
          </cell>
          <cell r="I308">
            <v>713.88165842023784</v>
          </cell>
          <cell r="J308">
            <v>1008045</v>
          </cell>
          <cell r="K308">
            <v>8757</v>
          </cell>
          <cell r="L308">
            <v>17272</v>
          </cell>
          <cell r="M308">
            <v>176</v>
          </cell>
          <cell r="N308">
            <v>42283</v>
          </cell>
          <cell r="O308">
            <v>1008045</v>
          </cell>
          <cell r="P308">
            <v>8757</v>
          </cell>
          <cell r="Q308">
            <v>1671.9809069212411</v>
          </cell>
          <cell r="R308">
            <v>33955</v>
          </cell>
          <cell r="S308">
            <v>128</v>
          </cell>
          <cell r="T308">
            <v>5.6417893050409451E-2</v>
          </cell>
          <cell r="U308">
            <v>4.9220020294729938E-2</v>
          </cell>
          <cell r="V308">
            <v>1143</v>
          </cell>
          <cell r="W308">
            <v>33955</v>
          </cell>
          <cell r="X308">
            <v>128</v>
          </cell>
          <cell r="Y308">
            <v>33955</v>
          </cell>
          <cell r="Z308">
            <v>128</v>
          </cell>
          <cell r="AA308">
            <v>0.12360248447204969</v>
          </cell>
          <cell r="AB308">
            <v>2670</v>
          </cell>
          <cell r="AC308">
            <v>8</v>
          </cell>
          <cell r="AD308">
            <v>0.17525773195876287</v>
          </cell>
          <cell r="AE308">
            <v>88</v>
          </cell>
          <cell r="AF308">
            <v>2670</v>
          </cell>
          <cell r="AG308">
            <v>8</v>
          </cell>
          <cell r="AH308">
            <v>88</v>
          </cell>
          <cell r="AI308">
            <v>2.8998526875924394E-27</v>
          </cell>
          <cell r="AJ308">
            <v>0.12360248447204969</v>
          </cell>
          <cell r="AK308">
            <v>0.14572864321608039</v>
          </cell>
          <cell r="AL308">
            <v>505</v>
          </cell>
          <cell r="AM308">
            <v>2</v>
          </cell>
          <cell r="AN308">
            <v>0.10526315789473684</v>
          </cell>
          <cell r="AO308">
            <v>18.982484087420495</v>
          </cell>
          <cell r="AP308">
            <v>505</v>
          </cell>
          <cell r="AQ308">
            <v>2</v>
          </cell>
          <cell r="AR308">
            <v>19</v>
          </cell>
          <cell r="AS308">
            <v>0</v>
          </cell>
          <cell r="AT308">
            <v>19</v>
          </cell>
          <cell r="AU308">
            <v>3.0680719349285448E-4</v>
          </cell>
          <cell r="AV308">
            <v>0.14572864321608039</v>
          </cell>
          <cell r="AW308">
            <v>0.48275862068965519</v>
          </cell>
          <cell r="AX308">
            <v>253</v>
          </cell>
          <cell r="AY308">
            <v>1</v>
          </cell>
          <cell r="AZ308">
            <v>9.0909090909090912E-2</v>
          </cell>
          <cell r="BA308">
            <v>11</v>
          </cell>
          <cell r="BB308">
            <v>253</v>
          </cell>
          <cell r="BC308">
            <v>1</v>
          </cell>
          <cell r="BD308">
            <v>11</v>
          </cell>
          <cell r="BE308">
            <v>5.9164567891575885E-31</v>
          </cell>
          <cell r="BF308">
            <v>0.48275862068965519</v>
          </cell>
          <cell r="BG308">
            <v>0.902970297029703</v>
          </cell>
        </row>
        <row r="309">
          <cell r="A309">
            <v>44204</v>
          </cell>
          <cell r="B309">
            <v>305</v>
          </cell>
          <cell r="C309">
            <v>464166</v>
          </cell>
          <cell r="D309">
            <v>3948</v>
          </cell>
          <cell r="E309">
            <v>21707</v>
          </cell>
          <cell r="F309">
            <v>0.12864520206736918</v>
          </cell>
          <cell r="G309">
            <v>464165.99999956222</v>
          </cell>
          <cell r="H309">
            <v>3948.0457974075689</v>
          </cell>
          <cell r="I309">
            <v>753.80349353843792</v>
          </cell>
          <cell r="J309">
            <v>1017322</v>
          </cell>
          <cell r="K309">
            <v>9277</v>
          </cell>
          <cell r="L309">
            <v>17395</v>
          </cell>
          <cell r="M309">
            <v>123</v>
          </cell>
          <cell r="N309">
            <v>54213</v>
          </cell>
          <cell r="O309">
            <v>1017321.9999999991</v>
          </cell>
          <cell r="P309">
            <v>9276.9999999990687</v>
          </cell>
          <cell r="Q309">
            <v>1771.2649164676025</v>
          </cell>
          <cell r="R309">
            <v>34055</v>
          </cell>
          <cell r="S309">
            <v>100</v>
          </cell>
          <cell r="T309">
            <v>5.3091661243932609E-2</v>
          </cell>
          <cell r="U309">
            <v>4.6208178324134153E-2</v>
          </cell>
          <cell r="V309">
            <v>1593</v>
          </cell>
          <cell r="W309">
            <v>34055</v>
          </cell>
          <cell r="X309">
            <v>100</v>
          </cell>
          <cell r="Y309">
            <v>34055</v>
          </cell>
          <cell r="Z309">
            <v>100</v>
          </cell>
          <cell r="AA309">
            <v>0.12065921130076515</v>
          </cell>
          <cell r="AB309">
            <v>2685</v>
          </cell>
          <cell r="AC309">
            <v>15</v>
          </cell>
          <cell r="AD309">
            <v>0.125</v>
          </cell>
          <cell r="AE309">
            <v>92</v>
          </cell>
          <cell r="AF309">
            <v>2685</v>
          </cell>
          <cell r="AG309">
            <v>15</v>
          </cell>
          <cell r="AH309">
            <v>92</v>
          </cell>
          <cell r="AI309">
            <v>2.8998526875924394E-27</v>
          </cell>
          <cell r="AJ309">
            <v>0.12065921130076515</v>
          </cell>
          <cell r="AK309">
            <v>0.14634146341463414</v>
          </cell>
          <cell r="AL309">
            <v>509</v>
          </cell>
          <cell r="AM309">
            <v>4</v>
          </cell>
          <cell r="AN309">
            <v>0.26315789473684209</v>
          </cell>
          <cell r="AO309">
            <v>17.987093538099316</v>
          </cell>
          <cell r="AP309">
            <v>509</v>
          </cell>
          <cell r="AQ309">
            <v>4</v>
          </cell>
          <cell r="AR309">
            <v>18</v>
          </cell>
          <cell r="AS309">
            <v>0</v>
          </cell>
          <cell r="AT309">
            <v>18</v>
          </cell>
          <cell r="AU309">
            <v>1.6657675879380786E-4</v>
          </cell>
          <cell r="AV309">
            <v>0.14634146341463414</v>
          </cell>
          <cell r="AW309">
            <v>0.46666666666666667</v>
          </cell>
          <cell r="AX309">
            <v>255</v>
          </cell>
          <cell r="AY309">
            <v>2</v>
          </cell>
          <cell r="AZ309">
            <v>0.36363636363636365</v>
          </cell>
          <cell r="BA309">
            <v>9</v>
          </cell>
          <cell r="BB309">
            <v>255</v>
          </cell>
          <cell r="BC309">
            <v>2</v>
          </cell>
          <cell r="BD309">
            <v>9</v>
          </cell>
          <cell r="BE309">
            <v>5.9164567891575885E-31</v>
          </cell>
          <cell r="BF309">
            <v>0.46666666666666667</v>
          </cell>
          <cell r="BG309">
            <v>0.89783889980353637</v>
          </cell>
        </row>
        <row r="310">
          <cell r="A310">
            <v>44205</v>
          </cell>
          <cell r="B310">
            <v>306</v>
          </cell>
          <cell r="C310">
            <v>466851</v>
          </cell>
          <cell r="D310">
            <v>2685</v>
          </cell>
          <cell r="E310">
            <v>24580</v>
          </cell>
          <cell r="F310">
            <v>0.12772795788893077</v>
          </cell>
          <cell r="G310">
            <v>466850.98864559398</v>
          </cell>
          <cell r="H310">
            <v>2684.9886460317648</v>
          </cell>
          <cell r="I310">
            <v>512.6469968557069</v>
          </cell>
          <cell r="J310">
            <v>1024039</v>
          </cell>
          <cell r="K310">
            <v>6717</v>
          </cell>
          <cell r="L310">
            <v>17494</v>
          </cell>
          <cell r="M310">
            <v>99</v>
          </cell>
          <cell r="N310">
            <v>61214</v>
          </cell>
          <cell r="O310">
            <v>1024039.0000000001</v>
          </cell>
          <cell r="P310">
            <v>6717.0000000010477</v>
          </cell>
          <cell r="Q310">
            <v>1282.4821002388635</v>
          </cell>
          <cell r="R310">
            <v>34131</v>
          </cell>
          <cell r="S310">
            <v>76</v>
          </cell>
          <cell r="T310">
            <v>5.0776830765234537E-2</v>
          </cell>
          <cell r="U310">
            <v>4.4314049364786667E-2</v>
          </cell>
          <cell r="V310">
            <v>1797</v>
          </cell>
          <cell r="W310">
            <v>34131</v>
          </cell>
          <cell r="X310">
            <v>76</v>
          </cell>
          <cell r="Y310">
            <v>34131</v>
          </cell>
          <cell r="Z310">
            <v>76</v>
          </cell>
          <cell r="AA310">
            <v>0.11629315566323441</v>
          </cell>
          <cell r="AB310">
            <v>2695</v>
          </cell>
          <cell r="AC310">
            <v>10</v>
          </cell>
          <cell r="AD310">
            <v>0.11956521739130435</v>
          </cell>
          <cell r="AE310">
            <v>91</v>
          </cell>
          <cell r="AF310">
            <v>2695</v>
          </cell>
          <cell r="AG310">
            <v>10</v>
          </cell>
          <cell r="AH310">
            <v>91</v>
          </cell>
          <cell r="AI310">
            <v>2.8998526875924394E-27</v>
          </cell>
          <cell r="AJ310">
            <v>0.11629315566323441</v>
          </cell>
          <cell r="AK310">
            <v>0.15104166666666666</v>
          </cell>
          <cell r="AL310">
            <v>510</v>
          </cell>
          <cell r="AM310">
            <v>1</v>
          </cell>
          <cell r="AN310">
            <v>0.1111111111111111</v>
          </cell>
          <cell r="AO310">
            <v>16.988527589421615</v>
          </cell>
          <cell r="AP310">
            <v>510</v>
          </cell>
          <cell r="AQ310">
            <v>1</v>
          </cell>
          <cell r="AR310">
            <v>17</v>
          </cell>
          <cell r="AS310">
            <v>0</v>
          </cell>
          <cell r="AT310">
            <v>17</v>
          </cell>
          <cell r="AU310">
            <v>1.3161620447903994E-4</v>
          </cell>
          <cell r="AV310">
            <v>0.15104166666666666</v>
          </cell>
          <cell r="AW310">
            <v>0.51724137931034486</v>
          </cell>
          <cell r="AX310">
            <v>256</v>
          </cell>
          <cell r="AY310">
            <v>1</v>
          </cell>
          <cell r="AZ310">
            <v>0</v>
          </cell>
          <cell r="BA310">
            <v>10</v>
          </cell>
          <cell r="BB310">
            <v>256</v>
          </cell>
          <cell r="BC310">
            <v>1</v>
          </cell>
          <cell r="BD310">
            <v>10</v>
          </cell>
          <cell r="BE310">
            <v>5.9164567891575885E-31</v>
          </cell>
          <cell r="BF310">
            <v>0.51724137931034486</v>
          </cell>
          <cell r="BG310">
            <v>0.9</v>
          </cell>
        </row>
        <row r="311">
          <cell r="A311">
            <v>44206</v>
          </cell>
          <cell r="B311">
            <v>307</v>
          </cell>
          <cell r="C311">
            <v>468817</v>
          </cell>
          <cell r="D311">
            <v>1966</v>
          </cell>
          <cell r="E311">
            <v>31559</v>
          </cell>
          <cell r="F311">
            <v>0.1272910370059892</v>
          </cell>
          <cell r="G311">
            <v>468816.95444900321</v>
          </cell>
          <cell r="H311">
            <v>1965.9658034092281</v>
          </cell>
          <cell r="I311">
            <v>375.36339921894569</v>
          </cell>
          <cell r="J311">
            <v>1028750</v>
          </cell>
          <cell r="K311">
            <v>4711</v>
          </cell>
          <cell r="L311">
            <v>17574</v>
          </cell>
          <cell r="M311">
            <v>80</v>
          </cell>
          <cell r="N311">
            <v>72458</v>
          </cell>
          <cell r="O311">
            <v>1028749.9999999991</v>
          </cell>
          <cell r="P311">
            <v>4710.9999999989523</v>
          </cell>
          <cell r="Q311">
            <v>899.47494033392877</v>
          </cell>
          <cell r="R311">
            <v>34195</v>
          </cell>
          <cell r="S311">
            <v>64</v>
          </cell>
          <cell r="T311">
            <v>4.9336938031591782E-2</v>
          </cell>
          <cell r="U311">
            <v>4.307109106538376E-2</v>
          </cell>
          <cell r="V311">
            <v>2302</v>
          </cell>
          <cell r="W311">
            <v>34195</v>
          </cell>
          <cell r="X311">
            <v>64</v>
          </cell>
          <cell r="Y311">
            <v>34195</v>
          </cell>
          <cell r="Z311">
            <v>64</v>
          </cell>
          <cell r="AA311">
            <v>0.11528976572133169</v>
          </cell>
          <cell r="AB311">
            <v>2704</v>
          </cell>
          <cell r="AC311">
            <v>9</v>
          </cell>
          <cell r="AD311">
            <v>9.8901098901098897E-2</v>
          </cell>
          <cell r="AE311">
            <v>91</v>
          </cell>
          <cell r="AF311">
            <v>2704</v>
          </cell>
          <cell r="AG311">
            <v>9</v>
          </cell>
          <cell r="AH311">
            <v>91</v>
          </cell>
          <cell r="AI311">
            <v>2.8998526875924394E-27</v>
          </cell>
          <cell r="AJ311">
            <v>0.11528976572133169</v>
          </cell>
          <cell r="AK311">
            <v>0.16042780748663102</v>
          </cell>
          <cell r="AL311">
            <v>513</v>
          </cell>
          <cell r="AM311">
            <v>3</v>
          </cell>
          <cell r="AN311">
            <v>0.11764705882352941</v>
          </cell>
          <cell r="AO311">
            <v>17.989877284783777</v>
          </cell>
          <cell r="AP311">
            <v>513</v>
          </cell>
          <cell r="AQ311">
            <v>3</v>
          </cell>
          <cell r="AR311">
            <v>18</v>
          </cell>
          <cell r="AS311">
            <v>0</v>
          </cell>
          <cell r="AT311">
            <v>18</v>
          </cell>
          <cell r="AU311">
            <v>1.0246936334875467E-4</v>
          </cell>
          <cell r="AV311">
            <v>0.16042780748663102</v>
          </cell>
          <cell r="AW311">
            <v>0.53333333333333333</v>
          </cell>
          <cell r="AX311">
            <v>259</v>
          </cell>
          <cell r="AY311">
            <v>3</v>
          </cell>
          <cell r="AZ311">
            <v>0</v>
          </cell>
          <cell r="BA311">
            <v>13</v>
          </cell>
          <cell r="BB311">
            <v>259</v>
          </cell>
          <cell r="BC311">
            <v>3</v>
          </cell>
          <cell r="BD311">
            <v>13</v>
          </cell>
          <cell r="BE311">
            <v>5.9164567891575885E-31</v>
          </cell>
          <cell r="BF311">
            <v>0.53333333333333333</v>
          </cell>
          <cell r="BG311">
            <v>0.90058479532163738</v>
          </cell>
        </row>
        <row r="312">
          <cell r="A312">
            <v>44207</v>
          </cell>
          <cell r="B312">
            <v>308</v>
          </cell>
          <cell r="C312">
            <v>470724</v>
          </cell>
          <cell r="D312">
            <v>1907</v>
          </cell>
          <cell r="E312">
            <v>37687</v>
          </cell>
          <cell r="F312">
            <v>0.12664601720340984</v>
          </cell>
          <cell r="G312">
            <v>470723.95167171856</v>
          </cell>
          <cell r="H312">
            <v>1906.9972227153485</v>
          </cell>
          <cell r="I312">
            <v>364.10448166402836</v>
          </cell>
          <cell r="J312">
            <v>1033526</v>
          </cell>
          <cell r="K312">
            <v>4776</v>
          </cell>
          <cell r="L312">
            <v>17627</v>
          </cell>
          <cell r="M312">
            <v>53</v>
          </cell>
          <cell r="N312">
            <v>83065</v>
          </cell>
          <cell r="O312">
            <v>1033525.9999999997</v>
          </cell>
          <cell r="P312">
            <v>4776.0000000005821</v>
          </cell>
          <cell r="Q312">
            <v>911.88544152755742</v>
          </cell>
          <cell r="R312">
            <v>34302</v>
          </cell>
          <cell r="S312">
            <v>107</v>
          </cell>
          <cell r="T312">
            <v>4.8539533596639095E-2</v>
          </cell>
          <cell r="U312">
            <v>4.2572791954521239E-2</v>
          </cell>
          <cell r="V312">
            <v>2746</v>
          </cell>
          <cell r="W312">
            <v>34302</v>
          </cell>
          <cell r="X312">
            <v>107</v>
          </cell>
          <cell r="Y312">
            <v>34302</v>
          </cell>
          <cell r="Z312">
            <v>107</v>
          </cell>
          <cell r="AA312">
            <v>0.11265822784810127</v>
          </cell>
          <cell r="AB312">
            <v>2711</v>
          </cell>
          <cell r="AC312">
            <v>7</v>
          </cell>
          <cell r="AD312">
            <v>0.14285714285714285</v>
          </cell>
          <cell r="AE312">
            <v>85</v>
          </cell>
          <cell r="AF312">
            <v>2711</v>
          </cell>
          <cell r="AG312">
            <v>7</v>
          </cell>
          <cell r="AH312">
            <v>85</v>
          </cell>
          <cell r="AI312">
            <v>2.8998526875924394E-27</v>
          </cell>
          <cell r="AJ312">
            <v>0.11265822784810127</v>
          </cell>
          <cell r="AK312">
            <v>0.16853932584269662</v>
          </cell>
          <cell r="AL312">
            <v>516</v>
          </cell>
          <cell r="AM312">
            <v>3</v>
          </cell>
          <cell r="AN312">
            <v>0.1111111111111111</v>
          </cell>
          <cell r="AO312">
            <v>18.991002030918914</v>
          </cell>
          <cell r="AP312">
            <v>516</v>
          </cell>
          <cell r="AQ312">
            <v>3</v>
          </cell>
          <cell r="AR312">
            <v>19</v>
          </cell>
          <cell r="AS312">
            <v>0</v>
          </cell>
          <cell r="AT312">
            <v>19</v>
          </cell>
          <cell r="AU312">
            <v>8.0963447584187016E-5</v>
          </cell>
          <cell r="AV312">
            <v>0.16853932584269662</v>
          </cell>
          <cell r="AW312">
            <v>0.5</v>
          </cell>
          <cell r="AX312">
            <v>260</v>
          </cell>
          <cell r="AY312">
            <v>1</v>
          </cell>
          <cell r="AZ312">
            <v>0.15384615384615385</v>
          </cell>
          <cell r="BA312">
            <v>12</v>
          </cell>
          <cell r="BB312">
            <v>260</v>
          </cell>
          <cell r="BC312">
            <v>1</v>
          </cell>
          <cell r="BD312">
            <v>12</v>
          </cell>
          <cell r="BE312">
            <v>5.9164567891575885E-31</v>
          </cell>
          <cell r="BF312">
            <v>0.5</v>
          </cell>
          <cell r="BG312">
            <v>0.8972868217054264</v>
          </cell>
        </row>
        <row r="313">
          <cell r="A313">
            <v>44208</v>
          </cell>
          <cell r="B313">
            <v>309</v>
          </cell>
          <cell r="C313">
            <v>473844</v>
          </cell>
          <cell r="D313">
            <v>3120</v>
          </cell>
          <cell r="E313">
            <v>43108</v>
          </cell>
          <cell r="F313">
            <v>0.12687163611189489</v>
          </cell>
          <cell r="G313">
            <v>473843.95059106924</v>
          </cell>
          <cell r="H313">
            <v>3119.9989193506772</v>
          </cell>
          <cell r="I313">
            <v>595.70385095000995</v>
          </cell>
          <cell r="J313">
            <v>1040168</v>
          </cell>
          <cell r="K313">
            <v>6642</v>
          </cell>
          <cell r="L313">
            <v>17743</v>
          </cell>
          <cell r="M313">
            <v>116</v>
          </cell>
          <cell r="N313">
            <v>91947</v>
          </cell>
          <cell r="O313">
            <v>1040168.0000000005</v>
          </cell>
          <cell r="P313">
            <v>6642.0000000008149</v>
          </cell>
          <cell r="Q313">
            <v>1268.1622911696065</v>
          </cell>
          <cell r="R313">
            <v>34384</v>
          </cell>
          <cell r="S313">
            <v>82</v>
          </cell>
          <cell r="T313">
            <v>4.6419962929065361E-2</v>
          </cell>
          <cell r="U313">
            <v>4.0330844412929223E-2</v>
          </cell>
          <cell r="V313">
            <v>3128</v>
          </cell>
          <cell r="W313">
            <v>34384</v>
          </cell>
          <cell r="X313">
            <v>82</v>
          </cell>
          <cell r="Y313">
            <v>34384</v>
          </cell>
          <cell r="Z313">
            <v>82</v>
          </cell>
          <cell r="AA313">
            <v>0.11734364925854288</v>
          </cell>
          <cell r="AB313">
            <v>2730</v>
          </cell>
          <cell r="AC313">
            <v>19</v>
          </cell>
          <cell r="AD313">
            <v>0.14117647058823529</v>
          </cell>
          <cell r="AE313">
            <v>92</v>
          </cell>
          <cell r="AF313">
            <v>2730</v>
          </cell>
          <cell r="AG313">
            <v>19</v>
          </cell>
          <cell r="AH313">
            <v>92</v>
          </cell>
          <cell r="AI313">
            <v>2.8998526875924394E-27</v>
          </cell>
          <cell r="AJ313">
            <v>0.11734364925854288</v>
          </cell>
          <cell r="AK313">
            <v>0.17032967032967034</v>
          </cell>
          <cell r="AL313">
            <v>519</v>
          </cell>
          <cell r="AM313">
            <v>3</v>
          </cell>
          <cell r="AN313">
            <v>5.2631578947368418E-2</v>
          </cell>
          <cell r="AO313">
            <v>20.991475608238972</v>
          </cell>
          <cell r="AP313">
            <v>519</v>
          </cell>
          <cell r="AQ313">
            <v>3</v>
          </cell>
          <cell r="AR313">
            <v>21</v>
          </cell>
          <cell r="AS313">
            <v>0</v>
          </cell>
          <cell r="AT313">
            <v>21</v>
          </cell>
          <cell r="AU313">
            <v>7.2665254895490277E-5</v>
          </cell>
          <cell r="AV313">
            <v>0.17032967032967034</v>
          </cell>
          <cell r="AW313">
            <v>0.4838709677419355</v>
          </cell>
          <cell r="AX313">
            <v>260</v>
          </cell>
          <cell r="AY313">
            <v>0</v>
          </cell>
          <cell r="AZ313">
            <v>0</v>
          </cell>
          <cell r="BA313">
            <v>12</v>
          </cell>
          <cell r="BB313">
            <v>260</v>
          </cell>
          <cell r="BC313">
            <v>0</v>
          </cell>
          <cell r="BD313">
            <v>12</v>
          </cell>
          <cell r="BE313">
            <v>5.9164567891575885E-31</v>
          </cell>
          <cell r="BF313">
            <v>0.4838709677419355</v>
          </cell>
          <cell r="BG313">
            <v>0.89402697495183048</v>
          </cell>
        </row>
        <row r="314">
          <cell r="A314">
            <v>44209</v>
          </cell>
          <cell r="B314">
            <v>310</v>
          </cell>
          <cell r="C314">
            <v>476161</v>
          </cell>
          <cell r="D314">
            <v>2317</v>
          </cell>
          <cell r="E314">
            <v>48453</v>
          </cell>
          <cell r="F314">
            <v>0.1260358878705401</v>
          </cell>
          <cell r="G314">
            <v>476160.94836065633</v>
          </cell>
          <cell r="H314">
            <v>2316.9977695870912</v>
          </cell>
          <cell r="I314">
            <v>442.38620899037539</v>
          </cell>
          <cell r="J314">
            <v>1046030</v>
          </cell>
          <cell r="K314">
            <v>5862</v>
          </cell>
          <cell r="L314">
            <v>17840</v>
          </cell>
          <cell r="M314">
            <v>97</v>
          </cell>
          <cell r="N314">
            <v>101670</v>
          </cell>
          <cell r="O314">
            <v>1046029.9999999995</v>
          </cell>
          <cell r="P314">
            <v>5861.9999999990687</v>
          </cell>
          <cell r="Q314">
            <v>1119.236276849464</v>
          </cell>
          <cell r="R314">
            <v>34458</v>
          </cell>
          <cell r="S314">
            <v>74</v>
          </cell>
          <cell r="T314">
            <v>4.4596474288500332E-2</v>
          </cell>
          <cell r="U314">
            <v>3.8886058875044371E-2</v>
          </cell>
          <cell r="V314">
            <v>3506</v>
          </cell>
          <cell r="W314">
            <v>34458</v>
          </cell>
          <cell r="X314">
            <v>74</v>
          </cell>
          <cell r="Y314">
            <v>34458</v>
          </cell>
          <cell r="Z314">
            <v>74</v>
          </cell>
          <cell r="AA314">
            <v>0.11764705882352941</v>
          </cell>
          <cell r="AB314">
            <v>2740</v>
          </cell>
          <cell r="AC314">
            <v>10</v>
          </cell>
          <cell r="AD314">
            <v>0.14130434782608695</v>
          </cell>
          <cell r="AE314">
            <v>89</v>
          </cell>
          <cell r="AF314">
            <v>2740</v>
          </cell>
          <cell r="AG314">
            <v>10</v>
          </cell>
          <cell r="AH314">
            <v>89</v>
          </cell>
          <cell r="AI314">
            <v>2.8998526875924394E-27</v>
          </cell>
          <cell r="AJ314">
            <v>0.11764705882352941</v>
          </cell>
          <cell r="AK314">
            <v>0.18181818181818182</v>
          </cell>
          <cell r="AL314">
            <v>521</v>
          </cell>
          <cell r="AM314">
            <v>2</v>
          </cell>
          <cell r="AN314">
            <v>0.14285714285714285</v>
          </cell>
          <cell r="AO314">
            <v>19.99269337849055</v>
          </cell>
          <cell r="AP314">
            <v>521</v>
          </cell>
          <cell r="AQ314">
            <v>2</v>
          </cell>
          <cell r="AR314">
            <v>20</v>
          </cell>
          <cell r="AS314">
            <v>0</v>
          </cell>
          <cell r="AT314">
            <v>20</v>
          </cell>
          <cell r="AU314">
            <v>5.338671788235652E-5</v>
          </cell>
          <cell r="AV314">
            <v>0.18181818181818182</v>
          </cell>
          <cell r="AW314">
            <v>0.4375</v>
          </cell>
          <cell r="AX314">
            <v>261</v>
          </cell>
          <cell r="AY314">
            <v>1</v>
          </cell>
          <cell r="AZ314">
            <v>8.3333333333333329E-2</v>
          </cell>
          <cell r="BA314">
            <v>12</v>
          </cell>
          <cell r="BB314">
            <v>261</v>
          </cell>
          <cell r="BC314">
            <v>1</v>
          </cell>
          <cell r="BD314">
            <v>12</v>
          </cell>
          <cell r="BE314">
            <v>5.9164567891575885E-31</v>
          </cell>
          <cell r="BF314">
            <v>0.4375</v>
          </cell>
          <cell r="BG314">
            <v>0.89635316698656431</v>
          </cell>
        </row>
        <row r="315">
          <cell r="A315">
            <v>44210</v>
          </cell>
          <cell r="B315">
            <v>311</v>
          </cell>
          <cell r="C315">
            <v>478922</v>
          </cell>
          <cell r="D315">
            <v>2761</v>
          </cell>
          <cell r="E315">
            <v>49313</v>
          </cell>
          <cell r="F315">
            <v>0.12540837124759086</v>
          </cell>
          <cell r="G315">
            <v>478921.97202642367</v>
          </cell>
          <cell r="H315">
            <v>2761.0236657673377</v>
          </cell>
          <cell r="I315">
            <v>527.16442305820283</v>
          </cell>
          <cell r="J315">
            <v>1052682</v>
          </cell>
          <cell r="K315">
            <v>6652</v>
          </cell>
          <cell r="L315">
            <v>17928</v>
          </cell>
          <cell r="M315">
            <v>88</v>
          </cell>
          <cell r="N315">
            <v>103711</v>
          </cell>
          <cell r="O315">
            <v>1052681.9999999998</v>
          </cell>
          <cell r="P315">
            <v>6652.0000000002328</v>
          </cell>
          <cell r="Q315">
            <v>1270.0715990453905</v>
          </cell>
          <cell r="R315">
            <v>34556</v>
          </cell>
          <cell r="S315">
            <v>98</v>
          </cell>
          <cell r="T315">
            <v>4.2764044602263573E-2</v>
          </cell>
          <cell r="U315">
            <v>3.7332517111345886E-2</v>
          </cell>
          <cell r="V315">
            <v>3558</v>
          </cell>
          <cell r="W315">
            <v>34556</v>
          </cell>
          <cell r="X315">
            <v>98</v>
          </cell>
          <cell r="Y315">
            <v>34556</v>
          </cell>
          <cell r="Z315">
            <v>98</v>
          </cell>
          <cell r="AA315">
            <v>0.11604095563139932</v>
          </cell>
          <cell r="AB315">
            <v>2750</v>
          </cell>
          <cell r="AC315">
            <v>10</v>
          </cell>
          <cell r="AD315">
            <v>0.11235955056179775</v>
          </cell>
          <cell r="AE315">
            <v>89</v>
          </cell>
          <cell r="AF315">
            <v>2750</v>
          </cell>
          <cell r="AG315">
            <v>10</v>
          </cell>
          <cell r="AH315">
            <v>89</v>
          </cell>
          <cell r="AI315">
            <v>2.8998526875924394E-27</v>
          </cell>
          <cell r="AJ315">
            <v>0.11604095563139932</v>
          </cell>
          <cell r="AK315">
            <v>0.18235294117647058</v>
          </cell>
          <cell r="AL315">
            <v>524</v>
          </cell>
          <cell r="AM315">
            <v>3</v>
          </cell>
          <cell r="AN315">
            <v>0.1</v>
          </cell>
          <cell r="AO315">
            <v>20.993424040641496</v>
          </cell>
          <cell r="AP315">
            <v>524</v>
          </cell>
          <cell r="AQ315">
            <v>3</v>
          </cell>
          <cell r="AR315">
            <v>21</v>
          </cell>
          <cell r="AS315">
            <v>0</v>
          </cell>
          <cell r="AT315">
            <v>21</v>
          </cell>
          <cell r="AU315">
            <v>4.3243241484690086E-5</v>
          </cell>
          <cell r="AV315">
            <v>0.18235294117647058</v>
          </cell>
          <cell r="AW315">
            <v>0.41935483870967744</v>
          </cell>
          <cell r="AX315">
            <v>262</v>
          </cell>
          <cell r="AY315">
            <v>1</v>
          </cell>
          <cell r="AZ315">
            <v>8.3333333333333329E-2</v>
          </cell>
          <cell r="BA315">
            <v>12</v>
          </cell>
          <cell r="BB315">
            <v>262</v>
          </cell>
          <cell r="BC315">
            <v>1</v>
          </cell>
          <cell r="BD315">
            <v>12</v>
          </cell>
          <cell r="BE315">
            <v>5.9164567891575885E-31</v>
          </cell>
          <cell r="BF315">
            <v>0.41935483870967744</v>
          </cell>
          <cell r="BG315">
            <v>0.89122137404580148</v>
          </cell>
        </row>
        <row r="316">
          <cell r="A316">
            <v>44211</v>
          </cell>
          <cell r="B316">
            <v>312</v>
          </cell>
          <cell r="C316">
            <v>481861</v>
          </cell>
          <cell r="D316">
            <v>2939</v>
          </cell>
          <cell r="E316">
            <v>49961</v>
          </cell>
          <cell r="F316">
            <v>0.12521500918856665</v>
          </cell>
          <cell r="G316">
            <v>481860.99439934257</v>
          </cell>
          <cell r="H316">
            <v>2939.022372918902</v>
          </cell>
          <cell r="I316">
            <v>561.14985640456359</v>
          </cell>
          <cell r="J316">
            <v>1059324</v>
          </cell>
          <cell r="K316">
            <v>6642</v>
          </cell>
          <cell r="L316">
            <v>18049</v>
          </cell>
          <cell r="M316">
            <v>121</v>
          </cell>
          <cell r="N316">
            <v>104928</v>
          </cell>
          <cell r="O316">
            <v>1059323.9999999986</v>
          </cell>
          <cell r="P316">
            <v>6641.9999999988358</v>
          </cell>
          <cell r="Q316">
            <v>1268.1622911692289</v>
          </cell>
          <cell r="R316">
            <v>34644</v>
          </cell>
          <cell r="S316">
            <v>88</v>
          </cell>
          <cell r="T316">
            <v>4.0809214178098574E-2</v>
          </cell>
          <cell r="U316">
            <v>3.5450883636567454E-2</v>
          </cell>
          <cell r="V316">
            <v>3592</v>
          </cell>
          <cell r="W316">
            <v>34644</v>
          </cell>
          <cell r="X316">
            <v>88</v>
          </cell>
          <cell r="Y316">
            <v>34644</v>
          </cell>
          <cell r="Z316">
            <v>88</v>
          </cell>
          <cell r="AA316">
            <v>0.10894941634241245</v>
          </cell>
          <cell r="AB316">
            <v>2758</v>
          </cell>
          <cell r="AC316">
            <v>8</v>
          </cell>
          <cell r="AD316">
            <v>0.16853932584269662</v>
          </cell>
          <cell r="AE316">
            <v>82</v>
          </cell>
          <cell r="AF316">
            <v>2758</v>
          </cell>
          <cell r="AG316">
            <v>8</v>
          </cell>
          <cell r="AH316">
            <v>82</v>
          </cell>
          <cell r="AI316">
            <v>2.8998526875924394E-27</v>
          </cell>
          <cell r="AJ316">
            <v>0.10894941634241245</v>
          </cell>
          <cell r="AK316">
            <v>0.18452380952380953</v>
          </cell>
          <cell r="AL316">
            <v>526</v>
          </cell>
          <cell r="AM316">
            <v>2</v>
          </cell>
          <cell r="AN316">
            <v>0</v>
          </cell>
          <cell r="AO316">
            <v>22.993424040641496</v>
          </cell>
          <cell r="AP316">
            <v>526</v>
          </cell>
          <cell r="AQ316">
            <v>2</v>
          </cell>
          <cell r="AR316">
            <v>23</v>
          </cell>
          <cell r="AS316">
            <v>0</v>
          </cell>
          <cell r="AT316">
            <v>23</v>
          </cell>
          <cell r="AU316">
            <v>4.3243241484690086E-5</v>
          </cell>
          <cell r="AV316">
            <v>0.18452380952380953</v>
          </cell>
          <cell r="AW316">
            <v>0.41935483870967744</v>
          </cell>
          <cell r="AX316">
            <v>262</v>
          </cell>
          <cell r="AY316">
            <v>0</v>
          </cell>
          <cell r="AZ316">
            <v>0</v>
          </cell>
          <cell r="BA316">
            <v>12</v>
          </cell>
          <cell r="BB316">
            <v>262</v>
          </cell>
          <cell r="BC316">
            <v>0</v>
          </cell>
          <cell r="BD316">
            <v>12</v>
          </cell>
          <cell r="BE316">
            <v>5.9164567891575885E-31</v>
          </cell>
          <cell r="BF316">
            <v>0.41935483870967744</v>
          </cell>
          <cell r="BG316">
            <v>0.89733840304182511</v>
          </cell>
        </row>
        <row r="317">
          <cell r="A317">
            <v>44212</v>
          </cell>
          <cell r="B317">
            <v>313</v>
          </cell>
          <cell r="C317">
            <v>484219</v>
          </cell>
          <cell r="D317">
            <v>2358</v>
          </cell>
          <cell r="E317">
            <v>50327</v>
          </cell>
          <cell r="F317">
            <v>0.12504678819370274</v>
          </cell>
          <cell r="G317">
            <v>484218.99615001585</v>
          </cell>
          <cell r="H317">
            <v>2358.0017506732838</v>
          </cell>
          <cell r="I317">
            <v>450.21513139346706</v>
          </cell>
          <cell r="J317">
            <v>1064667</v>
          </cell>
          <cell r="K317">
            <v>5343</v>
          </cell>
          <cell r="L317">
            <v>18179</v>
          </cell>
          <cell r="M317">
            <v>130</v>
          </cell>
          <cell r="N317">
            <v>105520</v>
          </cell>
          <cell r="O317">
            <v>1064666.9999999998</v>
          </cell>
          <cell r="P317">
            <v>5343.0000000011642</v>
          </cell>
          <cell r="Q317">
            <v>1020.1431980909143</v>
          </cell>
          <cell r="R317">
            <v>34716</v>
          </cell>
          <cell r="S317">
            <v>72</v>
          </cell>
          <cell r="T317">
            <v>3.9272504924074969E-2</v>
          </cell>
          <cell r="U317">
            <v>3.3978814049015038E-2</v>
          </cell>
          <cell r="V317">
            <v>3608</v>
          </cell>
          <cell r="W317">
            <v>34716</v>
          </cell>
          <cell r="X317">
            <v>72</v>
          </cell>
          <cell r="Y317">
            <v>34716</v>
          </cell>
          <cell r="Z317">
            <v>72</v>
          </cell>
          <cell r="AA317">
            <v>0.10784982935153584</v>
          </cell>
          <cell r="AB317">
            <v>2768</v>
          </cell>
          <cell r="AC317">
            <v>10</v>
          </cell>
          <cell r="AD317">
            <v>0.17073170731707318</v>
          </cell>
          <cell r="AE317">
            <v>78</v>
          </cell>
          <cell r="AF317">
            <v>2768</v>
          </cell>
          <cell r="AG317">
            <v>10</v>
          </cell>
          <cell r="AH317">
            <v>78</v>
          </cell>
          <cell r="AI317">
            <v>2.8998526875924394E-27</v>
          </cell>
          <cell r="AJ317">
            <v>0.10784982935153584</v>
          </cell>
          <cell r="AK317">
            <v>0.19620253164556961</v>
          </cell>
          <cell r="AL317">
            <v>528</v>
          </cell>
          <cell r="AM317">
            <v>2</v>
          </cell>
          <cell r="AN317">
            <v>0.13043478260869565</v>
          </cell>
          <cell r="AO317">
            <v>21.994281774470867</v>
          </cell>
          <cell r="AP317">
            <v>528</v>
          </cell>
          <cell r="AQ317">
            <v>2</v>
          </cell>
          <cell r="AR317">
            <v>22</v>
          </cell>
          <cell r="AS317">
            <v>0</v>
          </cell>
          <cell r="AT317">
            <v>22</v>
          </cell>
          <cell r="AU317">
            <v>3.2698103202028796E-5</v>
          </cell>
          <cell r="AV317">
            <v>0.19620253164556961</v>
          </cell>
          <cell r="AW317">
            <v>0.45161290322580644</v>
          </cell>
          <cell r="AX317">
            <v>264</v>
          </cell>
          <cell r="AY317">
            <v>2</v>
          </cell>
          <cell r="AZ317">
            <v>0</v>
          </cell>
          <cell r="BA317">
            <v>14</v>
          </cell>
          <cell r="BB317">
            <v>264</v>
          </cell>
          <cell r="BC317">
            <v>2</v>
          </cell>
          <cell r="BD317">
            <v>14</v>
          </cell>
          <cell r="BE317">
            <v>5.9164567891575885E-31</v>
          </cell>
          <cell r="BF317">
            <v>0.45161290322580644</v>
          </cell>
          <cell r="BG317">
            <v>0.89583333333333337</v>
          </cell>
        </row>
        <row r="318">
          <cell r="A318">
            <v>44213</v>
          </cell>
          <cell r="B318">
            <v>314</v>
          </cell>
          <cell r="C318">
            <v>486157</v>
          </cell>
          <cell r="D318">
            <v>1938</v>
          </cell>
          <cell r="E318">
            <v>52507</v>
          </cell>
          <cell r="F318">
            <v>0.12515114205484434</v>
          </cell>
          <cell r="G318">
            <v>486156.99431152898</v>
          </cell>
          <cell r="H318">
            <v>1937.9981615131255</v>
          </cell>
          <cell r="I318">
            <v>370.02351532470175</v>
          </cell>
          <cell r="J318">
            <v>1068829</v>
          </cell>
          <cell r="K318">
            <v>4162</v>
          </cell>
          <cell r="L318">
            <v>18208</v>
          </cell>
          <cell r="M318">
            <v>29</v>
          </cell>
          <cell r="N318">
            <v>108479</v>
          </cell>
          <cell r="O318">
            <v>1068829</v>
          </cell>
          <cell r="P318">
            <v>4162.0000000002328</v>
          </cell>
          <cell r="Q318">
            <v>794.65393794753845</v>
          </cell>
          <cell r="R318">
            <v>34763</v>
          </cell>
          <cell r="S318">
            <v>47</v>
          </cell>
          <cell r="T318">
            <v>3.795074329008663E-2</v>
          </cell>
          <cell r="U318">
            <v>3.259659941130133E-2</v>
          </cell>
          <cell r="V318">
            <v>3755</v>
          </cell>
          <cell r="W318">
            <v>34763</v>
          </cell>
          <cell r="X318">
            <v>47</v>
          </cell>
          <cell r="Y318">
            <v>34763</v>
          </cell>
          <cell r="Z318">
            <v>47</v>
          </cell>
          <cell r="AA318">
            <v>0.11566091954022989</v>
          </cell>
          <cell r="AB318">
            <v>2778</v>
          </cell>
          <cell r="AC318">
            <v>10</v>
          </cell>
          <cell r="AD318">
            <v>8.9743589743589744E-2</v>
          </cell>
          <cell r="AE318">
            <v>81</v>
          </cell>
          <cell r="AF318">
            <v>2778</v>
          </cell>
          <cell r="AG318">
            <v>10</v>
          </cell>
          <cell r="AH318">
            <v>81</v>
          </cell>
          <cell r="AI318">
            <v>2.8998526875924394E-27</v>
          </cell>
          <cell r="AJ318">
            <v>0.11566091954022989</v>
          </cell>
          <cell r="AK318">
            <v>0.19875776397515527</v>
          </cell>
          <cell r="AL318">
            <v>529</v>
          </cell>
          <cell r="AM318">
            <v>1</v>
          </cell>
          <cell r="AN318">
            <v>9.0909090909090912E-2</v>
          </cell>
          <cell r="AO318">
            <v>20.994801613155332</v>
          </cell>
          <cell r="AP318">
            <v>529</v>
          </cell>
          <cell r="AQ318">
            <v>1</v>
          </cell>
          <cell r="AR318">
            <v>21</v>
          </cell>
          <cell r="AS318">
            <v>0</v>
          </cell>
          <cell r="AT318">
            <v>21</v>
          </cell>
          <cell r="AU318">
            <v>2.7023225786820805E-5</v>
          </cell>
          <cell r="AV318">
            <v>0.19875776397515527</v>
          </cell>
          <cell r="AW318">
            <v>0.4375</v>
          </cell>
          <cell r="AX318">
            <v>264</v>
          </cell>
          <cell r="AY318">
            <v>0</v>
          </cell>
          <cell r="AZ318">
            <v>7.1428571428571425E-2</v>
          </cell>
          <cell r="BA318">
            <v>13</v>
          </cell>
          <cell r="BB318">
            <v>264</v>
          </cell>
          <cell r="BC318">
            <v>0</v>
          </cell>
          <cell r="BD318">
            <v>13</v>
          </cell>
          <cell r="BE318">
            <v>5.9164567891575885E-31</v>
          </cell>
          <cell r="BF318">
            <v>0.4375</v>
          </cell>
          <cell r="BG318">
            <v>0.89603024574669188</v>
          </cell>
        </row>
        <row r="319">
          <cell r="A319">
            <v>44214</v>
          </cell>
          <cell r="B319">
            <v>315</v>
          </cell>
          <cell r="C319">
            <v>487568</v>
          </cell>
          <cell r="D319">
            <v>1411</v>
          </cell>
          <cell r="E319">
            <v>54694</v>
          </cell>
          <cell r="F319">
            <v>0.12485429654860059</v>
          </cell>
          <cell r="G319">
            <v>487567.99112578994</v>
          </cell>
          <cell r="H319">
            <v>1410.9968142609578</v>
          </cell>
          <cell r="I319">
            <v>269.40273303311841</v>
          </cell>
          <cell r="J319">
            <v>1072214</v>
          </cell>
          <cell r="K319">
            <v>3385</v>
          </cell>
          <cell r="L319">
            <v>18258</v>
          </cell>
          <cell r="M319">
            <v>50</v>
          </cell>
          <cell r="N319">
            <v>112823</v>
          </cell>
          <cell r="O319">
            <v>1072213.9999999998</v>
          </cell>
          <cell r="P319">
            <v>3384.9999999997672</v>
          </cell>
          <cell r="Q319">
            <v>646.300715990409</v>
          </cell>
          <cell r="R319">
            <v>34826</v>
          </cell>
          <cell r="S319">
            <v>63</v>
          </cell>
          <cell r="T319">
            <v>3.7251267004534627E-2</v>
          </cell>
          <cell r="U319">
            <v>3.202857439372564E-2</v>
          </cell>
          <cell r="V319">
            <v>3907</v>
          </cell>
          <cell r="W319">
            <v>34826</v>
          </cell>
          <cell r="X319">
            <v>63</v>
          </cell>
          <cell r="Y319">
            <v>34826</v>
          </cell>
          <cell r="Z319">
            <v>63</v>
          </cell>
          <cell r="AA319">
            <v>0.11969111969111969</v>
          </cell>
          <cell r="AB319">
            <v>2789</v>
          </cell>
          <cell r="AC319">
            <v>11</v>
          </cell>
          <cell r="AD319">
            <v>7.407407407407407E-2</v>
          </cell>
          <cell r="AE319">
            <v>86</v>
          </cell>
          <cell r="AF319">
            <v>2789</v>
          </cell>
          <cell r="AG319">
            <v>11</v>
          </cell>
          <cell r="AH319">
            <v>86</v>
          </cell>
          <cell r="AI319">
            <v>2.8998526875924394E-27</v>
          </cell>
          <cell r="AJ319">
            <v>0.11969111969111969</v>
          </cell>
          <cell r="AK319">
            <v>0.2</v>
          </cell>
          <cell r="AL319">
            <v>530</v>
          </cell>
          <cell r="AM319">
            <v>1</v>
          </cell>
          <cell r="AN319">
            <v>0.14285714285714285</v>
          </cell>
          <cell r="AO319">
            <v>18.99554423984743</v>
          </cell>
          <cell r="AP319">
            <v>530</v>
          </cell>
          <cell r="AQ319">
            <v>1</v>
          </cell>
          <cell r="AR319">
            <v>19</v>
          </cell>
          <cell r="AS319">
            <v>0</v>
          </cell>
          <cell r="AT319">
            <v>19</v>
          </cell>
          <cell r="AU319">
            <v>1.9853798537233487E-5</v>
          </cell>
          <cell r="AV319">
            <v>0.2</v>
          </cell>
          <cell r="AW319">
            <v>0.38709677419354838</v>
          </cell>
          <cell r="AX319">
            <v>264</v>
          </cell>
          <cell r="AY319">
            <v>0</v>
          </cell>
          <cell r="AZ319">
            <v>0.15384615384615385</v>
          </cell>
          <cell r="BA319">
            <v>11</v>
          </cell>
          <cell r="BB319">
            <v>264</v>
          </cell>
          <cell r="BC319">
            <v>0</v>
          </cell>
          <cell r="BD319">
            <v>11</v>
          </cell>
          <cell r="BE319">
            <v>5.9164567891575885E-31</v>
          </cell>
          <cell r="BF319">
            <v>0.38709677419354838</v>
          </cell>
          <cell r="BG319">
            <v>0.89433962264150946</v>
          </cell>
        </row>
        <row r="320">
          <cell r="A320">
            <v>44215</v>
          </cell>
          <cell r="B320">
            <v>316</v>
          </cell>
          <cell r="C320">
            <v>489327</v>
          </cell>
          <cell r="D320">
            <v>1759</v>
          </cell>
          <cell r="E320">
            <v>58776</v>
          </cell>
          <cell r="F320">
            <v>0.1243843361377126</v>
          </cell>
          <cell r="G320">
            <v>489326.99550648226</v>
          </cell>
          <cell r="H320">
            <v>1759.0043806923204</v>
          </cell>
          <cell r="I320">
            <v>335.84809177896329</v>
          </cell>
          <cell r="J320">
            <v>1076532</v>
          </cell>
          <cell r="K320">
            <v>4318</v>
          </cell>
          <cell r="L320">
            <v>18291</v>
          </cell>
          <cell r="M320">
            <v>33</v>
          </cell>
          <cell r="N320">
            <v>120944</v>
          </cell>
          <cell r="O320">
            <v>1076531.9999999995</v>
          </cell>
          <cell r="P320">
            <v>4317.9999999997672</v>
          </cell>
          <cell r="Q320">
            <v>824.43914081141133</v>
          </cell>
          <cell r="R320">
            <v>34905</v>
          </cell>
          <cell r="S320">
            <v>79</v>
          </cell>
          <cell r="T320">
            <v>3.6345194569227912E-2</v>
          </cell>
          <cell r="U320">
            <v>3.133194428265762E-2</v>
          </cell>
          <cell r="V320">
            <v>4193</v>
          </cell>
          <cell r="W320">
            <v>34905</v>
          </cell>
          <cell r="X320">
            <v>79</v>
          </cell>
          <cell r="Y320">
            <v>34905</v>
          </cell>
          <cell r="Z320">
            <v>79</v>
          </cell>
          <cell r="AA320">
            <v>0.13010842368640535</v>
          </cell>
          <cell r="AB320">
            <v>2802</v>
          </cell>
          <cell r="AC320">
            <v>13</v>
          </cell>
          <cell r="AD320">
            <v>0.16279069767441862</v>
          </cell>
          <cell r="AE320">
            <v>85</v>
          </cell>
          <cell r="AF320">
            <v>2802</v>
          </cell>
          <cell r="AG320">
            <v>13</v>
          </cell>
          <cell r="AH320">
            <v>85</v>
          </cell>
          <cell r="AI320">
            <v>2.8998526875924394E-27</v>
          </cell>
          <cell r="AJ320">
            <v>0.13010842368640535</v>
          </cell>
          <cell r="AK320">
            <v>0.19871794871794871</v>
          </cell>
          <cell r="AL320">
            <v>532</v>
          </cell>
          <cell r="AM320">
            <v>2</v>
          </cell>
          <cell r="AN320">
            <v>0.15789473684210525</v>
          </cell>
          <cell r="AO320">
            <v>17.996247780924151</v>
          </cell>
          <cell r="AP320">
            <v>532</v>
          </cell>
          <cell r="AQ320">
            <v>2</v>
          </cell>
          <cell r="AR320">
            <v>18</v>
          </cell>
          <cell r="AS320">
            <v>0</v>
          </cell>
          <cell r="AT320">
            <v>18</v>
          </cell>
          <cell r="AU320">
            <v>1.4079147993168417E-5</v>
          </cell>
          <cell r="AV320">
            <v>0.19871794871794871</v>
          </cell>
          <cell r="AW320">
            <v>0.41935483870967744</v>
          </cell>
          <cell r="AX320">
            <v>265</v>
          </cell>
          <cell r="AY320">
            <v>1</v>
          </cell>
          <cell r="AZ320">
            <v>0</v>
          </cell>
          <cell r="BA320">
            <v>12</v>
          </cell>
          <cell r="BB320">
            <v>265</v>
          </cell>
          <cell r="BC320">
            <v>1</v>
          </cell>
          <cell r="BD320">
            <v>12</v>
          </cell>
          <cell r="BE320">
            <v>5.9164567891575885E-31</v>
          </cell>
          <cell r="BF320">
            <v>0.41935483870967744</v>
          </cell>
          <cell r="BG320">
            <v>0.89097744360902253</v>
          </cell>
        </row>
        <row r="321">
          <cell r="A321">
            <v>44216</v>
          </cell>
          <cell r="B321">
            <v>317</v>
          </cell>
          <cell r="C321">
            <v>491153</v>
          </cell>
          <cell r="D321">
            <v>1826</v>
          </cell>
          <cell r="E321">
            <v>62996</v>
          </cell>
          <cell r="F321">
            <v>0.12354755960898212</v>
          </cell>
          <cell r="G321">
            <v>491152.99618716439</v>
          </cell>
          <cell r="H321">
            <v>1826.000680682133</v>
          </cell>
          <cell r="I321">
            <v>348.63974810160056</v>
          </cell>
          <cell r="J321">
            <v>1081354</v>
          </cell>
          <cell r="K321">
            <v>4822</v>
          </cell>
          <cell r="L321">
            <v>18397</v>
          </cell>
          <cell r="M321">
            <v>106</v>
          </cell>
          <cell r="N321">
            <v>128469</v>
          </cell>
          <cell r="O321">
            <v>1081353.9999999991</v>
          </cell>
          <cell r="P321">
            <v>4821.9999999995343</v>
          </cell>
          <cell r="Q321">
            <v>920.6682577564743</v>
          </cell>
          <cell r="R321">
            <v>34969</v>
          </cell>
          <cell r="S321">
            <v>64</v>
          </cell>
          <cell r="T321">
            <v>3.4985217606815167E-2</v>
          </cell>
          <cell r="U321">
            <v>3.0346079001858928E-2</v>
          </cell>
          <cell r="V321">
            <v>4485</v>
          </cell>
          <cell r="W321">
            <v>34969</v>
          </cell>
          <cell r="X321">
            <v>64</v>
          </cell>
          <cell r="Y321">
            <v>34969</v>
          </cell>
          <cell r="Z321">
            <v>64</v>
          </cell>
          <cell r="AA321">
            <v>0.1287215411558669</v>
          </cell>
          <cell r="AB321">
            <v>2809</v>
          </cell>
          <cell r="AC321">
            <v>7</v>
          </cell>
          <cell r="AD321">
            <v>0.14117647058823529</v>
          </cell>
          <cell r="AE321">
            <v>80</v>
          </cell>
          <cell r="AF321">
            <v>2809</v>
          </cell>
          <cell r="AG321">
            <v>7</v>
          </cell>
          <cell r="AH321">
            <v>80</v>
          </cell>
          <cell r="AI321">
            <v>2.8998526875924394E-27</v>
          </cell>
          <cell r="AJ321">
            <v>0.1287215411558669</v>
          </cell>
          <cell r="AK321">
            <v>0.19727891156462585</v>
          </cell>
          <cell r="AL321">
            <v>532</v>
          </cell>
          <cell r="AM321">
            <v>0</v>
          </cell>
          <cell r="AN321">
            <v>0</v>
          </cell>
          <cell r="AO321">
            <v>17.996247780924151</v>
          </cell>
          <cell r="AP321">
            <v>532</v>
          </cell>
          <cell r="AQ321">
            <v>0</v>
          </cell>
          <cell r="AR321">
            <v>18</v>
          </cell>
          <cell r="AS321">
            <v>0</v>
          </cell>
          <cell r="AT321">
            <v>18</v>
          </cell>
          <cell r="AU321">
            <v>1.4079147993168417E-5</v>
          </cell>
          <cell r="AV321">
            <v>0.19727891156462585</v>
          </cell>
          <cell r="AW321">
            <v>0.44827586206896552</v>
          </cell>
          <cell r="AX321">
            <v>265</v>
          </cell>
          <cell r="AY321">
            <v>0</v>
          </cell>
          <cell r="AZ321">
            <v>8.3333333333333329E-2</v>
          </cell>
          <cell r="BA321">
            <v>11</v>
          </cell>
          <cell r="BB321">
            <v>265</v>
          </cell>
          <cell r="BC321">
            <v>0</v>
          </cell>
          <cell r="BD321">
            <v>11</v>
          </cell>
          <cell r="BE321">
            <v>5.9164567891575885E-31</v>
          </cell>
          <cell r="BF321">
            <v>0.44827586206896552</v>
          </cell>
          <cell r="BG321">
            <v>0.89849624060150379</v>
          </cell>
        </row>
        <row r="322">
          <cell r="A322">
            <v>44217</v>
          </cell>
          <cell r="B322">
            <v>318</v>
          </cell>
          <cell r="C322">
            <v>493044</v>
          </cell>
          <cell r="D322">
            <v>1891</v>
          </cell>
          <cell r="E322">
            <v>65355</v>
          </cell>
          <cell r="F322">
            <v>0.12270396484116675</v>
          </cell>
          <cell r="G322">
            <v>493043.99801670096</v>
          </cell>
          <cell r="H322">
            <v>1891.0018295365735</v>
          </cell>
          <cell r="I322">
            <v>361.05046864660113</v>
          </cell>
          <cell r="J322">
            <v>1086333</v>
          </cell>
          <cell r="K322">
            <v>4979</v>
          </cell>
          <cell r="L322">
            <v>18520</v>
          </cell>
          <cell r="M322">
            <v>123</v>
          </cell>
          <cell r="N322">
            <v>133949</v>
          </cell>
          <cell r="O322">
            <v>1086332.9999999993</v>
          </cell>
          <cell r="P322">
            <v>4979.0000000002328</v>
          </cell>
          <cell r="Q322">
            <v>950.64439140815898</v>
          </cell>
          <cell r="R322">
            <v>35057</v>
          </cell>
          <cell r="S322">
            <v>88</v>
          </cell>
          <cell r="T322">
            <v>3.391490914848394E-2</v>
          </cell>
          <cell r="U322">
            <v>2.9654802046064854E-2</v>
          </cell>
          <cell r="V322">
            <v>4647</v>
          </cell>
          <cell r="W322">
            <v>35057</v>
          </cell>
          <cell r="X322">
            <v>88</v>
          </cell>
          <cell r="Y322">
            <v>35057</v>
          </cell>
          <cell r="Z322">
            <v>88</v>
          </cell>
          <cell r="AA322">
            <v>0.13339382940108893</v>
          </cell>
          <cell r="AB322">
            <v>2817</v>
          </cell>
          <cell r="AC322">
            <v>8</v>
          </cell>
          <cell r="AD322">
            <v>0.2</v>
          </cell>
          <cell r="AE322">
            <v>72</v>
          </cell>
          <cell r="AF322">
            <v>2817</v>
          </cell>
          <cell r="AG322">
            <v>8</v>
          </cell>
          <cell r="AH322">
            <v>72</v>
          </cell>
          <cell r="AI322">
            <v>2.8998526875924394E-27</v>
          </cell>
          <cell r="AJ322">
            <v>0.13339382940108893</v>
          </cell>
          <cell r="AK322">
            <v>0.19047619047619047</v>
          </cell>
          <cell r="AL322">
            <v>533</v>
          </cell>
          <cell r="AM322">
            <v>1</v>
          </cell>
          <cell r="AN322">
            <v>5.5555555555555552E-2</v>
          </cell>
          <cell r="AO322">
            <v>17.996456237539476</v>
          </cell>
          <cell r="AP322">
            <v>533</v>
          </cell>
          <cell r="AQ322">
            <v>1</v>
          </cell>
          <cell r="AR322">
            <v>18</v>
          </cell>
          <cell r="AS322">
            <v>0</v>
          </cell>
          <cell r="AT322">
            <v>18</v>
          </cell>
          <cell r="AU322">
            <v>1.2558252376616851E-5</v>
          </cell>
          <cell r="AV322">
            <v>0.19047619047619047</v>
          </cell>
          <cell r="AW322">
            <v>0.5</v>
          </cell>
          <cell r="AX322">
            <v>267</v>
          </cell>
          <cell r="AY322">
            <v>2</v>
          </cell>
          <cell r="AZ322">
            <v>0</v>
          </cell>
          <cell r="BA322">
            <v>13</v>
          </cell>
          <cell r="BB322">
            <v>267</v>
          </cell>
          <cell r="BC322">
            <v>2</v>
          </cell>
          <cell r="BD322">
            <v>13</v>
          </cell>
          <cell r="BE322">
            <v>5.9164567891575885E-31</v>
          </cell>
          <cell r="BF322">
            <v>0.5</v>
          </cell>
          <cell r="BG322">
            <v>0.90056285178236395</v>
          </cell>
        </row>
        <row r="323">
          <cell r="A323">
            <v>44218</v>
          </cell>
          <cell r="B323">
            <v>319</v>
          </cell>
          <cell r="C323">
            <v>495929</v>
          </cell>
          <cell r="D323">
            <v>2885</v>
          </cell>
          <cell r="E323">
            <v>66269</v>
          </cell>
          <cell r="F323">
            <v>0.12200015287275057</v>
          </cell>
          <cell r="G323">
            <v>495928.99824372982</v>
          </cell>
          <cell r="H323">
            <v>2885.0002270288533</v>
          </cell>
          <cell r="I323">
            <v>550.83536554250179</v>
          </cell>
          <cell r="J323">
            <v>1093375</v>
          </cell>
          <cell r="K323">
            <v>7042</v>
          </cell>
          <cell r="L323">
            <v>18614</v>
          </cell>
          <cell r="M323">
            <v>94</v>
          </cell>
          <cell r="N323">
            <v>136119</v>
          </cell>
          <cell r="O323">
            <v>1093374.9999999988</v>
          </cell>
          <cell r="P323">
            <v>7041.9999999995343</v>
          </cell>
          <cell r="Q323">
            <v>1344.5346062051617</v>
          </cell>
          <cell r="R323">
            <v>35139</v>
          </cell>
          <cell r="S323">
            <v>82</v>
          </cell>
          <cell r="T323">
            <v>3.1799314050531713E-2</v>
          </cell>
          <cell r="U323">
            <v>2.7840206844124915E-2</v>
          </cell>
          <cell r="V323">
            <v>4695</v>
          </cell>
          <cell r="W323">
            <v>35139</v>
          </cell>
          <cell r="X323">
            <v>82</v>
          </cell>
          <cell r="Y323">
            <v>35139</v>
          </cell>
          <cell r="Z323">
            <v>82</v>
          </cell>
          <cell r="AA323">
            <v>0.12915129151291513</v>
          </cell>
          <cell r="AB323">
            <v>2825</v>
          </cell>
          <cell r="AC323">
            <v>8</v>
          </cell>
          <cell r="AD323">
            <v>0.16666666666666666</v>
          </cell>
          <cell r="AE323">
            <v>68</v>
          </cell>
          <cell r="AF323">
            <v>2825</v>
          </cell>
          <cell r="AG323">
            <v>8</v>
          </cell>
          <cell r="AH323">
            <v>68</v>
          </cell>
          <cell r="AI323">
            <v>2.8998526875924394E-27</v>
          </cell>
          <cell r="AJ323">
            <v>0.12915129151291513</v>
          </cell>
          <cell r="AK323">
            <v>0.17857142857142858</v>
          </cell>
          <cell r="AL323">
            <v>534</v>
          </cell>
          <cell r="AM323">
            <v>1</v>
          </cell>
          <cell r="AN323">
            <v>0.1111111111111111</v>
          </cell>
          <cell r="AO323">
            <v>16.996849988923977</v>
          </cell>
          <cell r="AP323">
            <v>534</v>
          </cell>
          <cell r="AQ323">
            <v>1</v>
          </cell>
          <cell r="AR323">
            <v>17</v>
          </cell>
          <cell r="AS323">
            <v>0</v>
          </cell>
          <cell r="AT323">
            <v>17</v>
          </cell>
          <cell r="AU323">
            <v>9.9225697790702108E-6</v>
          </cell>
          <cell r="AV323">
            <v>0.17857142857142858</v>
          </cell>
          <cell r="AW323">
            <v>0.52</v>
          </cell>
          <cell r="AX323">
            <v>268</v>
          </cell>
          <cell r="AY323">
            <v>1</v>
          </cell>
          <cell r="AZ323">
            <v>0</v>
          </cell>
          <cell r="BA323">
            <v>14</v>
          </cell>
          <cell r="BB323">
            <v>268</v>
          </cell>
          <cell r="BC323">
            <v>1</v>
          </cell>
          <cell r="BD323">
            <v>14</v>
          </cell>
          <cell r="BE323">
            <v>5.9164567891575885E-31</v>
          </cell>
          <cell r="BF323">
            <v>0.52</v>
          </cell>
          <cell r="BG323">
            <v>0.9044943820224719</v>
          </cell>
        </row>
        <row r="324">
          <cell r="A324">
            <v>44219</v>
          </cell>
          <cell r="B324">
            <v>320</v>
          </cell>
          <cell r="C324">
            <v>498089</v>
          </cell>
          <cell r="D324">
            <v>2160</v>
          </cell>
          <cell r="E324">
            <v>67012</v>
          </cell>
          <cell r="F324">
            <v>0.12160197614622281</v>
          </cell>
          <cell r="G324">
            <v>498088.99674019561</v>
          </cell>
          <cell r="H324">
            <v>2159.9984964657924</v>
          </cell>
          <cell r="I324">
            <v>412.41021412234699</v>
          </cell>
          <cell r="J324">
            <v>1098527</v>
          </cell>
          <cell r="K324">
            <v>5152</v>
          </cell>
          <cell r="L324">
            <v>18710</v>
          </cell>
          <cell r="M324">
            <v>96</v>
          </cell>
          <cell r="N324">
            <v>137990</v>
          </cell>
          <cell r="O324">
            <v>1098526.9999999998</v>
          </cell>
          <cell r="P324">
            <v>5152.0000000009313</v>
          </cell>
          <cell r="Q324">
            <v>983.67541766127567</v>
          </cell>
          <cell r="R324">
            <v>35194</v>
          </cell>
          <cell r="S324">
            <v>55</v>
          </cell>
          <cell r="T324">
            <v>3.0196335638541405E-2</v>
          </cell>
          <cell r="U324">
            <v>2.6401569277779702E-2</v>
          </cell>
          <cell r="V324">
            <v>4735</v>
          </cell>
          <cell r="W324">
            <v>35194</v>
          </cell>
          <cell r="X324">
            <v>55</v>
          </cell>
          <cell r="Y324">
            <v>35194</v>
          </cell>
          <cell r="Z324">
            <v>55</v>
          </cell>
          <cell r="AA324">
            <v>0.1288805268109125</v>
          </cell>
          <cell r="AB324">
            <v>2832</v>
          </cell>
          <cell r="AC324">
            <v>7</v>
          </cell>
          <cell r="AD324">
            <v>0.14705882352941177</v>
          </cell>
          <cell r="AE324">
            <v>65</v>
          </cell>
          <cell r="AF324">
            <v>2832</v>
          </cell>
          <cell r="AG324">
            <v>7</v>
          </cell>
          <cell r="AH324">
            <v>65</v>
          </cell>
          <cell r="AI324">
            <v>2.8998526875924394E-27</v>
          </cell>
          <cell r="AJ324">
            <v>0.1288805268109125</v>
          </cell>
          <cell r="AK324">
            <v>0.18978102189781021</v>
          </cell>
          <cell r="AL324">
            <v>536</v>
          </cell>
          <cell r="AM324">
            <v>2</v>
          </cell>
          <cell r="AN324">
            <v>5.8823529411764705E-2</v>
          </cell>
          <cell r="AO324">
            <v>17.997035283693155</v>
          </cell>
          <cell r="AP324">
            <v>536</v>
          </cell>
          <cell r="AQ324">
            <v>2</v>
          </cell>
          <cell r="AR324">
            <v>18</v>
          </cell>
          <cell r="AS324">
            <v>0</v>
          </cell>
          <cell r="AT324">
            <v>18</v>
          </cell>
          <cell r="AU324">
            <v>8.7895427800747956E-6</v>
          </cell>
          <cell r="AV324">
            <v>0.18978102189781021</v>
          </cell>
          <cell r="AW324">
            <v>0.46153846153846156</v>
          </cell>
          <cell r="AX324">
            <v>268</v>
          </cell>
          <cell r="AY324">
            <v>0</v>
          </cell>
          <cell r="AZ324">
            <v>7.1428571428571425E-2</v>
          </cell>
          <cell r="BA324">
            <v>13</v>
          </cell>
          <cell r="BB324">
            <v>268</v>
          </cell>
          <cell r="BC324">
            <v>0</v>
          </cell>
          <cell r="BD324">
            <v>13</v>
          </cell>
          <cell r="BE324">
            <v>5.9164567891575885E-31</v>
          </cell>
          <cell r="BF324">
            <v>0.46153846153846156</v>
          </cell>
          <cell r="BG324">
            <v>0.90671641791044777</v>
          </cell>
        </row>
        <row r="325">
          <cell r="A325">
            <v>44220</v>
          </cell>
          <cell r="B325">
            <v>321</v>
          </cell>
          <cell r="C325">
            <v>499627</v>
          </cell>
          <cell r="D325">
            <v>1538</v>
          </cell>
          <cell r="E325">
            <v>69486</v>
          </cell>
          <cell r="F325">
            <v>0.12170380563294936</v>
          </cell>
          <cell r="G325">
            <v>499626.99894745526</v>
          </cell>
          <cell r="H325">
            <v>1538.0022072596475</v>
          </cell>
          <cell r="I325">
            <v>293.6519727464721</v>
          </cell>
          <cell r="J325">
            <v>1101819</v>
          </cell>
          <cell r="K325">
            <v>3292</v>
          </cell>
          <cell r="L325">
            <v>18749</v>
          </cell>
          <cell r="M325">
            <v>39</v>
          </cell>
          <cell r="N325">
            <v>145772</v>
          </cell>
          <cell r="O325">
            <v>1101819.0000000002</v>
          </cell>
          <cell r="P325">
            <v>3292.0000000004657</v>
          </cell>
          <cell r="Q325">
            <v>628.54415274471899</v>
          </cell>
          <cell r="R325">
            <v>35243</v>
          </cell>
          <cell r="S325">
            <v>49</v>
          </cell>
          <cell r="T325">
            <v>2.9380193117018449E-2</v>
          </cell>
          <cell r="U325">
            <v>2.552869596719165E-2</v>
          </cell>
          <cell r="V325">
            <v>4901</v>
          </cell>
          <cell r="W325">
            <v>35243</v>
          </cell>
          <cell r="X325">
            <v>49</v>
          </cell>
          <cell r="Y325">
            <v>35243</v>
          </cell>
          <cell r="Z325">
            <v>49</v>
          </cell>
          <cell r="AA325">
            <v>0.13072519083969467</v>
          </cell>
          <cell r="AB325">
            <v>2841</v>
          </cell>
          <cell r="AC325">
            <v>9</v>
          </cell>
          <cell r="AD325">
            <v>0.1076923076923077</v>
          </cell>
          <cell r="AE325">
            <v>67</v>
          </cell>
          <cell r="AF325">
            <v>2841</v>
          </cell>
          <cell r="AG325">
            <v>9</v>
          </cell>
          <cell r="AH325">
            <v>67</v>
          </cell>
          <cell r="AI325">
            <v>2.8998526875924394E-27</v>
          </cell>
          <cell r="AJ325">
            <v>0.13072519083969467</v>
          </cell>
          <cell r="AK325">
            <v>0.17518248175182483</v>
          </cell>
          <cell r="AL325">
            <v>537</v>
          </cell>
          <cell r="AM325">
            <v>1</v>
          </cell>
          <cell r="AN325">
            <v>0.27777777777777779</v>
          </cell>
          <cell r="AO325">
            <v>13.997858816000612</v>
          </cell>
          <cell r="AP325">
            <v>537</v>
          </cell>
          <cell r="AQ325">
            <v>1</v>
          </cell>
          <cell r="AR325">
            <v>14</v>
          </cell>
          <cell r="AS325">
            <v>0</v>
          </cell>
          <cell r="AT325">
            <v>14</v>
          </cell>
          <cell r="AU325">
            <v>4.5846689192356996E-6</v>
          </cell>
          <cell r="AV325">
            <v>0.17518248175182483</v>
          </cell>
          <cell r="AW325">
            <v>0.41666666666666669</v>
          </cell>
          <cell r="AX325">
            <v>269</v>
          </cell>
          <cell r="AY325">
            <v>1</v>
          </cell>
          <cell r="AZ325">
            <v>0.23076923076923078</v>
          </cell>
          <cell r="BA325">
            <v>11</v>
          </cell>
          <cell r="BB325">
            <v>269</v>
          </cell>
          <cell r="BC325">
            <v>1</v>
          </cell>
          <cell r="BD325">
            <v>11</v>
          </cell>
          <cell r="BE325">
            <v>5.9164567891575885E-31</v>
          </cell>
          <cell r="BF325">
            <v>0.41666666666666669</v>
          </cell>
          <cell r="BG325">
            <v>0.9087523277467412</v>
          </cell>
        </row>
        <row r="326">
          <cell r="A326">
            <v>44221</v>
          </cell>
          <cell r="B326">
            <v>322</v>
          </cell>
          <cell r="C326">
            <v>500886</v>
          </cell>
          <cell r="D326">
            <v>1259</v>
          </cell>
          <cell r="E326">
            <v>74965</v>
          </cell>
          <cell r="F326">
            <v>0.12153368786258167</v>
          </cell>
          <cell r="G326">
            <v>500885.99999585986</v>
          </cell>
          <cell r="H326">
            <v>1259.001048404607</v>
          </cell>
          <cell r="I326">
            <v>240.38206174789633</v>
          </cell>
          <cell r="J326">
            <v>1104763</v>
          </cell>
          <cell r="K326">
            <v>2944</v>
          </cell>
          <cell r="L326">
            <v>18796</v>
          </cell>
          <cell r="M326">
            <v>47</v>
          </cell>
          <cell r="N326">
            <v>159996</v>
          </cell>
          <cell r="O326">
            <v>1104762.9999999993</v>
          </cell>
          <cell r="P326">
            <v>2943.9999999990687</v>
          </cell>
          <cell r="Q326">
            <v>562.10023866330664</v>
          </cell>
          <cell r="R326">
            <v>35312</v>
          </cell>
          <cell r="S326">
            <v>69</v>
          </cell>
          <cell r="T326">
            <v>2.9017409163775487E-2</v>
          </cell>
          <cell r="U326">
            <v>2.5239674337074747E-2</v>
          </cell>
          <cell r="V326">
            <v>5285</v>
          </cell>
          <cell r="W326">
            <v>35312</v>
          </cell>
          <cell r="X326">
            <v>69</v>
          </cell>
          <cell r="Y326">
            <v>35312</v>
          </cell>
          <cell r="Z326">
            <v>69</v>
          </cell>
          <cell r="AA326">
            <v>0.13564356435643565</v>
          </cell>
          <cell r="AB326">
            <v>2848</v>
          </cell>
          <cell r="AC326">
            <v>7</v>
          </cell>
          <cell r="AD326">
            <v>0.16417910447761194</v>
          </cell>
          <cell r="AE326">
            <v>63</v>
          </cell>
          <cell r="AF326">
            <v>2848</v>
          </cell>
          <cell r="AG326">
            <v>7</v>
          </cell>
          <cell r="AH326">
            <v>63</v>
          </cell>
          <cell r="AI326">
            <v>2.8998526875924394E-27</v>
          </cell>
          <cell r="AJ326">
            <v>0.13564356435643565</v>
          </cell>
          <cell r="AK326">
            <v>0.16788321167883211</v>
          </cell>
          <cell r="AL326">
            <v>539</v>
          </cell>
          <cell r="AM326">
            <v>2</v>
          </cell>
          <cell r="AN326">
            <v>0.14285714285714285</v>
          </cell>
          <cell r="AO326">
            <v>13.998164699429097</v>
          </cell>
          <cell r="AP326">
            <v>539</v>
          </cell>
          <cell r="AQ326">
            <v>2</v>
          </cell>
          <cell r="AR326">
            <v>14</v>
          </cell>
          <cell r="AS326">
            <v>0</v>
          </cell>
          <cell r="AT326">
            <v>14</v>
          </cell>
          <cell r="AU326">
            <v>3.3683281855571961E-6</v>
          </cell>
          <cell r="AV326">
            <v>0.16788321167883211</v>
          </cell>
          <cell r="AW326">
            <v>0.39130434782608697</v>
          </cell>
          <cell r="AX326">
            <v>269</v>
          </cell>
          <cell r="AY326">
            <v>0</v>
          </cell>
          <cell r="AZ326">
            <v>0</v>
          </cell>
          <cell r="BA326">
            <v>11</v>
          </cell>
          <cell r="BB326">
            <v>269</v>
          </cell>
          <cell r="BC326">
            <v>0</v>
          </cell>
          <cell r="BD326">
            <v>11</v>
          </cell>
          <cell r="BE326">
            <v>5.9164567891575885E-31</v>
          </cell>
          <cell r="BF326">
            <v>0.39130434782608697</v>
          </cell>
          <cell r="BG326">
            <v>0.90723562152133586</v>
          </cell>
        </row>
        <row r="327">
          <cell r="A327">
            <v>44222</v>
          </cell>
          <cell r="B327">
            <v>323</v>
          </cell>
          <cell r="C327">
            <v>502391</v>
          </cell>
          <cell r="D327">
            <v>1505</v>
          </cell>
          <cell r="E327">
            <v>80919</v>
          </cell>
          <cell r="F327">
            <v>0.1211820337906786</v>
          </cell>
          <cell r="G327">
            <v>502390.9999995926</v>
          </cell>
          <cell r="H327">
            <v>1505.0000037327409</v>
          </cell>
          <cell r="I327">
            <v>287.35083603489085</v>
          </cell>
          <cell r="J327">
            <v>1108430</v>
          </cell>
          <cell r="K327">
            <v>3667</v>
          </cell>
          <cell r="L327">
            <v>18883</v>
          </cell>
          <cell r="M327">
            <v>87</v>
          </cell>
          <cell r="N327">
            <v>178684</v>
          </cell>
          <cell r="O327">
            <v>1108429.9999989904</v>
          </cell>
          <cell r="P327">
            <v>3666.9999989911448</v>
          </cell>
          <cell r="Q327">
            <v>700.14319789807064</v>
          </cell>
          <cell r="R327">
            <v>35373</v>
          </cell>
          <cell r="S327">
            <v>61</v>
          </cell>
          <cell r="T327">
            <v>2.8209832826610715E-2</v>
          </cell>
          <cell r="U327">
            <v>2.4583572516227448E-2</v>
          </cell>
          <cell r="V327">
            <v>5697</v>
          </cell>
          <cell r="W327">
            <v>35373</v>
          </cell>
          <cell r="X327">
            <v>61</v>
          </cell>
          <cell r="Y327">
            <v>35373</v>
          </cell>
          <cell r="Z327">
            <v>61</v>
          </cell>
          <cell r="AA327">
            <v>0.12841253791708795</v>
          </cell>
          <cell r="AB327">
            <v>2857</v>
          </cell>
          <cell r="AC327">
            <v>9</v>
          </cell>
          <cell r="AD327">
            <v>0.17460317460317459</v>
          </cell>
          <cell r="AE327">
            <v>61</v>
          </cell>
          <cell r="AF327">
            <v>2857</v>
          </cell>
          <cell r="AG327">
            <v>9</v>
          </cell>
          <cell r="AH327">
            <v>61</v>
          </cell>
          <cell r="AI327">
            <v>2.8998526875924394E-27</v>
          </cell>
          <cell r="AJ327">
            <v>0.12841253791708795</v>
          </cell>
          <cell r="AK327">
            <v>0.16535433070866143</v>
          </cell>
          <cell r="AL327">
            <v>540</v>
          </cell>
          <cell r="AM327">
            <v>1</v>
          </cell>
          <cell r="AN327">
            <v>7.1428571428571425E-2</v>
          </cell>
          <cell r="AO327">
            <v>13.998295792327019</v>
          </cell>
          <cell r="AP327">
            <v>540</v>
          </cell>
          <cell r="AQ327">
            <v>1</v>
          </cell>
          <cell r="AR327">
            <v>14</v>
          </cell>
          <cell r="AS327">
            <v>0</v>
          </cell>
          <cell r="AT327">
            <v>14</v>
          </cell>
          <cell r="AU327">
            <v>2.9043237926479419E-6</v>
          </cell>
          <cell r="AV327">
            <v>0.16535433070866143</v>
          </cell>
          <cell r="AW327">
            <v>0.47619047619047616</v>
          </cell>
          <cell r="AX327">
            <v>270</v>
          </cell>
          <cell r="AY327">
            <v>1</v>
          </cell>
          <cell r="AZ327">
            <v>9.0909090909090912E-2</v>
          </cell>
          <cell r="BA327">
            <v>11</v>
          </cell>
          <cell r="BB327">
            <v>270</v>
          </cell>
          <cell r="BC327">
            <v>1</v>
          </cell>
          <cell r="BD327">
            <v>11</v>
          </cell>
          <cell r="BE327">
            <v>5.9164567891575885E-31</v>
          </cell>
          <cell r="BF327">
            <v>0.47619047619047616</v>
          </cell>
          <cell r="BG327">
            <v>0.90925925925925921</v>
          </cell>
        </row>
        <row r="328">
          <cell r="A328">
            <v>44223</v>
          </cell>
          <cell r="B328">
            <v>324</v>
          </cell>
          <cell r="C328">
            <v>503821</v>
          </cell>
          <cell r="D328">
            <v>1430</v>
          </cell>
          <cell r="E328">
            <v>86161</v>
          </cell>
          <cell r="F328">
            <v>0.12058123294515366</v>
          </cell>
          <cell r="G328">
            <v>503820.99999899778</v>
          </cell>
          <cell r="H328">
            <v>1429.9999994051759</v>
          </cell>
          <cell r="I328">
            <v>273.03102613941303</v>
          </cell>
          <cell r="J328">
            <v>1112181</v>
          </cell>
          <cell r="K328">
            <v>3751</v>
          </cell>
          <cell r="L328">
            <v>18964</v>
          </cell>
          <cell r="M328">
            <v>81</v>
          </cell>
          <cell r="N328">
            <v>194471</v>
          </cell>
          <cell r="O328">
            <v>1112180.9999991308</v>
          </cell>
          <cell r="P328">
            <v>3751.0000001403969</v>
          </cell>
          <cell r="Q328">
            <v>716.18138427501606</v>
          </cell>
          <cell r="R328">
            <v>35432</v>
          </cell>
          <cell r="S328">
            <v>59</v>
          </cell>
          <cell r="T328">
            <v>2.7340621715350344E-2</v>
          </cell>
          <cell r="U328">
            <v>2.3978882817508707E-2</v>
          </cell>
          <cell r="V328">
            <v>6059</v>
          </cell>
          <cell r="W328">
            <v>35432</v>
          </cell>
          <cell r="X328">
            <v>59</v>
          </cell>
          <cell r="Y328">
            <v>35432</v>
          </cell>
          <cell r="Z328">
            <v>59</v>
          </cell>
          <cell r="AA328">
            <v>0.12936344969199179</v>
          </cell>
          <cell r="AB328">
            <v>2866</v>
          </cell>
          <cell r="AC328">
            <v>9</v>
          </cell>
          <cell r="AD328">
            <v>0.16393442622950818</v>
          </cell>
          <cell r="AE328">
            <v>60</v>
          </cell>
          <cell r="AF328">
            <v>2866</v>
          </cell>
          <cell r="AG328">
            <v>9</v>
          </cell>
          <cell r="AH328">
            <v>60</v>
          </cell>
          <cell r="AI328">
            <v>2.8998526875924394E-27</v>
          </cell>
          <cell r="AJ328">
            <v>0.12936344969199179</v>
          </cell>
          <cell r="AK328">
            <v>0.15873015873015872</v>
          </cell>
          <cell r="AL328">
            <v>541</v>
          </cell>
          <cell r="AM328">
            <v>1</v>
          </cell>
          <cell r="AN328">
            <v>0.14285714285714285</v>
          </cell>
          <cell r="AO328">
            <v>12.998539250566017</v>
          </cell>
          <cell r="AP328">
            <v>541</v>
          </cell>
          <cell r="AQ328">
            <v>1</v>
          </cell>
          <cell r="AR328">
            <v>13</v>
          </cell>
          <cell r="AS328">
            <v>0</v>
          </cell>
          <cell r="AT328">
            <v>13</v>
          </cell>
          <cell r="AU328">
            <v>2.1337889088819779E-6</v>
          </cell>
          <cell r="AV328">
            <v>0.15873015873015872</v>
          </cell>
          <cell r="AW328">
            <v>0.45</v>
          </cell>
          <cell r="AX328">
            <v>270</v>
          </cell>
          <cell r="AY328">
            <v>0</v>
          </cell>
          <cell r="AZ328">
            <v>0.27272727272727271</v>
          </cell>
          <cell r="BA328">
            <v>8</v>
          </cell>
          <cell r="BB328">
            <v>270</v>
          </cell>
          <cell r="BC328">
            <v>0</v>
          </cell>
          <cell r="BD328">
            <v>8</v>
          </cell>
          <cell r="BE328">
            <v>5.9164567891575885E-31</v>
          </cell>
          <cell r="BF328">
            <v>0.45</v>
          </cell>
          <cell r="BG328">
            <v>0.90942698706099812</v>
          </cell>
        </row>
        <row r="329">
          <cell r="A329">
            <v>44224</v>
          </cell>
          <cell r="B329">
            <v>325</v>
          </cell>
          <cell r="C329">
            <v>505568</v>
          </cell>
          <cell r="D329">
            <v>1747</v>
          </cell>
          <cell r="E329">
            <v>90873</v>
          </cell>
          <cell r="F329">
            <v>0.12024546081029674</v>
          </cell>
          <cell r="G329">
            <v>505567.99999998556</v>
          </cell>
          <cell r="H329">
            <v>1747.000000987784</v>
          </cell>
          <cell r="I329">
            <v>333.55608610745276</v>
          </cell>
          <cell r="J329">
            <v>1116372</v>
          </cell>
          <cell r="K329">
            <v>4191</v>
          </cell>
          <cell r="L329">
            <v>19067</v>
          </cell>
          <cell r="M329">
            <v>103</v>
          </cell>
          <cell r="N329">
            <v>208211</v>
          </cell>
          <cell r="O329">
            <v>1116372.0000000007</v>
          </cell>
          <cell r="P329">
            <v>4191.0000008698553</v>
          </cell>
          <cell r="Q329">
            <v>800.19093095367168</v>
          </cell>
          <cell r="R329">
            <v>35487</v>
          </cell>
          <cell r="S329">
            <v>55</v>
          </cell>
          <cell r="T329">
            <v>2.6220574324687607E-2</v>
          </cell>
          <cell r="U329">
            <v>2.2997895475979524E-2</v>
          </cell>
          <cell r="V329">
            <v>6379</v>
          </cell>
          <cell r="W329">
            <v>35487</v>
          </cell>
          <cell r="X329">
            <v>55</v>
          </cell>
          <cell r="Y329">
            <v>35487</v>
          </cell>
          <cell r="Z329">
            <v>55</v>
          </cell>
          <cell r="AA329">
            <v>0.13426423200859292</v>
          </cell>
          <cell r="AB329">
            <v>2875</v>
          </cell>
          <cell r="AC329">
            <v>9</v>
          </cell>
          <cell r="AD329">
            <v>0.13333333333333333</v>
          </cell>
          <cell r="AE329">
            <v>61</v>
          </cell>
          <cell r="AF329">
            <v>2875</v>
          </cell>
          <cell r="AG329">
            <v>9</v>
          </cell>
          <cell r="AH329">
            <v>61</v>
          </cell>
          <cell r="AI329">
            <v>2.8998526875924394E-27</v>
          </cell>
          <cell r="AJ329">
            <v>0.13426423200859292</v>
          </cell>
          <cell r="AK329">
            <v>0.13600000000000001</v>
          </cell>
          <cell r="AL329">
            <v>541</v>
          </cell>
          <cell r="AM329">
            <v>0</v>
          </cell>
          <cell r="AN329">
            <v>0.23076923076923078</v>
          </cell>
          <cell r="AO329">
            <v>9.9988763465892436</v>
          </cell>
          <cell r="AP329">
            <v>541</v>
          </cell>
          <cell r="AQ329">
            <v>0</v>
          </cell>
          <cell r="AR329">
            <v>10</v>
          </cell>
          <cell r="AS329">
            <v>0</v>
          </cell>
          <cell r="AT329">
            <v>10</v>
          </cell>
          <cell r="AU329">
            <v>1.262596987504436E-6</v>
          </cell>
          <cell r="AV329">
            <v>0.13600000000000001</v>
          </cell>
          <cell r="AW329">
            <v>0.47058823529411764</v>
          </cell>
          <cell r="AX329">
            <v>270</v>
          </cell>
          <cell r="AY329">
            <v>0</v>
          </cell>
          <cell r="AZ329">
            <v>0</v>
          </cell>
          <cell r="BA329">
            <v>8</v>
          </cell>
          <cell r="BB329">
            <v>270</v>
          </cell>
          <cell r="BC329">
            <v>0</v>
          </cell>
          <cell r="BD329">
            <v>8</v>
          </cell>
          <cell r="BE329">
            <v>5.9164567891575885E-31</v>
          </cell>
          <cell r="BF329">
            <v>0.47058823529411764</v>
          </cell>
          <cell r="BG329">
            <v>0.91127541589648797</v>
          </cell>
        </row>
        <row r="330">
          <cell r="A330">
            <v>44225</v>
          </cell>
          <cell r="B330">
            <v>326</v>
          </cell>
          <cell r="C330">
            <v>507244</v>
          </cell>
          <cell r="D330">
            <v>1676</v>
          </cell>
          <cell r="E330">
            <v>93608</v>
          </cell>
          <cell r="F330">
            <v>0.1197904416706399</v>
          </cell>
          <cell r="G330">
            <v>507243.99999997218</v>
          </cell>
          <cell r="H330">
            <v>1675.9999999866122</v>
          </cell>
          <cell r="I330">
            <v>319.99999999744387</v>
          </cell>
          <cell r="J330">
            <v>1120528</v>
          </cell>
          <cell r="K330">
            <v>4156</v>
          </cell>
          <cell r="L330">
            <v>19138</v>
          </cell>
          <cell r="M330">
            <v>71</v>
          </cell>
          <cell r="N330">
            <v>215397</v>
          </cell>
          <cell r="O330">
            <v>1120527.9999996654</v>
          </cell>
          <cell r="P330">
            <v>4155.9999996647239</v>
          </cell>
          <cell r="Q330">
            <v>793.50835315794245</v>
          </cell>
          <cell r="R330">
            <v>35563</v>
          </cell>
          <cell r="S330">
            <v>76</v>
          </cell>
          <cell r="T330">
            <v>2.5423135343338288E-2</v>
          </cell>
          <cell r="U330">
            <v>2.2397905110755456E-2</v>
          </cell>
          <cell r="V330">
            <v>6563</v>
          </cell>
          <cell r="W330">
            <v>35563</v>
          </cell>
          <cell r="X330">
            <v>76</v>
          </cell>
          <cell r="Y330">
            <v>35563</v>
          </cell>
          <cell r="Z330">
            <v>76</v>
          </cell>
          <cell r="AA330">
            <v>0.13492927094668117</v>
          </cell>
          <cell r="AB330">
            <v>2882</v>
          </cell>
          <cell r="AC330">
            <v>7</v>
          </cell>
          <cell r="AD330">
            <v>0.21311475409836064</v>
          </cell>
          <cell r="AE330">
            <v>55</v>
          </cell>
          <cell r="AF330">
            <v>2882</v>
          </cell>
          <cell r="AG330">
            <v>7</v>
          </cell>
          <cell r="AH330">
            <v>55</v>
          </cell>
          <cell r="AI330">
            <v>2.8998526875924394E-27</v>
          </cell>
          <cell r="AJ330">
            <v>0.13492927094668117</v>
          </cell>
          <cell r="AK330">
            <v>0.14516129032258066</v>
          </cell>
          <cell r="AL330">
            <v>544</v>
          </cell>
          <cell r="AM330">
            <v>3</v>
          </cell>
          <cell r="AN330">
            <v>0.2</v>
          </cell>
          <cell r="AO330">
            <v>10.999101077271394</v>
          </cell>
          <cell r="AP330">
            <v>544</v>
          </cell>
          <cell r="AQ330">
            <v>3</v>
          </cell>
          <cell r="AR330">
            <v>11</v>
          </cell>
          <cell r="AS330">
            <v>0</v>
          </cell>
          <cell r="AT330">
            <v>11</v>
          </cell>
          <cell r="AU330">
            <v>8.0806207200411658E-7</v>
          </cell>
          <cell r="AV330">
            <v>0.14516129032258066</v>
          </cell>
          <cell r="AW330">
            <v>0.44444444444444442</v>
          </cell>
          <cell r="AX330">
            <v>270</v>
          </cell>
          <cell r="AY330">
            <v>0</v>
          </cell>
          <cell r="AZ330">
            <v>0.125</v>
          </cell>
          <cell r="BA330">
            <v>7</v>
          </cell>
          <cell r="BB330">
            <v>270</v>
          </cell>
          <cell r="BC330">
            <v>0</v>
          </cell>
          <cell r="BD330">
            <v>7</v>
          </cell>
          <cell r="BE330">
            <v>5.9164567891575885E-31</v>
          </cell>
          <cell r="BF330">
            <v>0.44444444444444442</v>
          </cell>
          <cell r="BG330">
            <v>0.91176470588235292</v>
          </cell>
        </row>
        <row r="331">
          <cell r="A331">
            <v>44226</v>
          </cell>
          <cell r="B331">
            <v>327</v>
          </cell>
          <cell r="C331">
            <v>508584</v>
          </cell>
          <cell r="D331">
            <v>1340</v>
          </cell>
          <cell r="E331">
            <v>95452</v>
          </cell>
          <cell r="F331">
            <v>0.11940696844181686</v>
          </cell>
          <cell r="G331">
            <v>508583.99999965669</v>
          </cell>
          <cell r="H331">
            <v>1339.9999996845145</v>
          </cell>
          <cell r="I331">
            <v>255.84725530969249</v>
          </cell>
          <cell r="J331">
            <v>1123873</v>
          </cell>
          <cell r="K331">
            <v>3345</v>
          </cell>
          <cell r="L331">
            <v>19203</v>
          </cell>
          <cell r="M331">
            <v>65</v>
          </cell>
          <cell r="N331">
            <v>219367</v>
          </cell>
          <cell r="O331">
            <v>1123872.9999997967</v>
          </cell>
          <cell r="P331">
            <v>3345.0000001313165</v>
          </cell>
          <cell r="Q331">
            <v>638.66348451194585</v>
          </cell>
          <cell r="R331">
            <v>35599</v>
          </cell>
          <cell r="S331">
            <v>36</v>
          </cell>
          <cell r="T331">
            <v>2.4428947932729095E-2</v>
          </cell>
          <cell r="U331">
            <v>2.1565184001069659E-2</v>
          </cell>
          <cell r="V331">
            <v>6681</v>
          </cell>
          <cell r="W331">
            <v>35599</v>
          </cell>
          <cell r="X331">
            <v>36</v>
          </cell>
          <cell r="Y331">
            <v>35599</v>
          </cell>
          <cell r="Z331">
            <v>36</v>
          </cell>
          <cell r="AA331">
            <v>0.13816534541336353</v>
          </cell>
          <cell r="AB331">
            <v>2890</v>
          </cell>
          <cell r="AC331">
            <v>8</v>
          </cell>
          <cell r="AD331">
            <v>3.6363636363636362E-2</v>
          </cell>
          <cell r="AE331">
            <v>61</v>
          </cell>
          <cell r="AF331">
            <v>2890</v>
          </cell>
          <cell r="AG331">
            <v>8</v>
          </cell>
          <cell r="AH331">
            <v>61</v>
          </cell>
          <cell r="AI331">
            <v>2.8998526875924394E-27</v>
          </cell>
          <cell r="AJ331">
            <v>0.13816534541336353</v>
          </cell>
          <cell r="AK331">
            <v>0.13934426229508196</v>
          </cell>
          <cell r="AL331">
            <v>545</v>
          </cell>
          <cell r="AM331">
            <v>1</v>
          </cell>
          <cell r="AN331">
            <v>0.27272727272727271</v>
          </cell>
          <cell r="AO331">
            <v>8.9993462380155584</v>
          </cell>
          <cell r="AP331">
            <v>545</v>
          </cell>
          <cell r="AQ331">
            <v>1</v>
          </cell>
          <cell r="AR331">
            <v>9</v>
          </cell>
          <cell r="AS331">
            <v>0</v>
          </cell>
          <cell r="AT331">
            <v>9</v>
          </cell>
          <cell r="AU331">
            <v>4.2740473230096493E-7</v>
          </cell>
          <cell r="AV331">
            <v>0.13934426229508196</v>
          </cell>
          <cell r="AW331">
            <v>0.35294117647058826</v>
          </cell>
          <cell r="AX331">
            <v>270</v>
          </cell>
          <cell r="AY331">
            <v>0</v>
          </cell>
          <cell r="AZ331">
            <v>0.2857142857142857</v>
          </cell>
          <cell r="BA331">
            <v>5</v>
          </cell>
          <cell r="BB331">
            <v>270</v>
          </cell>
          <cell r="BC331">
            <v>0</v>
          </cell>
          <cell r="BD331">
            <v>5</v>
          </cell>
          <cell r="BE331">
            <v>5.9164567891575885E-31</v>
          </cell>
          <cell r="BF331">
            <v>0.35294117647058826</v>
          </cell>
          <cell r="BG331">
            <v>0.91009174311926611</v>
          </cell>
        </row>
        <row r="332">
          <cell r="A332">
            <v>44227</v>
          </cell>
          <cell r="B332">
            <v>328</v>
          </cell>
          <cell r="C332">
            <v>509592</v>
          </cell>
          <cell r="D332">
            <v>1008</v>
          </cell>
          <cell r="E332">
            <v>98912</v>
          </cell>
          <cell r="F332">
            <v>0.11920768225505851</v>
          </cell>
          <cell r="G332">
            <v>509591.99999723805</v>
          </cell>
          <cell r="H332">
            <v>1007.9999975813553</v>
          </cell>
          <cell r="I332">
            <v>192.45823342842104</v>
          </cell>
          <cell r="J332">
            <v>1126301</v>
          </cell>
          <cell r="K332">
            <v>2428</v>
          </cell>
          <cell r="L332">
            <v>19243</v>
          </cell>
          <cell r="M332">
            <v>40</v>
          </cell>
          <cell r="N332">
            <v>227362</v>
          </cell>
          <cell r="O332">
            <v>1126300.9999935625</v>
          </cell>
          <cell r="P332">
            <v>2427.9999937657267</v>
          </cell>
          <cell r="Q332">
            <v>463.57995107698838</v>
          </cell>
          <cell r="R332">
            <v>35633</v>
          </cell>
          <cell r="S332">
            <v>34</v>
          </cell>
          <cell r="T332">
            <v>2.382226864754633E-2</v>
          </cell>
          <cell r="U332">
            <v>2.1040901701753545E-2</v>
          </cell>
          <cell r="V332">
            <v>6916</v>
          </cell>
          <cell r="W332">
            <v>35633</v>
          </cell>
          <cell r="X332">
            <v>34</v>
          </cell>
          <cell r="Y332">
            <v>35633</v>
          </cell>
          <cell r="Z332">
            <v>34</v>
          </cell>
          <cell r="AA332">
            <v>0.13333333333333333</v>
          </cell>
          <cell r="AB332">
            <v>2894</v>
          </cell>
          <cell r="AC332">
            <v>4</v>
          </cell>
          <cell r="AD332">
            <v>8.1967213114754092E-2</v>
          </cell>
          <cell r="AE332">
            <v>60</v>
          </cell>
          <cell r="AF332">
            <v>2894</v>
          </cell>
          <cell r="AG332">
            <v>4</v>
          </cell>
          <cell r="AH332">
            <v>60</v>
          </cell>
          <cell r="AI332">
            <v>2.8998526875924394E-27</v>
          </cell>
          <cell r="AJ332">
            <v>0.13333333333333333</v>
          </cell>
          <cell r="AK332">
            <v>0.14655172413793102</v>
          </cell>
          <cell r="AL332">
            <v>546</v>
          </cell>
          <cell r="AM332">
            <v>1</v>
          </cell>
          <cell r="AN332">
            <v>0.1111111111111111</v>
          </cell>
          <cell r="AO332">
            <v>8.9994188782360514</v>
          </cell>
          <cell r="AP332">
            <v>546</v>
          </cell>
          <cell r="AQ332">
            <v>1</v>
          </cell>
          <cell r="AR332">
            <v>9</v>
          </cell>
          <cell r="AS332">
            <v>0</v>
          </cell>
          <cell r="AT332">
            <v>9</v>
          </cell>
          <cell r="AU332">
            <v>3.3770250453478393E-7</v>
          </cell>
          <cell r="AV332">
            <v>0.14655172413793102</v>
          </cell>
          <cell r="AW332">
            <v>0.35294117647058826</v>
          </cell>
          <cell r="AX332">
            <v>270</v>
          </cell>
          <cell r="AY332">
            <v>0</v>
          </cell>
          <cell r="AZ332">
            <v>0</v>
          </cell>
          <cell r="BA332">
            <v>5</v>
          </cell>
          <cell r="BB332">
            <v>270</v>
          </cell>
          <cell r="BC332">
            <v>0</v>
          </cell>
          <cell r="BD332">
            <v>5</v>
          </cell>
          <cell r="BE332">
            <v>5.9164567891575885E-31</v>
          </cell>
          <cell r="BF332">
            <v>0.35294117647058826</v>
          </cell>
          <cell r="BG332">
            <v>0.90842490842490842</v>
          </cell>
        </row>
        <row r="333">
          <cell r="A333">
            <v>44228</v>
          </cell>
          <cell r="B333">
            <v>329</v>
          </cell>
          <cell r="C333">
            <v>510592</v>
          </cell>
          <cell r="D333">
            <v>1000</v>
          </cell>
          <cell r="E333">
            <v>106260</v>
          </cell>
          <cell r="F333">
            <v>0.11910673208935485</v>
          </cell>
          <cell r="G333">
            <v>510591.99999694561</v>
          </cell>
          <cell r="H333">
            <v>999.99999970756471</v>
          </cell>
          <cell r="I333">
            <v>190.9307875336639</v>
          </cell>
          <cell r="J333">
            <v>1128613</v>
          </cell>
          <cell r="K333">
            <v>2312</v>
          </cell>
          <cell r="L333">
            <v>19259</v>
          </cell>
          <cell r="M333">
            <v>16</v>
          </cell>
          <cell r="N333">
            <v>244588</v>
          </cell>
          <cell r="O333">
            <v>1128613.0000000005</v>
          </cell>
          <cell r="P333">
            <v>2312.0000064380001</v>
          </cell>
          <cell r="Q333">
            <v>441.43198213613368</v>
          </cell>
          <cell r="R333">
            <v>35683</v>
          </cell>
          <cell r="S333">
            <v>50</v>
          </cell>
          <cell r="T333">
            <v>2.3495684526050997E-2</v>
          </cell>
          <cell r="U333">
            <v>2.0755707453309125E-2</v>
          </cell>
          <cell r="V333">
            <v>7426</v>
          </cell>
          <cell r="W333">
            <v>35683</v>
          </cell>
          <cell r="X333">
            <v>50</v>
          </cell>
          <cell r="Y333">
            <v>35683</v>
          </cell>
          <cell r="Z333">
            <v>50</v>
          </cell>
          <cell r="AA333">
            <v>0.13535589264877479</v>
          </cell>
          <cell r="AB333">
            <v>2905</v>
          </cell>
          <cell r="AC333">
            <v>11</v>
          </cell>
          <cell r="AD333">
            <v>0.16666666666666666</v>
          </cell>
          <cell r="AE333">
            <v>61</v>
          </cell>
          <cell r="AF333">
            <v>2905</v>
          </cell>
          <cell r="AG333">
            <v>11</v>
          </cell>
          <cell r="AH333">
            <v>61</v>
          </cell>
          <cell r="AI333">
            <v>2.8998526875924394E-27</v>
          </cell>
          <cell r="AJ333">
            <v>0.13535589264877479</v>
          </cell>
          <cell r="AK333">
            <v>0.13793103448275862</v>
          </cell>
          <cell r="AL333">
            <v>546</v>
          </cell>
          <cell r="AM333">
            <v>0</v>
          </cell>
          <cell r="AN333">
            <v>0.1111111111111111</v>
          </cell>
          <cell r="AO333">
            <v>7.9994834473209337</v>
          </cell>
          <cell r="AP333">
            <v>546</v>
          </cell>
          <cell r="AQ333">
            <v>0</v>
          </cell>
          <cell r="AR333">
            <v>8</v>
          </cell>
          <cell r="AS333">
            <v>0</v>
          </cell>
          <cell r="AT333">
            <v>8</v>
          </cell>
          <cell r="AU333">
            <v>2.6682667025052143E-7</v>
          </cell>
          <cell r="AV333">
            <v>0.13793103448275862</v>
          </cell>
          <cell r="AW333">
            <v>0.375</v>
          </cell>
          <cell r="AX333">
            <v>270</v>
          </cell>
          <cell r="AY333">
            <v>0</v>
          </cell>
          <cell r="AZ333">
            <v>0</v>
          </cell>
          <cell r="BA333">
            <v>5</v>
          </cell>
          <cell r="BB333">
            <v>270</v>
          </cell>
          <cell r="BC333">
            <v>0</v>
          </cell>
          <cell r="BD333">
            <v>5</v>
          </cell>
          <cell r="BE333">
            <v>5.9164567891575885E-31</v>
          </cell>
          <cell r="BF333">
            <v>0.375</v>
          </cell>
          <cell r="BG333">
            <v>0.91025641025641024</v>
          </cell>
        </row>
        <row r="334">
          <cell r="A334">
            <v>44229</v>
          </cell>
          <cell r="B334">
            <v>330</v>
          </cell>
          <cell r="C334">
            <v>511409</v>
          </cell>
          <cell r="D334">
            <v>817</v>
          </cell>
          <cell r="E334">
            <v>110902</v>
          </cell>
          <cell r="F334">
            <v>0.11861383132761638</v>
          </cell>
          <cell r="G334">
            <v>511408.99999280466</v>
          </cell>
          <cell r="H334">
            <v>816.99999585904879</v>
          </cell>
          <cell r="I334">
            <v>155.99045266998544</v>
          </cell>
          <cell r="J334">
            <v>1130917</v>
          </cell>
          <cell r="K334">
            <v>2304</v>
          </cell>
          <cell r="L334">
            <v>19306</v>
          </cell>
          <cell r="M334">
            <v>47</v>
          </cell>
          <cell r="N334">
            <v>256839</v>
          </cell>
          <cell r="O334">
            <v>1130916.9999940766</v>
          </cell>
          <cell r="P334">
            <v>2303.9999940760899</v>
          </cell>
          <cell r="Q334">
            <v>439.90453347514841</v>
          </cell>
          <cell r="R334">
            <v>35730</v>
          </cell>
          <cell r="S334">
            <v>47</v>
          </cell>
          <cell r="T334">
            <v>2.3131750605924206E-2</v>
          </cell>
          <cell r="U334">
            <v>2.0611420213566878E-2</v>
          </cell>
          <cell r="V334">
            <v>7748</v>
          </cell>
          <cell r="W334">
            <v>35730</v>
          </cell>
          <cell r="X334">
            <v>47</v>
          </cell>
          <cell r="Y334">
            <v>35730</v>
          </cell>
          <cell r="Z334">
            <v>47</v>
          </cell>
          <cell r="AA334">
            <v>0.13818181818181818</v>
          </cell>
          <cell r="AB334">
            <v>2916</v>
          </cell>
          <cell r="AC334">
            <v>11</v>
          </cell>
          <cell r="AD334">
            <v>0.22950819672131148</v>
          </cell>
          <cell r="AE334">
            <v>58</v>
          </cell>
          <cell r="AF334">
            <v>2916</v>
          </cell>
          <cell r="AG334">
            <v>11</v>
          </cell>
          <cell r="AH334">
            <v>58</v>
          </cell>
          <cell r="AI334">
            <v>2.8998526875924394E-27</v>
          </cell>
          <cell r="AJ334">
            <v>0.13818181818181818</v>
          </cell>
          <cell r="AK334">
            <v>0.14035087719298245</v>
          </cell>
          <cell r="AL334">
            <v>548</v>
          </cell>
          <cell r="AM334">
            <v>2</v>
          </cell>
          <cell r="AN334">
            <v>0.125</v>
          </cell>
          <cell r="AO334">
            <v>8.9995480164058179</v>
          </cell>
          <cell r="AP334">
            <v>548</v>
          </cell>
          <cell r="AQ334">
            <v>2</v>
          </cell>
          <cell r="AR334">
            <v>9</v>
          </cell>
          <cell r="AS334">
            <v>0</v>
          </cell>
          <cell r="AT334">
            <v>9</v>
          </cell>
          <cell r="AU334">
            <v>2.042891694097526E-7</v>
          </cell>
          <cell r="AV334">
            <v>0.14035087719298245</v>
          </cell>
          <cell r="AW334">
            <v>0.4375</v>
          </cell>
          <cell r="AX334">
            <v>272</v>
          </cell>
          <cell r="AY334">
            <v>2</v>
          </cell>
          <cell r="AZ334">
            <v>0.2</v>
          </cell>
          <cell r="BA334">
            <v>6</v>
          </cell>
          <cell r="BB334">
            <v>272</v>
          </cell>
          <cell r="BC334">
            <v>2</v>
          </cell>
          <cell r="BD334">
            <v>6</v>
          </cell>
          <cell r="BE334">
            <v>5.9164567891575885E-31</v>
          </cell>
          <cell r="BF334">
            <v>0.4375</v>
          </cell>
          <cell r="BG334">
            <v>0.91058394160583944</v>
          </cell>
        </row>
        <row r="335">
          <cell r="A335">
            <v>44230</v>
          </cell>
          <cell r="B335">
            <v>331</v>
          </cell>
          <cell r="C335">
            <v>512613</v>
          </cell>
          <cell r="D335">
            <v>1204</v>
          </cell>
          <cell r="E335">
            <v>117264</v>
          </cell>
          <cell r="F335">
            <v>0.11797129718012656</v>
          </cell>
          <cell r="G335">
            <v>512613.00000189984</v>
          </cell>
          <cell r="H335">
            <v>1204.0000090951798</v>
          </cell>
          <cell r="I335">
            <v>229.8806699943064</v>
          </cell>
          <cell r="J335">
            <v>1134231</v>
          </cell>
          <cell r="K335">
            <v>3314</v>
          </cell>
          <cell r="L335">
            <v>19375</v>
          </cell>
          <cell r="M335">
            <v>69</v>
          </cell>
          <cell r="N335">
            <v>272444</v>
          </cell>
          <cell r="O335">
            <v>1134230.9999986279</v>
          </cell>
          <cell r="P335">
            <v>3314.0000045513734</v>
          </cell>
          <cell r="Q335">
            <v>632.74463094059638</v>
          </cell>
          <cell r="R335">
            <v>35790</v>
          </cell>
          <cell r="S335">
            <v>60</v>
          </cell>
          <cell r="T335">
            <v>2.2504119531206568E-2</v>
          </cell>
          <cell r="U335">
            <v>2.0267557397100733E-2</v>
          </cell>
          <cell r="V335">
            <v>8187</v>
          </cell>
          <cell r="W335">
            <v>35790</v>
          </cell>
          <cell r="X335">
            <v>60</v>
          </cell>
          <cell r="Y335">
            <v>35790</v>
          </cell>
          <cell r="Z335">
            <v>60</v>
          </cell>
          <cell r="AA335">
            <v>0.14250913520097441</v>
          </cell>
          <cell r="AB335">
            <v>2926</v>
          </cell>
          <cell r="AC335">
            <v>10</v>
          </cell>
          <cell r="AD335">
            <v>0.2413793103448276</v>
          </cell>
          <cell r="AE335">
            <v>54</v>
          </cell>
          <cell r="AF335">
            <v>2926</v>
          </cell>
          <cell r="AG335">
            <v>10</v>
          </cell>
          <cell r="AH335">
            <v>54</v>
          </cell>
          <cell r="AI335">
            <v>2.8998526875924394E-27</v>
          </cell>
          <cell r="AJ335">
            <v>0.14250913520097441</v>
          </cell>
          <cell r="AK335">
            <v>0.14529914529914531</v>
          </cell>
          <cell r="AL335">
            <v>549</v>
          </cell>
          <cell r="AM335">
            <v>1</v>
          </cell>
          <cell r="AN335">
            <v>0.1111111111111111</v>
          </cell>
          <cell r="AO335">
            <v>8.9995982368051699</v>
          </cell>
          <cell r="AP335">
            <v>549</v>
          </cell>
          <cell r="AQ335">
            <v>1</v>
          </cell>
          <cell r="AR335">
            <v>9</v>
          </cell>
          <cell r="AS335">
            <v>0</v>
          </cell>
          <cell r="AT335">
            <v>9</v>
          </cell>
          <cell r="AU335">
            <v>1.6141366472008562E-7</v>
          </cell>
          <cell r="AV335">
            <v>0.14529914529914531</v>
          </cell>
          <cell r="AW335">
            <v>0.41176470588235292</v>
          </cell>
          <cell r="AX335">
            <v>272</v>
          </cell>
          <cell r="AY335">
            <v>0</v>
          </cell>
          <cell r="AZ335">
            <v>0.16666666666666666</v>
          </cell>
          <cell r="BA335">
            <v>5</v>
          </cell>
          <cell r="BB335">
            <v>272</v>
          </cell>
          <cell r="BC335">
            <v>0</v>
          </cell>
          <cell r="BD335">
            <v>5</v>
          </cell>
          <cell r="BE335">
            <v>5.9164567891575885E-31</v>
          </cell>
          <cell r="BF335">
            <v>0.41176470588235292</v>
          </cell>
          <cell r="BG335">
            <v>0.91256830601092898</v>
          </cell>
        </row>
        <row r="336">
          <cell r="A336">
            <v>44231</v>
          </cell>
          <cell r="B336">
            <v>332</v>
          </cell>
          <cell r="C336">
            <v>513929</v>
          </cell>
          <cell r="D336">
            <v>1316</v>
          </cell>
          <cell r="E336">
            <v>122009</v>
          </cell>
          <cell r="F336">
            <v>0.11756230490321395</v>
          </cell>
          <cell r="G336">
            <v>513928.99992281437</v>
          </cell>
          <cell r="H336">
            <v>1315.9999209145317</v>
          </cell>
          <cell r="I336">
            <v>251.26490136792967</v>
          </cell>
          <cell r="J336">
            <v>1137559</v>
          </cell>
          <cell r="K336">
            <v>3328</v>
          </cell>
          <cell r="L336">
            <v>19443</v>
          </cell>
          <cell r="M336">
            <v>68</v>
          </cell>
          <cell r="N336">
            <v>284786</v>
          </cell>
          <cell r="O336">
            <v>1137558.9999999991</v>
          </cell>
          <cell r="P336">
            <v>3328.0000013711397</v>
          </cell>
          <cell r="Q336">
            <v>635.41766135964474</v>
          </cell>
          <cell r="R336">
            <v>35843</v>
          </cell>
          <cell r="S336">
            <v>53</v>
          </cell>
          <cell r="T336">
            <v>2.1775973817621752E-2</v>
          </cell>
          <cell r="U336">
            <v>1.9714633305378815E-2</v>
          </cell>
          <cell r="V336">
            <v>8509</v>
          </cell>
          <cell r="W336">
            <v>35843</v>
          </cell>
          <cell r="X336">
            <v>53</v>
          </cell>
          <cell r="Y336">
            <v>35843</v>
          </cell>
          <cell r="Z336">
            <v>53</v>
          </cell>
          <cell r="AA336">
            <v>0.14631043256997456</v>
          </cell>
          <cell r="AB336">
            <v>2932</v>
          </cell>
          <cell r="AC336">
            <v>6</v>
          </cell>
          <cell r="AD336">
            <v>0.16666666666666666</v>
          </cell>
          <cell r="AE336">
            <v>51</v>
          </cell>
          <cell r="AF336">
            <v>2932</v>
          </cell>
          <cell r="AG336">
            <v>6</v>
          </cell>
          <cell r="AH336">
            <v>51</v>
          </cell>
          <cell r="AI336">
            <v>2.8998526875924394E-27</v>
          </cell>
          <cell r="AJ336">
            <v>0.14631043256997456</v>
          </cell>
          <cell r="AK336">
            <v>0.17391304347826086</v>
          </cell>
          <cell r="AL336">
            <v>553</v>
          </cell>
          <cell r="AM336">
            <v>4</v>
          </cell>
          <cell r="AN336">
            <v>0.22222222222222221</v>
          </cell>
          <cell r="AO336">
            <v>10.999687517515131</v>
          </cell>
          <cell r="AP336">
            <v>553</v>
          </cell>
          <cell r="AQ336">
            <v>4</v>
          </cell>
          <cell r="AR336">
            <v>11</v>
          </cell>
          <cell r="AS336">
            <v>0</v>
          </cell>
          <cell r="AT336">
            <v>11</v>
          </cell>
          <cell r="AU336">
            <v>9.7645303349927706E-8</v>
          </cell>
          <cell r="AV336">
            <v>0.17391304347826086</v>
          </cell>
          <cell r="AW336">
            <v>0.3</v>
          </cell>
          <cell r="AX336">
            <v>273</v>
          </cell>
          <cell r="AY336">
            <v>1</v>
          </cell>
          <cell r="AZ336">
            <v>0.2</v>
          </cell>
          <cell r="BA336">
            <v>5</v>
          </cell>
          <cell r="BB336">
            <v>273</v>
          </cell>
          <cell r="BC336">
            <v>1</v>
          </cell>
          <cell r="BD336">
            <v>5</v>
          </cell>
          <cell r="BE336">
            <v>5.9164567891575885E-31</v>
          </cell>
          <cell r="BF336">
            <v>0.3</v>
          </cell>
          <cell r="BG336">
            <v>0.90958408679927671</v>
          </cell>
        </row>
        <row r="337">
          <cell r="A337">
            <v>44232</v>
          </cell>
          <cell r="B337">
            <v>333</v>
          </cell>
          <cell r="C337">
            <v>515469</v>
          </cell>
          <cell r="D337">
            <v>1540</v>
          </cell>
          <cell r="E337">
            <v>126389</v>
          </cell>
          <cell r="F337">
            <v>0.11731623528971036</v>
          </cell>
          <cell r="G337">
            <v>515468.99997896876</v>
          </cell>
          <cell r="H337">
            <v>1540.0000561543857</v>
          </cell>
          <cell r="I337">
            <v>294.03342360942924</v>
          </cell>
          <cell r="J337">
            <v>1141219</v>
          </cell>
          <cell r="K337">
            <v>3660</v>
          </cell>
          <cell r="L337">
            <v>19525</v>
          </cell>
          <cell r="M337">
            <v>82</v>
          </cell>
          <cell r="N337">
            <v>295437</v>
          </cell>
          <cell r="O337">
            <v>1141218.9999794262</v>
          </cell>
          <cell r="P337">
            <v>3659.9999794270843</v>
          </cell>
          <cell r="Q337">
            <v>698.80667864956263</v>
          </cell>
          <cell r="R337">
            <v>35883</v>
          </cell>
          <cell r="S337">
            <v>40</v>
          </cell>
          <cell r="T337">
            <v>2.0724904685253231E-2</v>
          </cell>
          <cell r="U337">
            <v>1.8758955785896037E-2</v>
          </cell>
          <cell r="V337">
            <v>8798</v>
          </cell>
          <cell r="W337">
            <v>35883</v>
          </cell>
          <cell r="X337">
            <v>40</v>
          </cell>
          <cell r="Y337">
            <v>35883</v>
          </cell>
          <cell r="Z337">
            <v>40</v>
          </cell>
          <cell r="AA337">
            <v>0.15053763440860216</v>
          </cell>
          <cell r="AB337">
            <v>2937</v>
          </cell>
          <cell r="AC337">
            <v>5</v>
          </cell>
          <cell r="AD337">
            <v>0.13725490196078433</v>
          </cell>
          <cell r="AE337">
            <v>49</v>
          </cell>
          <cell r="AF337">
            <v>2937</v>
          </cell>
          <cell r="AG337">
            <v>5</v>
          </cell>
          <cell r="AH337">
            <v>49</v>
          </cell>
          <cell r="AI337">
            <v>2.8998526875924394E-27</v>
          </cell>
          <cell r="AJ337">
            <v>0.15053763440860216</v>
          </cell>
          <cell r="AK337">
            <v>0.17857142857142858</v>
          </cell>
          <cell r="AL337">
            <v>554</v>
          </cell>
          <cell r="AM337">
            <v>1</v>
          </cell>
          <cell r="AN337">
            <v>0.18181818181818182</v>
          </cell>
          <cell r="AO337">
            <v>9.99974433251238</v>
          </cell>
          <cell r="AP337">
            <v>554</v>
          </cell>
          <cell r="AQ337">
            <v>1</v>
          </cell>
          <cell r="AR337">
            <v>10</v>
          </cell>
          <cell r="AS337">
            <v>0</v>
          </cell>
          <cell r="AT337">
            <v>10</v>
          </cell>
          <cell r="AU337">
            <v>6.5365864225902086E-8</v>
          </cell>
          <cell r="AV337">
            <v>0.17857142857142858</v>
          </cell>
          <cell r="AW337">
            <v>0.4</v>
          </cell>
          <cell r="AX337">
            <v>276</v>
          </cell>
          <cell r="AY337">
            <v>3</v>
          </cell>
          <cell r="AZ337">
            <v>0.2</v>
          </cell>
          <cell r="BA337">
            <v>7</v>
          </cell>
          <cell r="BB337">
            <v>276</v>
          </cell>
          <cell r="BC337">
            <v>3</v>
          </cell>
          <cell r="BD337">
            <v>7</v>
          </cell>
          <cell r="BE337">
            <v>5.9164567891575885E-31</v>
          </cell>
          <cell r="BF337">
            <v>0.4</v>
          </cell>
          <cell r="BG337">
            <v>0.90794223826714804</v>
          </cell>
        </row>
        <row r="338">
          <cell r="A338">
            <v>44233</v>
          </cell>
          <cell r="B338">
            <v>334</v>
          </cell>
          <cell r="C338">
            <v>516772</v>
          </cell>
          <cell r="D338">
            <v>1303</v>
          </cell>
          <cell r="E338">
            <v>127857</v>
          </cell>
          <cell r="F338">
            <v>0.11714317950239073</v>
          </cell>
          <cell r="G338">
            <v>516772.00000024535</v>
          </cell>
          <cell r="H338">
            <v>1303.0000212765881</v>
          </cell>
          <cell r="I338">
            <v>248.78282029147266</v>
          </cell>
          <cell r="J338">
            <v>1144281</v>
          </cell>
          <cell r="K338">
            <v>3062</v>
          </cell>
          <cell r="L338">
            <v>19585</v>
          </cell>
          <cell r="M338">
            <v>60</v>
          </cell>
          <cell r="N338">
            <v>299172</v>
          </cell>
          <cell r="O338">
            <v>1144280.9999994638</v>
          </cell>
          <cell r="P338">
            <v>3062.000020037638</v>
          </cell>
          <cell r="Q338">
            <v>584.63007542484729</v>
          </cell>
          <cell r="R338">
            <v>35924</v>
          </cell>
          <cell r="S338">
            <v>41</v>
          </cell>
          <cell r="T338">
            <v>1.9955605310234159E-2</v>
          </cell>
          <cell r="U338">
            <v>1.805600349864156E-2</v>
          </cell>
          <cell r="V338">
            <v>8888</v>
          </cell>
          <cell r="W338">
            <v>35924</v>
          </cell>
          <cell r="X338">
            <v>41</v>
          </cell>
          <cell r="Y338">
            <v>35924</v>
          </cell>
          <cell r="Z338">
            <v>41</v>
          </cell>
          <cell r="AA338">
            <v>0.15616438356164383</v>
          </cell>
          <cell r="AB338">
            <v>2946</v>
          </cell>
          <cell r="AC338">
            <v>9</v>
          </cell>
          <cell r="AD338">
            <v>0.14285714285714285</v>
          </cell>
          <cell r="AE338">
            <v>51</v>
          </cell>
          <cell r="AF338">
            <v>2946</v>
          </cell>
          <cell r="AG338">
            <v>9</v>
          </cell>
          <cell r="AH338">
            <v>51</v>
          </cell>
          <cell r="AI338">
            <v>2.8998526875924394E-27</v>
          </cell>
          <cell r="AJ338">
            <v>0.15616438356164383</v>
          </cell>
          <cell r="AK338">
            <v>0.16666666666666666</v>
          </cell>
          <cell r="AL338">
            <v>555</v>
          </cell>
          <cell r="AM338">
            <v>1</v>
          </cell>
          <cell r="AN338">
            <v>0.1</v>
          </cell>
          <cell r="AO338">
            <v>9.9997698992611426</v>
          </cell>
          <cell r="AP338">
            <v>555</v>
          </cell>
          <cell r="AQ338">
            <v>1</v>
          </cell>
          <cell r="AR338">
            <v>10</v>
          </cell>
          <cell r="AS338">
            <v>0</v>
          </cell>
          <cell r="AT338">
            <v>10</v>
          </cell>
          <cell r="AU338">
            <v>5.2946350022735445E-8</v>
          </cell>
          <cell r="AV338">
            <v>0.16666666666666666</v>
          </cell>
          <cell r="AW338">
            <v>0.47368421052631576</v>
          </cell>
          <cell r="AX338">
            <v>277</v>
          </cell>
          <cell r="AY338">
            <v>1</v>
          </cell>
          <cell r="AZ338">
            <v>0.14285714285714285</v>
          </cell>
          <cell r="BA338">
            <v>7</v>
          </cell>
          <cell r="BB338">
            <v>277</v>
          </cell>
          <cell r="BC338">
            <v>1</v>
          </cell>
          <cell r="BD338">
            <v>7</v>
          </cell>
          <cell r="BE338">
            <v>5.9164567891575885E-31</v>
          </cell>
          <cell r="BF338">
            <v>0.47368421052631576</v>
          </cell>
          <cell r="BG338">
            <v>0.90810810810810816</v>
          </cell>
        </row>
        <row r="339">
          <cell r="A339">
            <v>44234</v>
          </cell>
          <cell r="B339">
            <v>335</v>
          </cell>
          <cell r="C339">
            <v>517677</v>
          </cell>
          <cell r="D339">
            <v>905</v>
          </cell>
          <cell r="E339">
            <v>132925</v>
          </cell>
          <cell r="F339">
            <v>0.1170885364821137</v>
          </cell>
          <cell r="G339">
            <v>517677.00000213058</v>
          </cell>
          <cell r="H339">
            <v>905.00000188522972</v>
          </cell>
          <cell r="I339">
            <v>172.7923631284448</v>
          </cell>
          <cell r="J339">
            <v>1146341</v>
          </cell>
          <cell r="K339">
            <v>2060</v>
          </cell>
          <cell r="L339">
            <v>19633</v>
          </cell>
          <cell r="M339">
            <v>48</v>
          </cell>
          <cell r="N339">
            <v>311569</v>
          </cell>
          <cell r="O339">
            <v>1146340.9999947739</v>
          </cell>
          <cell r="P339">
            <v>2059.9999953100923</v>
          </cell>
          <cell r="Q339">
            <v>393.31742153891975</v>
          </cell>
          <cell r="R339">
            <v>35949</v>
          </cell>
          <cell r="S339">
            <v>25</v>
          </cell>
          <cell r="T339">
            <v>1.940447475925583E-2</v>
          </cell>
          <cell r="U339">
            <v>1.7520767853314023E-2</v>
          </cell>
          <cell r="V339">
            <v>9231</v>
          </cell>
          <cell r="W339">
            <v>35949</v>
          </cell>
          <cell r="X339">
            <v>25</v>
          </cell>
          <cell r="Y339">
            <v>35949</v>
          </cell>
          <cell r="Z339">
            <v>25</v>
          </cell>
          <cell r="AA339">
            <v>0.15297450424929179</v>
          </cell>
          <cell r="AB339">
            <v>2949</v>
          </cell>
          <cell r="AC339">
            <v>3</v>
          </cell>
          <cell r="AD339">
            <v>9.8039215686274508E-2</v>
          </cell>
          <cell r="AE339">
            <v>49</v>
          </cell>
          <cell r="AF339">
            <v>2949</v>
          </cell>
          <cell r="AG339">
            <v>3</v>
          </cell>
          <cell r="AH339">
            <v>49</v>
          </cell>
          <cell r="AI339">
            <v>2.8998526875924394E-27</v>
          </cell>
          <cell r="AJ339">
            <v>0.15297450424929179</v>
          </cell>
          <cell r="AK339">
            <v>0.16666666666666666</v>
          </cell>
          <cell r="AL339">
            <v>555</v>
          </cell>
          <cell r="AM339">
            <v>0</v>
          </cell>
          <cell r="AN339">
            <v>0.1</v>
          </cell>
          <cell r="AO339">
            <v>8.999792909335028</v>
          </cell>
          <cell r="AP339">
            <v>555</v>
          </cell>
          <cell r="AQ339">
            <v>0</v>
          </cell>
          <cell r="AR339">
            <v>9</v>
          </cell>
          <cell r="AS339">
            <v>0</v>
          </cell>
          <cell r="AT339">
            <v>9</v>
          </cell>
          <cell r="AU339">
            <v>4.2886543518562857E-8</v>
          </cell>
          <cell r="AV339">
            <v>0.16666666666666666</v>
          </cell>
          <cell r="AW339">
            <v>0.44444444444444442</v>
          </cell>
          <cell r="AX339">
            <v>277</v>
          </cell>
          <cell r="AY339">
            <v>0</v>
          </cell>
          <cell r="AZ339">
            <v>0.14285714285714285</v>
          </cell>
          <cell r="BA339">
            <v>6</v>
          </cell>
          <cell r="BB339">
            <v>277</v>
          </cell>
          <cell r="BC339">
            <v>0</v>
          </cell>
          <cell r="BD339">
            <v>6</v>
          </cell>
          <cell r="BE339">
            <v>5.9164567891575885E-31</v>
          </cell>
          <cell r="BF339">
            <v>0.44444444444444442</v>
          </cell>
          <cell r="BG339">
            <v>0.90990990990990994</v>
          </cell>
        </row>
        <row r="340">
          <cell r="A340">
            <v>44235</v>
          </cell>
          <cell r="B340">
            <v>336</v>
          </cell>
          <cell r="C340">
            <v>518344</v>
          </cell>
          <cell r="D340">
            <v>667</v>
          </cell>
          <cell r="E340">
            <v>138618</v>
          </cell>
          <cell r="F340">
            <v>0.11682582771147532</v>
          </cell>
          <cell r="G340">
            <v>518343.99998944596</v>
          </cell>
          <cell r="H340">
            <v>666.99998731538653</v>
          </cell>
          <cell r="I340">
            <v>127.35083290031245</v>
          </cell>
          <cell r="J340">
            <v>1148088</v>
          </cell>
          <cell r="K340">
            <v>1747</v>
          </cell>
          <cell r="L340">
            <v>19666</v>
          </cell>
          <cell r="M340">
            <v>33</v>
          </cell>
          <cell r="N340">
            <v>327413</v>
          </cell>
          <cell r="O340">
            <v>1148088.000000003</v>
          </cell>
          <cell r="P340">
            <v>1747.0000052291434</v>
          </cell>
          <cell r="Q340">
            <v>333.55608691725888</v>
          </cell>
          <cell r="R340">
            <v>36004</v>
          </cell>
          <cell r="S340">
            <v>55</v>
          </cell>
          <cell r="T340">
            <v>1.9407449603166316E-2</v>
          </cell>
          <cell r="U340">
            <v>1.7643174880002555E-2</v>
          </cell>
          <cell r="V340">
            <v>9628</v>
          </cell>
          <cell r="W340">
            <v>36004</v>
          </cell>
          <cell r="X340">
            <v>55</v>
          </cell>
          <cell r="Y340">
            <v>36004</v>
          </cell>
          <cell r="Z340">
            <v>55</v>
          </cell>
          <cell r="AA340">
            <v>0.16040462427745664</v>
          </cell>
          <cell r="AB340">
            <v>2959</v>
          </cell>
          <cell r="AC340">
            <v>10</v>
          </cell>
          <cell r="AD340">
            <v>0.14285714285714285</v>
          </cell>
          <cell r="AE340">
            <v>52</v>
          </cell>
          <cell r="AF340">
            <v>2959</v>
          </cell>
          <cell r="AG340">
            <v>10</v>
          </cell>
          <cell r="AH340">
            <v>52</v>
          </cell>
          <cell r="AI340">
            <v>2.8998526875924394E-27</v>
          </cell>
          <cell r="AJ340">
            <v>0.16040462427745664</v>
          </cell>
          <cell r="AK340">
            <v>0.15315315315315314</v>
          </cell>
          <cell r="AL340">
            <v>556</v>
          </cell>
          <cell r="AM340">
            <v>1</v>
          </cell>
          <cell r="AN340">
            <v>0.1111111111111111</v>
          </cell>
          <cell r="AO340">
            <v>8.9998159194089133</v>
          </cell>
          <cell r="AP340">
            <v>556</v>
          </cell>
          <cell r="AQ340">
            <v>1</v>
          </cell>
          <cell r="AR340">
            <v>9</v>
          </cell>
          <cell r="AS340">
            <v>0</v>
          </cell>
          <cell r="AT340">
            <v>9</v>
          </cell>
          <cell r="AU340">
            <v>3.3885664014812279E-8</v>
          </cell>
          <cell r="AV340">
            <v>0.15315315315315314</v>
          </cell>
          <cell r="AW340">
            <v>0.47058823529411764</v>
          </cell>
          <cell r="AX340">
            <v>277</v>
          </cell>
          <cell r="AY340">
            <v>0</v>
          </cell>
          <cell r="AZ340">
            <v>0.16666666666666666</v>
          </cell>
          <cell r="BA340">
            <v>5</v>
          </cell>
          <cell r="BB340">
            <v>277</v>
          </cell>
          <cell r="BC340">
            <v>0</v>
          </cell>
          <cell r="BD340">
            <v>5</v>
          </cell>
          <cell r="BE340">
            <v>5.9164567891575885E-31</v>
          </cell>
          <cell r="BF340">
            <v>0.47058823529411764</v>
          </cell>
          <cell r="BG340">
            <v>0.91007194244604317</v>
          </cell>
        </row>
        <row r="341">
          <cell r="A341">
            <v>44236</v>
          </cell>
          <cell r="B341">
            <v>337</v>
          </cell>
          <cell r="C341">
            <v>519080</v>
          </cell>
          <cell r="D341">
            <v>736</v>
          </cell>
          <cell r="E341">
            <v>146292</v>
          </cell>
          <cell r="F341">
            <v>0.11638710391657803</v>
          </cell>
          <cell r="G341">
            <v>519079.99999816809</v>
          </cell>
          <cell r="H341">
            <v>736.00000872212695</v>
          </cell>
          <cell r="I341">
            <v>140.52506133119368</v>
          </cell>
          <cell r="J341">
            <v>1150170</v>
          </cell>
          <cell r="K341">
            <v>2082</v>
          </cell>
          <cell r="L341">
            <v>19686</v>
          </cell>
          <cell r="M341">
            <v>20</v>
          </cell>
          <cell r="N341">
            <v>346773</v>
          </cell>
          <cell r="O341">
            <v>1150169.9999995718</v>
          </cell>
          <cell r="P341">
            <v>2081.9999995687976</v>
          </cell>
          <cell r="Q341">
            <v>397.51789967900669</v>
          </cell>
          <cell r="R341">
            <v>36057</v>
          </cell>
          <cell r="S341">
            <v>53</v>
          </cell>
          <cell r="T341">
            <v>1.9237264926054487E-2</v>
          </cell>
          <cell r="U341">
            <v>1.7669612044386218E-2</v>
          </cell>
          <cell r="V341">
            <v>10162</v>
          </cell>
          <cell r="W341">
            <v>36057</v>
          </cell>
          <cell r="X341">
            <v>53</v>
          </cell>
          <cell r="Y341">
            <v>36057</v>
          </cell>
          <cell r="Z341">
            <v>53</v>
          </cell>
          <cell r="AA341">
            <v>0.15935672514619884</v>
          </cell>
          <cell r="AB341">
            <v>2966</v>
          </cell>
          <cell r="AC341">
            <v>7</v>
          </cell>
          <cell r="AD341">
            <v>0.19230769230769232</v>
          </cell>
          <cell r="AE341">
            <v>49</v>
          </cell>
          <cell r="AF341">
            <v>2966</v>
          </cell>
          <cell r="AG341">
            <v>7</v>
          </cell>
          <cell r="AH341">
            <v>49</v>
          </cell>
          <cell r="AI341">
            <v>2.8998526875924394E-27</v>
          </cell>
          <cell r="AJ341">
            <v>0.15935672514619884</v>
          </cell>
          <cell r="AK341">
            <v>0.15596330275229359</v>
          </cell>
          <cell r="AL341">
            <v>557</v>
          </cell>
          <cell r="AM341">
            <v>1</v>
          </cell>
          <cell r="AN341">
            <v>0.1111111111111111</v>
          </cell>
          <cell r="AO341">
            <v>8.9998363728079234</v>
          </cell>
          <cell r="AP341">
            <v>557</v>
          </cell>
          <cell r="AQ341">
            <v>1</v>
          </cell>
          <cell r="AR341">
            <v>9</v>
          </cell>
          <cell r="AS341">
            <v>0</v>
          </cell>
          <cell r="AT341">
            <v>9</v>
          </cell>
          <cell r="AU341">
            <v>2.677385798688299E-8</v>
          </cell>
          <cell r="AV341">
            <v>0.15596330275229359</v>
          </cell>
          <cell r="AW341">
            <v>0.41176470588235292</v>
          </cell>
          <cell r="AX341">
            <v>277</v>
          </cell>
          <cell r="AY341">
            <v>0</v>
          </cell>
          <cell r="AZ341">
            <v>0.2</v>
          </cell>
          <cell r="BA341">
            <v>4</v>
          </cell>
          <cell r="BB341">
            <v>277</v>
          </cell>
          <cell r="BC341">
            <v>0</v>
          </cell>
          <cell r="BD341">
            <v>4</v>
          </cell>
          <cell r="BE341">
            <v>5.9164567891575885E-31</v>
          </cell>
          <cell r="BF341">
            <v>0.41176470588235292</v>
          </cell>
          <cell r="BG341">
            <v>0.91023339317773788</v>
          </cell>
        </row>
        <row r="342">
          <cell r="A342">
            <v>44237</v>
          </cell>
          <cell r="B342">
            <v>338</v>
          </cell>
          <cell r="C342">
            <v>520153</v>
          </cell>
          <cell r="D342">
            <v>1073</v>
          </cell>
          <cell r="E342">
            <v>159414</v>
          </cell>
          <cell r="F342">
            <v>0.11595384892532534</v>
          </cell>
          <cell r="G342">
            <v>520152.99999981909</v>
          </cell>
          <cell r="H342">
            <v>1073.0000016510021</v>
          </cell>
          <cell r="I342">
            <v>204.86873539875936</v>
          </cell>
          <cell r="J342">
            <v>1152995</v>
          </cell>
          <cell r="K342">
            <v>2825</v>
          </cell>
          <cell r="L342">
            <v>19739</v>
          </cell>
          <cell r="M342">
            <v>53</v>
          </cell>
          <cell r="N342">
            <v>374722</v>
          </cell>
          <cell r="O342">
            <v>1152994.9999992789</v>
          </cell>
          <cell r="P342">
            <v>2824.9999997070991</v>
          </cell>
          <cell r="Q342">
            <v>539.37947488441034</v>
          </cell>
          <cell r="R342">
            <v>36107</v>
          </cell>
          <cell r="S342">
            <v>50</v>
          </cell>
          <cell r="T342">
            <v>1.8704656134675424E-2</v>
          </cell>
          <cell r="U342">
            <v>1.73248932910125E-2</v>
          </cell>
          <cell r="V342">
            <v>11066</v>
          </cell>
          <cell r="W342">
            <v>36107</v>
          </cell>
          <cell r="X342">
            <v>50</v>
          </cell>
          <cell r="Y342">
            <v>36107</v>
          </cell>
          <cell r="Z342">
            <v>50</v>
          </cell>
          <cell r="AA342">
            <v>0.15851851851851853</v>
          </cell>
          <cell r="AB342">
            <v>2973</v>
          </cell>
          <cell r="AC342">
            <v>7</v>
          </cell>
          <cell r="AD342">
            <v>0.22448979591836735</v>
          </cell>
          <cell r="AE342">
            <v>45</v>
          </cell>
          <cell r="AF342">
            <v>2973</v>
          </cell>
          <cell r="AG342">
            <v>7</v>
          </cell>
          <cell r="AH342">
            <v>45</v>
          </cell>
          <cell r="AI342">
            <v>2.8998526875924394E-27</v>
          </cell>
          <cell r="AJ342">
            <v>0.15851851851851853</v>
          </cell>
          <cell r="AK342">
            <v>0.15887850467289719</v>
          </cell>
          <cell r="AL342">
            <v>558</v>
          </cell>
          <cell r="AM342">
            <v>1</v>
          </cell>
          <cell r="AN342">
            <v>0.22222222222222221</v>
          </cell>
          <cell r="AO342">
            <v>7.9998727344061624</v>
          </cell>
          <cell r="AP342">
            <v>558</v>
          </cell>
          <cell r="AQ342">
            <v>1</v>
          </cell>
          <cell r="AR342">
            <v>8</v>
          </cell>
          <cell r="AS342">
            <v>0</v>
          </cell>
          <cell r="AT342">
            <v>8</v>
          </cell>
          <cell r="AU342">
            <v>1.6196531374831305E-8</v>
          </cell>
          <cell r="AV342">
            <v>0.15887850467289719</v>
          </cell>
          <cell r="AW342">
            <v>0.47058823529411764</v>
          </cell>
          <cell r="AX342">
            <v>278</v>
          </cell>
          <cell r="AY342">
            <v>1</v>
          </cell>
          <cell r="AZ342">
            <v>0.5</v>
          </cell>
          <cell r="BA342">
            <v>3</v>
          </cell>
          <cell r="BB342">
            <v>278</v>
          </cell>
          <cell r="BC342">
            <v>1</v>
          </cell>
          <cell r="BD342">
            <v>3</v>
          </cell>
          <cell r="BE342">
            <v>5.9164567891575885E-31</v>
          </cell>
          <cell r="BF342">
            <v>0.47058823529411764</v>
          </cell>
          <cell r="BG342">
            <v>0.91218637992831542</v>
          </cell>
        </row>
        <row r="343">
          <cell r="A343">
            <v>44238</v>
          </cell>
          <cell r="B343">
            <v>339</v>
          </cell>
          <cell r="C343">
            <v>521218</v>
          </cell>
          <cell r="D343">
            <v>1065</v>
          </cell>
          <cell r="E343">
            <v>171525</v>
          </cell>
          <cell r="F343">
            <v>0.11549304387021686</v>
          </cell>
          <cell r="G343">
            <v>521217.99980151898</v>
          </cell>
          <cell r="H343">
            <v>1064.999801699887</v>
          </cell>
          <cell r="I343">
            <v>203.34125092121948</v>
          </cell>
          <cell r="J343">
            <v>1155833</v>
          </cell>
          <cell r="K343">
            <v>2838</v>
          </cell>
          <cell r="L343">
            <v>19841</v>
          </cell>
          <cell r="M343">
            <v>102</v>
          </cell>
          <cell r="N343">
            <v>399166</v>
          </cell>
          <cell r="O343">
            <v>1155832.9999999995</v>
          </cell>
          <cell r="P343">
            <v>2838.0000007206108</v>
          </cell>
          <cell r="Q343">
            <v>541.86157531658444</v>
          </cell>
          <cell r="R343">
            <v>36138</v>
          </cell>
          <cell r="S343">
            <v>31</v>
          </cell>
          <cell r="T343">
            <v>1.7907266880250072E-2</v>
          </cell>
          <cell r="U343">
            <v>1.6722959452666664E-2</v>
          </cell>
          <cell r="V343">
            <v>11892</v>
          </cell>
          <cell r="W343">
            <v>36138</v>
          </cell>
          <cell r="X343">
            <v>31</v>
          </cell>
          <cell r="Y343">
            <v>36138</v>
          </cell>
          <cell r="Z343">
            <v>31</v>
          </cell>
          <cell r="AA343">
            <v>0.16436251920122888</v>
          </cell>
          <cell r="AB343">
            <v>2982</v>
          </cell>
          <cell r="AC343">
            <v>9</v>
          </cell>
          <cell r="AD343">
            <v>0.2</v>
          </cell>
          <cell r="AE343">
            <v>45</v>
          </cell>
          <cell r="AF343">
            <v>2982</v>
          </cell>
          <cell r="AG343">
            <v>9</v>
          </cell>
          <cell r="AH343">
            <v>45</v>
          </cell>
          <cell r="AI343">
            <v>2.8998526875924394E-27</v>
          </cell>
          <cell r="AJ343">
            <v>0.16436251920122888</v>
          </cell>
          <cell r="AK343">
            <v>0.16822429906542055</v>
          </cell>
          <cell r="AL343">
            <v>559</v>
          </cell>
          <cell r="AM343">
            <v>1</v>
          </cell>
          <cell r="AN343">
            <v>0.25</v>
          </cell>
          <cell r="AO343">
            <v>6.9999045508046223</v>
          </cell>
          <cell r="AP343">
            <v>559</v>
          </cell>
          <cell r="AQ343">
            <v>1</v>
          </cell>
          <cell r="AR343">
            <v>7</v>
          </cell>
          <cell r="AS343">
            <v>0</v>
          </cell>
          <cell r="AT343">
            <v>7</v>
          </cell>
          <cell r="AU343">
            <v>9.1105488982578333E-9</v>
          </cell>
          <cell r="AV343">
            <v>0.16822429906542055</v>
          </cell>
          <cell r="AW343">
            <v>0.44444444444444442</v>
          </cell>
          <cell r="AX343">
            <v>278</v>
          </cell>
          <cell r="AY343">
            <v>0</v>
          </cell>
          <cell r="AZ343">
            <v>0</v>
          </cell>
          <cell r="BA343">
            <v>3</v>
          </cell>
          <cell r="BB343">
            <v>278</v>
          </cell>
          <cell r="BC343">
            <v>0</v>
          </cell>
          <cell r="BD343">
            <v>3</v>
          </cell>
          <cell r="BE343">
            <v>5.9164567891575885E-31</v>
          </cell>
          <cell r="BF343">
            <v>0.44444444444444442</v>
          </cell>
          <cell r="BG343">
            <v>0.91234347048300535</v>
          </cell>
        </row>
        <row r="344">
          <cell r="A344">
            <v>44239</v>
          </cell>
          <cell r="B344">
            <v>340</v>
          </cell>
          <cell r="C344">
            <v>522383</v>
          </cell>
          <cell r="D344">
            <v>1165</v>
          </cell>
          <cell r="E344">
            <v>179935</v>
          </cell>
          <cell r="F344">
            <v>0.11547904204811021</v>
          </cell>
          <cell r="G344">
            <v>522382.99999824748</v>
          </cell>
          <cell r="H344">
            <v>1165.0001967285061</v>
          </cell>
          <cell r="I344">
            <v>222.43440510329472</v>
          </cell>
          <cell r="J344">
            <v>1158431</v>
          </cell>
          <cell r="K344">
            <v>2598</v>
          </cell>
          <cell r="L344">
            <v>19873</v>
          </cell>
          <cell r="M344">
            <v>32</v>
          </cell>
          <cell r="N344">
            <v>414301</v>
          </cell>
          <cell r="O344">
            <v>1158430.9999995341</v>
          </cell>
          <cell r="P344">
            <v>2597.9999995345715</v>
          </cell>
          <cell r="Q344">
            <v>496.03818606865326</v>
          </cell>
          <cell r="R344">
            <v>36173</v>
          </cell>
          <cell r="S344">
            <v>35</v>
          </cell>
          <cell r="T344">
            <v>1.7271762409673153E-2</v>
          </cell>
          <cell r="U344">
            <v>1.6082555481323202E-2</v>
          </cell>
          <cell r="V344">
            <v>12460</v>
          </cell>
          <cell r="W344">
            <v>36173</v>
          </cell>
          <cell r="X344">
            <v>35</v>
          </cell>
          <cell r="Y344">
            <v>36173</v>
          </cell>
          <cell r="Z344">
            <v>35</v>
          </cell>
          <cell r="AA344">
            <v>0.17540983606557378</v>
          </cell>
          <cell r="AB344">
            <v>2989</v>
          </cell>
          <cell r="AC344">
            <v>7</v>
          </cell>
          <cell r="AD344">
            <v>0.17777777777777778</v>
          </cell>
          <cell r="AE344">
            <v>44</v>
          </cell>
          <cell r="AF344">
            <v>2989</v>
          </cell>
          <cell r="AG344">
            <v>7</v>
          </cell>
          <cell r="AH344">
            <v>44</v>
          </cell>
          <cell r="AI344">
            <v>2.8998526875924394E-27</v>
          </cell>
          <cell r="AJ344">
            <v>0.17540983606557378</v>
          </cell>
          <cell r="AK344">
            <v>0.14953271028037382</v>
          </cell>
          <cell r="AL344">
            <v>560</v>
          </cell>
          <cell r="AM344">
            <v>1</v>
          </cell>
          <cell r="AN344">
            <v>0.14285714285714285</v>
          </cell>
          <cell r="AO344">
            <v>6.9999181864039626</v>
          </cell>
          <cell r="AP344">
            <v>560</v>
          </cell>
          <cell r="AQ344">
            <v>1</v>
          </cell>
          <cell r="AR344">
            <v>7</v>
          </cell>
          <cell r="AS344">
            <v>0</v>
          </cell>
          <cell r="AT344">
            <v>7</v>
          </cell>
          <cell r="AU344">
            <v>6.6934644965754168E-9</v>
          </cell>
          <cell r="AV344">
            <v>0.14953271028037382</v>
          </cell>
          <cell r="AW344">
            <v>0.5</v>
          </cell>
          <cell r="AX344">
            <v>278</v>
          </cell>
          <cell r="AY344">
            <v>0</v>
          </cell>
          <cell r="AZ344">
            <v>0.33333333333333331</v>
          </cell>
          <cell r="BA344">
            <v>2</v>
          </cell>
          <cell r="BB344">
            <v>278</v>
          </cell>
          <cell r="BC344">
            <v>0</v>
          </cell>
          <cell r="BD344">
            <v>2</v>
          </cell>
          <cell r="BE344">
            <v>5.9164567891575885E-31</v>
          </cell>
          <cell r="BF344">
            <v>0.5</v>
          </cell>
          <cell r="BG344">
            <v>0.91249999999999998</v>
          </cell>
        </row>
        <row r="345">
          <cell r="A345">
            <v>44240</v>
          </cell>
          <cell r="B345">
            <v>341</v>
          </cell>
          <cell r="C345">
            <v>523254</v>
          </cell>
          <cell r="D345">
            <v>871</v>
          </cell>
          <cell r="E345">
            <v>184662</v>
          </cell>
          <cell r="F345">
            <v>0.11532479118584771</v>
          </cell>
          <cell r="G345">
            <v>523253.99999999208</v>
          </cell>
          <cell r="H345">
            <v>871.00000174460001</v>
          </cell>
          <cell r="I345">
            <v>166.30071632355131</v>
          </cell>
          <cell r="J345">
            <v>1160523</v>
          </cell>
          <cell r="K345">
            <v>2092</v>
          </cell>
          <cell r="L345">
            <v>19926</v>
          </cell>
          <cell r="M345">
            <v>53</v>
          </cell>
          <cell r="N345">
            <v>422419</v>
          </cell>
          <cell r="O345">
            <v>1160522.9999998899</v>
          </cell>
          <cell r="P345">
            <v>2092.0000003557652</v>
          </cell>
          <cell r="Q345">
            <v>399.42720770515803</v>
          </cell>
          <cell r="R345">
            <v>36211</v>
          </cell>
          <cell r="S345">
            <v>38</v>
          </cell>
          <cell r="T345">
            <v>1.6896808594056345E-2</v>
          </cell>
          <cell r="U345">
            <v>1.5770897231554892E-2</v>
          </cell>
          <cell r="V345">
            <v>12779</v>
          </cell>
          <cell r="W345">
            <v>36211</v>
          </cell>
          <cell r="X345">
            <v>38</v>
          </cell>
          <cell r="Y345">
            <v>36211</v>
          </cell>
          <cell r="Z345">
            <v>38</v>
          </cell>
          <cell r="AA345">
            <v>0.16993464052287582</v>
          </cell>
          <cell r="AB345">
            <v>2994</v>
          </cell>
          <cell r="AC345">
            <v>5</v>
          </cell>
          <cell r="AD345">
            <v>0.11363636363636363</v>
          </cell>
          <cell r="AE345">
            <v>44</v>
          </cell>
          <cell r="AF345">
            <v>2994</v>
          </cell>
          <cell r="AG345">
            <v>5</v>
          </cell>
          <cell r="AH345">
            <v>44</v>
          </cell>
          <cell r="AI345">
            <v>2.8998526875924394E-27</v>
          </cell>
          <cell r="AJ345">
            <v>0.16993464052287582</v>
          </cell>
          <cell r="AK345">
            <v>0.14423076923076922</v>
          </cell>
          <cell r="AL345">
            <v>560</v>
          </cell>
          <cell r="AM345">
            <v>0</v>
          </cell>
          <cell r="AN345">
            <v>0</v>
          </cell>
          <cell r="AO345">
            <v>6.9999181864039626</v>
          </cell>
          <cell r="AP345">
            <v>560</v>
          </cell>
          <cell r="AQ345">
            <v>0</v>
          </cell>
          <cell r="AR345">
            <v>7</v>
          </cell>
          <cell r="AS345">
            <v>0</v>
          </cell>
          <cell r="AT345">
            <v>7</v>
          </cell>
          <cell r="AU345">
            <v>6.6934644965754168E-9</v>
          </cell>
          <cell r="AV345">
            <v>0.14423076923076922</v>
          </cell>
          <cell r="AW345">
            <v>0.6</v>
          </cell>
          <cell r="AX345">
            <v>279</v>
          </cell>
          <cell r="AY345">
            <v>1</v>
          </cell>
          <cell r="AZ345">
            <v>0</v>
          </cell>
          <cell r="BA345">
            <v>3</v>
          </cell>
          <cell r="BB345">
            <v>279</v>
          </cell>
          <cell r="BC345">
            <v>1</v>
          </cell>
          <cell r="BD345">
            <v>3</v>
          </cell>
          <cell r="BE345">
            <v>5.9164567891575885E-31</v>
          </cell>
          <cell r="BF345">
            <v>0.6</v>
          </cell>
          <cell r="BG345">
            <v>0.91428571428571426</v>
          </cell>
        </row>
        <row r="346">
          <cell r="A346">
            <v>44241</v>
          </cell>
          <cell r="B346">
            <v>342</v>
          </cell>
          <cell r="C346">
            <v>523920</v>
          </cell>
          <cell r="D346">
            <v>666</v>
          </cell>
          <cell r="E346">
            <v>187490</v>
          </cell>
          <cell r="F346">
            <v>0.11517711065233294</v>
          </cell>
          <cell r="G346">
            <v>523919.99999875331</v>
          </cell>
          <cell r="H346">
            <v>665.99999876122456</v>
          </cell>
          <cell r="I346">
            <v>127.15990429808583</v>
          </cell>
          <cell r="J346">
            <v>1162154</v>
          </cell>
          <cell r="K346">
            <v>1631</v>
          </cell>
          <cell r="L346">
            <v>19961</v>
          </cell>
          <cell r="M346">
            <v>35</v>
          </cell>
          <cell r="N346">
            <v>430489</v>
          </cell>
          <cell r="O346">
            <v>1162153.9999961688</v>
          </cell>
          <cell r="P346">
            <v>1630.9999962789007</v>
          </cell>
          <cell r="Q346">
            <v>311.40811384800014</v>
          </cell>
          <cell r="R346">
            <v>36239</v>
          </cell>
          <cell r="S346">
            <v>28</v>
          </cell>
          <cell r="T346">
            <v>1.6583133560612529E-2</v>
          </cell>
          <cell r="U346">
            <v>1.5518556153611307E-2</v>
          </cell>
          <cell r="V346">
            <v>12968</v>
          </cell>
          <cell r="W346">
            <v>36239</v>
          </cell>
          <cell r="X346">
            <v>28</v>
          </cell>
          <cell r="Y346">
            <v>36239</v>
          </cell>
          <cell r="Z346">
            <v>28</v>
          </cell>
          <cell r="AA346">
            <v>0.17656765676567657</v>
          </cell>
          <cell r="AB346">
            <v>3001</v>
          </cell>
          <cell r="AC346">
            <v>7</v>
          </cell>
          <cell r="AD346">
            <v>0.13636363636363635</v>
          </cell>
          <cell r="AE346">
            <v>45</v>
          </cell>
          <cell r="AF346">
            <v>3001</v>
          </cell>
          <cell r="AG346">
            <v>7</v>
          </cell>
          <cell r="AH346">
            <v>45</v>
          </cell>
          <cell r="AI346">
            <v>2.8998526875924394E-27</v>
          </cell>
          <cell r="AJ346">
            <v>0.17656765676567657</v>
          </cell>
          <cell r="AK346">
            <v>0.13084112149532709</v>
          </cell>
          <cell r="AL346">
            <v>560</v>
          </cell>
          <cell r="AM346">
            <v>0</v>
          </cell>
          <cell r="AN346">
            <v>0.14285714285714285</v>
          </cell>
          <cell r="AO346">
            <v>5.9999298740605393</v>
          </cell>
          <cell r="AP346">
            <v>560</v>
          </cell>
          <cell r="AQ346">
            <v>0</v>
          </cell>
          <cell r="AR346">
            <v>6</v>
          </cell>
          <cell r="AS346">
            <v>0</v>
          </cell>
          <cell r="AT346">
            <v>6</v>
          </cell>
          <cell r="AU346">
            <v>4.9176473852390818E-9</v>
          </cell>
          <cell r="AV346">
            <v>0.13084112149532709</v>
          </cell>
          <cell r="AW346">
            <v>0.6428571428571429</v>
          </cell>
          <cell r="AX346">
            <v>279</v>
          </cell>
          <cell r="AY346">
            <v>0</v>
          </cell>
          <cell r="AZ346">
            <v>0.66666666666666663</v>
          </cell>
          <cell r="BA346">
            <v>1</v>
          </cell>
          <cell r="BB346">
            <v>279</v>
          </cell>
          <cell r="BC346">
            <v>0</v>
          </cell>
          <cell r="BD346">
            <v>1</v>
          </cell>
          <cell r="BE346">
            <v>5.9164567891575885E-31</v>
          </cell>
          <cell r="BF346">
            <v>0.6428571428571429</v>
          </cell>
          <cell r="BG346">
            <v>0.91785714285714282</v>
          </cell>
        </row>
        <row r="347">
          <cell r="A347">
            <v>44242</v>
          </cell>
          <cell r="B347">
            <v>343</v>
          </cell>
          <cell r="C347">
            <v>524508</v>
          </cell>
          <cell r="D347">
            <v>588</v>
          </cell>
          <cell r="E347">
            <v>192601</v>
          </cell>
          <cell r="F347">
            <v>0.11506621878312173</v>
          </cell>
          <cell r="G347">
            <v>524507.99999840581</v>
          </cell>
          <cell r="H347">
            <v>587.99999965250026</v>
          </cell>
          <cell r="I347">
            <v>112.2673030362769</v>
          </cell>
          <cell r="J347">
            <v>1163574</v>
          </cell>
          <cell r="K347">
            <v>1420</v>
          </cell>
          <cell r="L347">
            <v>20002</v>
          </cell>
          <cell r="M347">
            <v>41</v>
          </cell>
          <cell r="N347">
            <v>446015</v>
          </cell>
          <cell r="O347">
            <v>1163574</v>
          </cell>
          <cell r="P347">
            <v>1420.0000038312282</v>
          </cell>
          <cell r="Q347">
            <v>271.12171910858774</v>
          </cell>
          <cell r="R347">
            <v>36271</v>
          </cell>
          <cell r="S347">
            <v>32</v>
          </cell>
          <cell r="T347">
            <v>1.6415075448574901E-2</v>
          </cell>
          <cell r="U347">
            <v>1.5397730177614033E-2</v>
          </cell>
          <cell r="V347">
            <v>13319</v>
          </cell>
          <cell r="W347">
            <v>36271</v>
          </cell>
          <cell r="X347">
            <v>32</v>
          </cell>
          <cell r="Y347">
            <v>36271</v>
          </cell>
          <cell r="Z347">
            <v>32</v>
          </cell>
          <cell r="AA347">
            <v>0.17176870748299319</v>
          </cell>
          <cell r="AB347">
            <v>3006</v>
          </cell>
          <cell r="AC347">
            <v>5</v>
          </cell>
          <cell r="AD347">
            <v>0.1111111111111111</v>
          </cell>
          <cell r="AE347">
            <v>45</v>
          </cell>
          <cell r="AF347">
            <v>3006</v>
          </cell>
          <cell r="AG347">
            <v>5</v>
          </cell>
          <cell r="AH347">
            <v>45</v>
          </cell>
          <cell r="AI347">
            <v>2.8998526875924394E-27</v>
          </cell>
          <cell r="AJ347">
            <v>0.17176870748299319</v>
          </cell>
          <cell r="AK347">
            <v>0.15841584158415842</v>
          </cell>
          <cell r="AL347">
            <v>562</v>
          </cell>
          <cell r="AM347">
            <v>2</v>
          </cell>
          <cell r="AN347">
            <v>0</v>
          </cell>
          <cell r="AO347">
            <v>7.9999298740605393</v>
          </cell>
          <cell r="AP347">
            <v>562</v>
          </cell>
          <cell r="AQ347">
            <v>2</v>
          </cell>
          <cell r="AR347">
            <v>8</v>
          </cell>
          <cell r="AS347">
            <v>0</v>
          </cell>
          <cell r="AT347">
            <v>8</v>
          </cell>
          <cell r="AU347">
            <v>4.9176473852390818E-9</v>
          </cell>
          <cell r="AV347">
            <v>0.15841584158415842</v>
          </cell>
          <cell r="AW347">
            <v>0.625</v>
          </cell>
          <cell r="AX347">
            <v>280</v>
          </cell>
          <cell r="AY347">
            <v>1</v>
          </cell>
          <cell r="AZ347">
            <v>0</v>
          </cell>
          <cell r="BA347">
            <v>2</v>
          </cell>
          <cell r="BB347">
            <v>280</v>
          </cell>
          <cell r="BC347">
            <v>1</v>
          </cell>
          <cell r="BD347">
            <v>2</v>
          </cell>
          <cell r="BE347">
            <v>5.9164567891575885E-31</v>
          </cell>
          <cell r="BF347">
            <v>0.625</v>
          </cell>
          <cell r="BG347">
            <v>0.91459074733096091</v>
          </cell>
        </row>
        <row r="348">
          <cell r="A348">
            <v>44243</v>
          </cell>
          <cell r="B348">
            <v>344</v>
          </cell>
          <cell r="C348">
            <v>525044</v>
          </cell>
          <cell r="D348">
            <v>536</v>
          </cell>
          <cell r="E348">
            <v>203676</v>
          </cell>
          <cell r="F348">
            <v>0.11491408865320474</v>
          </cell>
          <cell r="G348">
            <v>525043.99999969394</v>
          </cell>
          <cell r="H348">
            <v>536.00000128813554</v>
          </cell>
          <cell r="I348">
            <v>102.33890239391609</v>
          </cell>
          <cell r="J348">
            <v>1164922</v>
          </cell>
          <cell r="K348">
            <v>1348</v>
          </cell>
          <cell r="L348">
            <v>20033</v>
          </cell>
          <cell r="M348">
            <v>31</v>
          </cell>
          <cell r="N348">
            <v>472755</v>
          </cell>
          <cell r="O348">
            <v>1164921.9999991697</v>
          </cell>
          <cell r="P348">
            <v>1347.9999991697259</v>
          </cell>
          <cell r="Q348">
            <v>257.37470151211949</v>
          </cell>
          <cell r="R348">
            <v>36301</v>
          </cell>
          <cell r="S348">
            <v>30</v>
          </cell>
          <cell r="T348">
            <v>1.6250757561450557E-2</v>
          </cell>
          <cell r="U348">
            <v>1.5299377690250693E-2</v>
          </cell>
          <cell r="V348">
            <v>14082</v>
          </cell>
          <cell r="W348">
            <v>36301</v>
          </cell>
          <cell r="X348">
            <v>30</v>
          </cell>
          <cell r="Y348">
            <v>36301</v>
          </cell>
          <cell r="Z348">
            <v>30</v>
          </cell>
          <cell r="AA348">
            <v>0.16462346760070051</v>
          </cell>
          <cell r="AB348">
            <v>3010</v>
          </cell>
          <cell r="AC348">
            <v>4</v>
          </cell>
          <cell r="AD348">
            <v>0.13333333333333333</v>
          </cell>
          <cell r="AE348">
            <v>43</v>
          </cell>
          <cell r="AF348">
            <v>3010</v>
          </cell>
          <cell r="AG348">
            <v>4</v>
          </cell>
          <cell r="AH348">
            <v>43</v>
          </cell>
          <cell r="AI348">
            <v>2.8998526875924394E-27</v>
          </cell>
          <cell r="AJ348">
            <v>0.16462346760070051</v>
          </cell>
          <cell r="AK348">
            <v>0.14893617021276595</v>
          </cell>
          <cell r="AL348">
            <v>562</v>
          </cell>
          <cell r="AM348">
            <v>0</v>
          </cell>
          <cell r="AN348">
            <v>0</v>
          </cell>
          <cell r="AO348">
            <v>7.9999298740605393</v>
          </cell>
          <cell r="AP348">
            <v>562</v>
          </cell>
          <cell r="AQ348">
            <v>0</v>
          </cell>
          <cell r="AR348">
            <v>8</v>
          </cell>
          <cell r="AS348">
            <v>0</v>
          </cell>
          <cell r="AT348">
            <v>8</v>
          </cell>
          <cell r="AU348">
            <v>4.9176473852390818E-9</v>
          </cell>
          <cell r="AV348">
            <v>0.14893617021276595</v>
          </cell>
          <cell r="AW348">
            <v>0.5714285714285714</v>
          </cell>
          <cell r="AX348">
            <v>280</v>
          </cell>
          <cell r="AY348">
            <v>0</v>
          </cell>
          <cell r="AZ348">
            <v>0</v>
          </cell>
          <cell r="BA348">
            <v>2</v>
          </cell>
          <cell r="BB348">
            <v>280</v>
          </cell>
          <cell r="BC348">
            <v>0</v>
          </cell>
          <cell r="BD348">
            <v>2</v>
          </cell>
          <cell r="BE348">
            <v>5.9164567891575885E-31</v>
          </cell>
          <cell r="BF348">
            <v>0.5714285714285714</v>
          </cell>
          <cell r="BG348">
            <v>0.91637010676156583</v>
          </cell>
        </row>
        <row r="349">
          <cell r="A349">
            <v>44244</v>
          </cell>
          <cell r="B349">
            <v>345</v>
          </cell>
          <cell r="C349">
            <v>525722</v>
          </cell>
          <cell r="D349">
            <v>678</v>
          </cell>
          <cell r="E349">
            <v>217944</v>
          </cell>
          <cell r="F349">
            <v>0.11463628393830771</v>
          </cell>
          <cell r="G349">
            <v>525721.99999999348</v>
          </cell>
          <cell r="H349">
            <v>678.00000029953662</v>
          </cell>
          <cell r="I349">
            <v>129.45107404287094</v>
          </cell>
          <cell r="J349">
            <v>1166717</v>
          </cell>
          <cell r="K349">
            <v>1795</v>
          </cell>
          <cell r="L349">
            <v>20057</v>
          </cell>
          <cell r="M349">
            <v>24</v>
          </cell>
          <cell r="N349">
            <v>507862</v>
          </cell>
          <cell r="O349">
            <v>1166716.9999999981</v>
          </cell>
          <cell r="P349">
            <v>1795.0000008284114</v>
          </cell>
          <cell r="Q349">
            <v>342.72076388131961</v>
          </cell>
          <cell r="R349">
            <v>36340</v>
          </cell>
          <cell r="S349">
            <v>39</v>
          </cell>
          <cell r="T349">
            <v>1.6019600297244363E-2</v>
          </cell>
          <cell r="U349">
            <v>1.5189884387566077E-2</v>
          </cell>
          <cell r="V349">
            <v>15065</v>
          </cell>
          <cell r="W349">
            <v>36340</v>
          </cell>
          <cell r="X349">
            <v>39</v>
          </cell>
          <cell r="Y349">
            <v>36340</v>
          </cell>
          <cell r="Z349">
            <v>39</v>
          </cell>
          <cell r="AA349">
            <v>0.16181818181818181</v>
          </cell>
          <cell r="AB349">
            <v>3015</v>
          </cell>
          <cell r="AC349">
            <v>5</v>
          </cell>
          <cell r="AD349">
            <v>0.2558139534883721</v>
          </cell>
          <cell r="AE349">
            <v>37</v>
          </cell>
          <cell r="AF349">
            <v>3015</v>
          </cell>
          <cell r="AG349">
            <v>5</v>
          </cell>
          <cell r="AH349">
            <v>37</v>
          </cell>
          <cell r="AI349">
            <v>2.8998526875924394E-27</v>
          </cell>
          <cell r="AJ349">
            <v>0.16181818181818181</v>
          </cell>
          <cell r="AK349">
            <v>0.14606741573033707</v>
          </cell>
          <cell r="AL349">
            <v>562</v>
          </cell>
          <cell r="AM349">
            <v>0</v>
          </cell>
          <cell r="AN349">
            <v>0</v>
          </cell>
          <cell r="AO349">
            <v>7.9999298740605393</v>
          </cell>
          <cell r="AP349">
            <v>562</v>
          </cell>
          <cell r="AQ349">
            <v>0</v>
          </cell>
          <cell r="AR349">
            <v>8</v>
          </cell>
          <cell r="AS349">
            <v>0</v>
          </cell>
          <cell r="AT349">
            <v>8</v>
          </cell>
          <cell r="AU349">
            <v>4.9176473852390818E-9</v>
          </cell>
          <cell r="AV349">
            <v>0.14606741573033707</v>
          </cell>
          <cell r="AW349">
            <v>0.61538461538461542</v>
          </cell>
          <cell r="AX349">
            <v>280</v>
          </cell>
          <cell r="AY349">
            <v>0</v>
          </cell>
          <cell r="AZ349">
            <v>0</v>
          </cell>
          <cell r="BA349">
            <v>2</v>
          </cell>
          <cell r="BB349">
            <v>280</v>
          </cell>
          <cell r="BC349">
            <v>0</v>
          </cell>
          <cell r="BD349">
            <v>2</v>
          </cell>
          <cell r="BE349">
            <v>5.9164567891575885E-31</v>
          </cell>
          <cell r="BF349">
            <v>0.61538461538461542</v>
          </cell>
          <cell r="BG349">
            <v>0.91814946619217086</v>
          </cell>
        </row>
        <row r="350">
          <cell r="A350">
            <v>44245</v>
          </cell>
          <cell r="B350">
            <v>346</v>
          </cell>
          <cell r="C350">
            <v>526379</v>
          </cell>
          <cell r="D350">
            <v>657</v>
          </cell>
          <cell r="E350">
            <v>231601</v>
          </cell>
          <cell r="F350">
            <v>0.11415183195862344</v>
          </cell>
          <cell r="G350">
            <v>526378.99989789876</v>
          </cell>
          <cell r="H350">
            <v>656.99989790527616</v>
          </cell>
          <cell r="I350">
            <v>125.44150795327468</v>
          </cell>
          <cell r="J350">
            <v>1168683</v>
          </cell>
          <cell r="K350">
            <v>1966</v>
          </cell>
          <cell r="L350">
            <v>20129</v>
          </cell>
          <cell r="M350">
            <v>72</v>
          </cell>
          <cell r="N350">
            <v>540904</v>
          </cell>
          <cell r="O350">
            <v>1168682.9999999802</v>
          </cell>
          <cell r="P350">
            <v>1965.999999982072</v>
          </cell>
          <cell r="Q350">
            <v>375.36992839753162</v>
          </cell>
          <cell r="R350">
            <v>36373</v>
          </cell>
          <cell r="S350">
            <v>33</v>
          </cell>
          <cell r="T350">
            <v>1.5634851366880587E-2</v>
          </cell>
          <cell r="U350">
            <v>1.5017516998208524E-2</v>
          </cell>
          <cell r="V350">
            <v>16004</v>
          </cell>
          <cell r="W350">
            <v>36373</v>
          </cell>
          <cell r="X350">
            <v>33</v>
          </cell>
          <cell r="Y350">
            <v>36373</v>
          </cell>
          <cell r="Z350">
            <v>33</v>
          </cell>
          <cell r="AA350">
            <v>0.17169811320754716</v>
          </cell>
          <cell r="AB350">
            <v>3023</v>
          </cell>
          <cell r="AC350">
            <v>8</v>
          </cell>
          <cell r="AD350">
            <v>0.21621621621621623</v>
          </cell>
          <cell r="AE350">
            <v>37</v>
          </cell>
          <cell r="AF350">
            <v>3023</v>
          </cell>
          <cell r="AG350">
            <v>8</v>
          </cell>
          <cell r="AH350">
            <v>37</v>
          </cell>
          <cell r="AI350">
            <v>2.8998526875924394E-27</v>
          </cell>
          <cell r="AJ350">
            <v>0.17169811320754716</v>
          </cell>
          <cell r="AK350">
            <v>0.12087912087912088</v>
          </cell>
          <cell r="AL350">
            <v>564</v>
          </cell>
          <cell r="AM350">
            <v>2</v>
          </cell>
          <cell r="AN350">
            <v>0.125</v>
          </cell>
          <cell r="AO350">
            <v>8.9999386398029717</v>
          </cell>
          <cell r="AP350">
            <v>564</v>
          </cell>
          <cell r="AQ350">
            <v>2</v>
          </cell>
          <cell r="AR350">
            <v>9</v>
          </cell>
          <cell r="AS350">
            <v>0</v>
          </cell>
          <cell r="AT350">
            <v>9</v>
          </cell>
          <cell r="AU350">
            <v>3.7650737793509213E-9</v>
          </cell>
          <cell r="AV350">
            <v>0.12087912087912088</v>
          </cell>
          <cell r="AW350">
            <v>0.63636363636363635</v>
          </cell>
          <cell r="AX350">
            <v>280</v>
          </cell>
          <cell r="AY350">
            <v>0</v>
          </cell>
          <cell r="AZ350">
            <v>0</v>
          </cell>
          <cell r="BA350">
            <v>2</v>
          </cell>
          <cell r="BB350">
            <v>280</v>
          </cell>
          <cell r="BC350">
            <v>0</v>
          </cell>
          <cell r="BD350">
            <v>2</v>
          </cell>
          <cell r="BE350">
            <v>5.9164567891575885E-31</v>
          </cell>
          <cell r="BF350">
            <v>0.63636363636363635</v>
          </cell>
          <cell r="BG350">
            <v>0.91666666666666663</v>
          </cell>
        </row>
        <row r="351">
          <cell r="A351">
            <v>44246</v>
          </cell>
          <cell r="B351">
            <v>347</v>
          </cell>
          <cell r="C351">
            <v>527198</v>
          </cell>
          <cell r="D351">
            <v>819</v>
          </cell>
          <cell r="E351">
            <v>234098</v>
          </cell>
          <cell r="F351">
            <v>0.11377061858110649</v>
          </cell>
          <cell r="G351">
            <v>527197.99999978463</v>
          </cell>
          <cell r="H351">
            <v>819.00010188587476</v>
          </cell>
          <cell r="I351">
            <v>156.37233448894983</v>
          </cell>
          <cell r="J351">
            <v>1170902</v>
          </cell>
          <cell r="K351">
            <v>2219</v>
          </cell>
          <cell r="L351">
            <v>20192</v>
          </cell>
          <cell r="M351">
            <v>63</v>
          </cell>
          <cell r="N351">
            <v>546824</v>
          </cell>
          <cell r="O351">
            <v>1170901.9999920859</v>
          </cell>
          <cell r="P351">
            <v>2218.9999921056442</v>
          </cell>
          <cell r="Q351">
            <v>423.67541615382225</v>
          </cell>
          <cell r="R351">
            <v>36406</v>
          </cell>
          <cell r="S351">
            <v>33</v>
          </cell>
          <cell r="T351">
            <v>1.5144384414750356E-2</v>
          </cell>
          <cell r="U351">
            <v>1.4690447915204574E-2</v>
          </cell>
          <cell r="V351">
            <v>16166</v>
          </cell>
          <cell r="W351">
            <v>36406</v>
          </cell>
          <cell r="X351">
            <v>33</v>
          </cell>
          <cell r="Y351">
            <v>36406</v>
          </cell>
          <cell r="Z351">
            <v>33</v>
          </cell>
          <cell r="AA351">
            <v>0.16826003824091779</v>
          </cell>
          <cell r="AB351">
            <v>3025</v>
          </cell>
          <cell r="AC351">
            <v>2</v>
          </cell>
          <cell r="AD351">
            <v>0.21621621621621623</v>
          </cell>
          <cell r="AE351">
            <v>31</v>
          </cell>
          <cell r="AF351">
            <v>3025</v>
          </cell>
          <cell r="AG351">
            <v>2</v>
          </cell>
          <cell r="AH351">
            <v>31</v>
          </cell>
          <cell r="AI351">
            <v>2.8998526875924394E-27</v>
          </cell>
          <cell r="AJ351">
            <v>0.16826003824091779</v>
          </cell>
          <cell r="AK351">
            <v>0.125</v>
          </cell>
          <cell r="AL351">
            <v>565</v>
          </cell>
          <cell r="AM351">
            <v>1</v>
          </cell>
          <cell r="AN351">
            <v>0.22222222222222221</v>
          </cell>
          <cell r="AO351">
            <v>7.9999522754023111</v>
          </cell>
          <cell r="AP351">
            <v>565</v>
          </cell>
          <cell r="AQ351">
            <v>1</v>
          </cell>
          <cell r="AR351">
            <v>8</v>
          </cell>
          <cell r="AS351">
            <v>0</v>
          </cell>
          <cell r="AT351">
            <v>8</v>
          </cell>
          <cell r="AU351">
            <v>2.2776372245644583E-9</v>
          </cell>
          <cell r="AV351">
            <v>0.125</v>
          </cell>
          <cell r="AW351">
            <v>0.45454545454545453</v>
          </cell>
          <cell r="AX351">
            <v>281</v>
          </cell>
          <cell r="AY351">
            <v>1</v>
          </cell>
          <cell r="AZ351">
            <v>0</v>
          </cell>
          <cell r="BA351">
            <v>3</v>
          </cell>
          <cell r="BB351">
            <v>281</v>
          </cell>
          <cell r="BC351">
            <v>1</v>
          </cell>
          <cell r="BD351">
            <v>3</v>
          </cell>
          <cell r="BE351">
            <v>5.9164567891575885E-31</v>
          </cell>
          <cell r="BF351">
            <v>0.45454545454545453</v>
          </cell>
          <cell r="BG351">
            <v>0.91504424778761062</v>
          </cell>
        </row>
        <row r="352">
          <cell r="A352">
            <v>44247</v>
          </cell>
          <cell r="B352">
            <v>348</v>
          </cell>
          <cell r="C352">
            <v>527997</v>
          </cell>
          <cell r="D352">
            <v>799</v>
          </cell>
          <cell r="E352">
            <v>248822</v>
          </cell>
          <cell r="F352">
            <v>0.11363061359331783</v>
          </cell>
          <cell r="G352">
            <v>527996.99999935681</v>
          </cell>
          <cell r="H352">
            <v>798.99999957217369</v>
          </cell>
          <cell r="I352">
            <v>152.55369920232434</v>
          </cell>
          <cell r="J352">
            <v>1172824</v>
          </cell>
          <cell r="K352">
            <v>1922</v>
          </cell>
          <cell r="L352">
            <v>20234</v>
          </cell>
          <cell r="M352">
            <v>42</v>
          </cell>
          <cell r="N352">
            <v>571260</v>
          </cell>
          <cell r="O352">
            <v>1172823.9999980631</v>
          </cell>
          <cell r="P352">
            <v>1922.0000059772283</v>
          </cell>
          <cell r="Q352">
            <v>366.96897488825363</v>
          </cell>
          <cell r="R352">
            <v>36418</v>
          </cell>
          <cell r="S352">
            <v>12</v>
          </cell>
          <cell r="T352">
            <v>1.4495891966740171E-2</v>
          </cell>
          <cell r="U352">
            <v>1.409281923950334E-2</v>
          </cell>
          <cell r="V352">
            <v>17162</v>
          </cell>
          <cell r="W352">
            <v>36418</v>
          </cell>
          <cell r="X352">
            <v>12</v>
          </cell>
          <cell r="Y352">
            <v>36418</v>
          </cell>
          <cell r="Z352">
            <v>12</v>
          </cell>
          <cell r="AA352">
            <v>0.16396761133603238</v>
          </cell>
          <cell r="AB352">
            <v>3027</v>
          </cell>
          <cell r="AC352">
            <v>2</v>
          </cell>
          <cell r="AD352">
            <v>0.19354838709677419</v>
          </cell>
          <cell r="AE352">
            <v>27</v>
          </cell>
          <cell r="AF352">
            <v>3027</v>
          </cell>
          <cell r="AG352">
            <v>2</v>
          </cell>
          <cell r="AH352">
            <v>27</v>
          </cell>
          <cell r="AI352">
            <v>2.8998526875924394E-27</v>
          </cell>
          <cell r="AJ352">
            <v>0.16396761133603238</v>
          </cell>
          <cell r="AK352">
            <v>0.12345679012345678</v>
          </cell>
          <cell r="AL352">
            <v>565</v>
          </cell>
          <cell r="AM352">
            <v>0</v>
          </cell>
          <cell r="AN352">
            <v>0</v>
          </cell>
          <cell r="AO352">
            <v>7.9999522754023111</v>
          </cell>
          <cell r="AP352">
            <v>565</v>
          </cell>
          <cell r="AQ352">
            <v>0</v>
          </cell>
          <cell r="AR352">
            <v>8</v>
          </cell>
          <cell r="AS352">
            <v>0</v>
          </cell>
          <cell r="AT352">
            <v>8</v>
          </cell>
          <cell r="AU352">
            <v>2.2776372245644583E-9</v>
          </cell>
          <cell r="AV352">
            <v>0.12345679012345678</v>
          </cell>
          <cell r="AW352">
            <v>0.4</v>
          </cell>
          <cell r="AX352">
            <v>281</v>
          </cell>
          <cell r="AY352">
            <v>0</v>
          </cell>
          <cell r="AZ352">
            <v>0</v>
          </cell>
          <cell r="BA352">
            <v>3</v>
          </cell>
          <cell r="BB352">
            <v>281</v>
          </cell>
          <cell r="BC352">
            <v>0</v>
          </cell>
          <cell r="BD352">
            <v>3</v>
          </cell>
          <cell r="BE352">
            <v>5.9164567891575885E-31</v>
          </cell>
          <cell r="BF352">
            <v>0.4</v>
          </cell>
          <cell r="BG352">
            <v>0.91858407079646021</v>
          </cell>
        </row>
        <row r="353">
          <cell r="A353">
            <v>44248</v>
          </cell>
          <cell r="B353">
            <v>349</v>
          </cell>
          <cell r="C353">
            <v>528646</v>
          </cell>
          <cell r="D353">
            <v>649</v>
          </cell>
          <cell r="E353">
            <v>257625</v>
          </cell>
          <cell r="F353">
            <v>0.11349463900760548</v>
          </cell>
          <cell r="G353">
            <v>528645.99999999325</v>
          </cell>
          <cell r="H353">
            <v>649.00000063644256</v>
          </cell>
          <cell r="I353">
            <v>123.9140812671012</v>
          </cell>
          <cell r="J353">
            <v>1174409</v>
          </cell>
          <cell r="K353">
            <v>1585</v>
          </cell>
          <cell r="L353">
            <v>20269</v>
          </cell>
          <cell r="M353">
            <v>35</v>
          </cell>
          <cell r="N353">
            <v>590854</v>
          </cell>
          <cell r="O353">
            <v>1174408.9999999988</v>
          </cell>
          <cell r="P353">
            <v>1585.000001935754</v>
          </cell>
          <cell r="Q353">
            <v>302.62529869895064</v>
          </cell>
          <cell r="R353">
            <v>36437</v>
          </cell>
          <cell r="S353">
            <v>19</v>
          </cell>
          <cell r="T353">
            <v>1.4086153120420664E-2</v>
          </cell>
          <cell r="U353">
            <v>1.3736634761258082E-2</v>
          </cell>
          <cell r="V353">
            <v>17757</v>
          </cell>
          <cell r="W353">
            <v>36437</v>
          </cell>
          <cell r="X353">
            <v>19</v>
          </cell>
          <cell r="Y353">
            <v>36437</v>
          </cell>
          <cell r="Z353">
            <v>19</v>
          </cell>
          <cell r="AA353">
            <v>0.17008196721311475</v>
          </cell>
          <cell r="AB353">
            <v>3032</v>
          </cell>
          <cell r="AC353">
            <v>5</v>
          </cell>
          <cell r="AD353">
            <v>7.407407407407407E-2</v>
          </cell>
          <cell r="AE353">
            <v>30</v>
          </cell>
          <cell r="AF353">
            <v>3032</v>
          </cell>
          <cell r="AG353">
            <v>5</v>
          </cell>
          <cell r="AH353">
            <v>30</v>
          </cell>
          <cell r="AI353">
            <v>2.8998526875924394E-27</v>
          </cell>
          <cell r="AJ353">
            <v>0.17008196721311475</v>
          </cell>
          <cell r="AK353">
            <v>0.12048192771084337</v>
          </cell>
          <cell r="AL353">
            <v>565</v>
          </cell>
          <cell r="AM353">
            <v>0</v>
          </cell>
          <cell r="AN353">
            <v>0.375</v>
          </cell>
          <cell r="AO353">
            <v>4.999970172126444</v>
          </cell>
          <cell r="AP353">
            <v>565</v>
          </cell>
          <cell r="AQ353">
            <v>0</v>
          </cell>
          <cell r="AR353">
            <v>5</v>
          </cell>
          <cell r="AS353">
            <v>0</v>
          </cell>
          <cell r="AT353">
            <v>5</v>
          </cell>
          <cell r="AU353">
            <v>8.8970204087198395E-10</v>
          </cell>
          <cell r="AV353">
            <v>0.12048192771084337</v>
          </cell>
          <cell r="AW353">
            <v>0.4</v>
          </cell>
          <cell r="AX353">
            <v>281</v>
          </cell>
          <cell r="AY353">
            <v>0</v>
          </cell>
          <cell r="AZ353">
            <v>0.33333333333333331</v>
          </cell>
          <cell r="BA353">
            <v>2</v>
          </cell>
          <cell r="BB353">
            <v>281</v>
          </cell>
          <cell r="BC353">
            <v>0</v>
          </cell>
          <cell r="BD353">
            <v>2</v>
          </cell>
          <cell r="BE353">
            <v>5.9164567891575885E-31</v>
          </cell>
          <cell r="BF353">
            <v>0.4</v>
          </cell>
          <cell r="BG353">
            <v>0.92035398230088494</v>
          </cell>
        </row>
        <row r="354">
          <cell r="A354">
            <v>44249</v>
          </cell>
          <cell r="B354">
            <v>350</v>
          </cell>
          <cell r="C354">
            <v>529161</v>
          </cell>
          <cell r="D354">
            <v>515</v>
          </cell>
          <cell r="E354">
            <v>271716</v>
          </cell>
          <cell r="F354">
            <v>0.11339812093315427</v>
          </cell>
          <cell r="G354">
            <v>529160.999998605</v>
          </cell>
          <cell r="H354">
            <v>514.99999861174729</v>
          </cell>
          <cell r="I354">
            <v>98.329355343531702</v>
          </cell>
          <cell r="J354">
            <v>1175655</v>
          </cell>
          <cell r="K354">
            <v>1246</v>
          </cell>
          <cell r="L354">
            <v>20303</v>
          </cell>
          <cell r="M354">
            <v>34</v>
          </cell>
          <cell r="N354">
            <v>619480</v>
          </cell>
          <cell r="O354">
            <v>1175654.9999999928</v>
          </cell>
          <cell r="P354">
            <v>1245.9999999939464</v>
          </cell>
          <cell r="Q354">
            <v>237.8997613353597</v>
          </cell>
          <cell r="R354">
            <v>36475</v>
          </cell>
          <cell r="S354">
            <v>38</v>
          </cell>
          <cell r="T354">
            <v>1.4077237795101505E-2</v>
          </cell>
          <cell r="U354">
            <v>1.3771212353140272E-2</v>
          </cell>
          <cell r="V354">
            <v>18729</v>
          </cell>
          <cell r="W354">
            <v>36475</v>
          </cell>
          <cell r="X354">
            <v>38</v>
          </cell>
          <cell r="Y354">
            <v>36475</v>
          </cell>
          <cell r="Z354">
            <v>38</v>
          </cell>
          <cell r="AA354">
            <v>0.17197452229299362</v>
          </cell>
          <cell r="AB354">
            <v>3040</v>
          </cell>
          <cell r="AC354">
            <v>8</v>
          </cell>
          <cell r="AD354">
            <v>0.1</v>
          </cell>
          <cell r="AE354">
            <v>35</v>
          </cell>
          <cell r="AF354">
            <v>3040</v>
          </cell>
          <cell r="AG354">
            <v>8</v>
          </cell>
          <cell r="AH354">
            <v>35</v>
          </cell>
          <cell r="AI354">
            <v>2.8998526875924394E-27</v>
          </cell>
          <cell r="AJ354">
            <v>0.17197452229299362</v>
          </cell>
          <cell r="AK354">
            <v>0.13580246913580246</v>
          </cell>
          <cell r="AL354">
            <v>567</v>
          </cell>
          <cell r="AM354">
            <v>2</v>
          </cell>
          <cell r="AN354">
            <v>0</v>
          </cell>
          <cell r="AO354">
            <v>6.999970172126444</v>
          </cell>
          <cell r="AP354">
            <v>567</v>
          </cell>
          <cell r="AQ354">
            <v>2</v>
          </cell>
          <cell r="AR354">
            <v>7</v>
          </cell>
          <cell r="AS354">
            <v>0</v>
          </cell>
          <cell r="AT354">
            <v>7</v>
          </cell>
          <cell r="AU354">
            <v>8.8970204087198395E-10</v>
          </cell>
          <cell r="AV354">
            <v>0.13580246913580246</v>
          </cell>
          <cell r="AW354">
            <v>0.63636363636363635</v>
          </cell>
          <cell r="AX354">
            <v>284</v>
          </cell>
          <cell r="AY354">
            <v>3</v>
          </cell>
          <cell r="AZ354">
            <v>0</v>
          </cell>
          <cell r="BA354">
            <v>5</v>
          </cell>
          <cell r="BB354">
            <v>284</v>
          </cell>
          <cell r="BC354">
            <v>3</v>
          </cell>
          <cell r="BD354">
            <v>5</v>
          </cell>
          <cell r="BE354">
            <v>5.9164567891575885E-31</v>
          </cell>
          <cell r="BF354">
            <v>0.63636363636363635</v>
          </cell>
          <cell r="BG354">
            <v>0.91710758377425039</v>
          </cell>
        </row>
        <row r="355">
          <cell r="A355">
            <v>44250</v>
          </cell>
          <cell r="B355">
            <v>351</v>
          </cell>
          <cell r="C355">
            <v>529797</v>
          </cell>
          <cell r="D355">
            <v>636</v>
          </cell>
          <cell r="E355">
            <v>293847</v>
          </cell>
          <cell r="F355">
            <v>0.11315982472274722</v>
          </cell>
          <cell r="G355">
            <v>529796.99999997206</v>
          </cell>
          <cell r="H355">
            <v>636.00000136706512</v>
          </cell>
          <cell r="I355">
            <v>121.43198116793606</v>
          </cell>
          <cell r="J355">
            <v>1177320</v>
          </cell>
          <cell r="K355">
            <v>1665</v>
          </cell>
          <cell r="L355">
            <v>20330</v>
          </cell>
          <cell r="M355">
            <v>27</v>
          </cell>
          <cell r="N355">
            <v>671717</v>
          </cell>
          <cell r="O355">
            <v>1177319.9999998237</v>
          </cell>
          <cell r="P355">
            <v>1664.999999830965</v>
          </cell>
          <cell r="Q355">
            <v>317.89976130424151</v>
          </cell>
          <cell r="R355">
            <v>36501</v>
          </cell>
          <cell r="S355">
            <v>26</v>
          </cell>
          <cell r="T355">
            <v>1.3730188054224934E-2</v>
          </cell>
          <cell r="U355">
            <v>1.3525120867049156E-2</v>
          </cell>
          <cell r="V355">
            <v>20245</v>
          </cell>
          <cell r="W355">
            <v>36501</v>
          </cell>
          <cell r="X355">
            <v>26</v>
          </cell>
          <cell r="Y355">
            <v>36501</v>
          </cell>
          <cell r="Z355">
            <v>26</v>
          </cell>
          <cell r="AA355">
            <v>0.17342342342342343</v>
          </cell>
          <cell r="AB355">
            <v>3043</v>
          </cell>
          <cell r="AC355">
            <v>3</v>
          </cell>
          <cell r="AD355">
            <v>8.5714285714285715E-2</v>
          </cell>
          <cell r="AE355">
            <v>35</v>
          </cell>
          <cell r="AF355">
            <v>3043</v>
          </cell>
          <cell r="AG355">
            <v>3</v>
          </cell>
          <cell r="AH355">
            <v>35</v>
          </cell>
          <cell r="AI355">
            <v>2.8998526875924394E-27</v>
          </cell>
          <cell r="AJ355">
            <v>0.17342342342342343</v>
          </cell>
          <cell r="AK355">
            <v>0.12987012987012986</v>
          </cell>
          <cell r="AL355">
            <v>567</v>
          </cell>
          <cell r="AM355">
            <v>0</v>
          </cell>
          <cell r="AN355">
            <v>0</v>
          </cell>
          <cell r="AO355">
            <v>6.999970172126444</v>
          </cell>
          <cell r="AP355">
            <v>567</v>
          </cell>
          <cell r="AQ355">
            <v>0</v>
          </cell>
          <cell r="AR355">
            <v>7</v>
          </cell>
          <cell r="AS355">
            <v>0</v>
          </cell>
          <cell r="AT355">
            <v>7</v>
          </cell>
          <cell r="AU355">
            <v>8.8970204087198395E-10</v>
          </cell>
          <cell r="AV355">
            <v>0.12987012987012986</v>
          </cell>
          <cell r="AW355">
            <v>0.7</v>
          </cell>
          <cell r="AX355">
            <v>284</v>
          </cell>
          <cell r="AY355">
            <v>0</v>
          </cell>
          <cell r="AZ355">
            <v>0</v>
          </cell>
          <cell r="BA355">
            <v>5</v>
          </cell>
          <cell r="BB355">
            <v>284</v>
          </cell>
          <cell r="BC355">
            <v>0</v>
          </cell>
          <cell r="BD355">
            <v>5</v>
          </cell>
          <cell r="BE355">
            <v>5.9164567891575885E-31</v>
          </cell>
          <cell r="BF355">
            <v>0.7</v>
          </cell>
          <cell r="BG355">
            <v>0.91710758377425039</v>
          </cell>
        </row>
        <row r="356">
          <cell r="A356">
            <v>44251</v>
          </cell>
          <cell r="B356">
            <v>352</v>
          </cell>
          <cell r="C356">
            <v>530681</v>
          </cell>
          <cell r="D356">
            <v>884</v>
          </cell>
          <cell r="E356">
            <v>311521</v>
          </cell>
          <cell r="F356">
            <v>0.11310548856355518</v>
          </cell>
          <cell r="G356">
            <v>530681.00000000047</v>
          </cell>
          <cell r="H356">
            <v>884.00000002840534</v>
          </cell>
          <cell r="I356">
            <v>168.78281623454041</v>
          </cell>
          <cell r="J356">
            <v>1179342</v>
          </cell>
          <cell r="K356">
            <v>2022</v>
          </cell>
          <cell r="L356">
            <v>20374</v>
          </cell>
          <cell r="M356">
            <v>44</v>
          </cell>
          <cell r="N356">
            <v>725464</v>
          </cell>
          <cell r="O356">
            <v>1179341.9999996619</v>
          </cell>
          <cell r="P356">
            <v>2021.9999998381827</v>
          </cell>
          <cell r="Q356">
            <v>386.06205247507069</v>
          </cell>
          <cell r="R356">
            <v>36525</v>
          </cell>
          <cell r="S356">
            <v>24</v>
          </cell>
          <cell r="T356">
            <v>1.3207759072431935E-2</v>
          </cell>
          <cell r="U356">
            <v>1.3016881139517045E-2</v>
          </cell>
          <cell r="V356">
            <v>21441</v>
          </cell>
          <cell r="W356">
            <v>36525</v>
          </cell>
          <cell r="X356">
            <v>24</v>
          </cell>
          <cell r="Y356">
            <v>36525</v>
          </cell>
          <cell r="Z356">
            <v>24</v>
          </cell>
          <cell r="AA356">
            <v>0.17703349282296652</v>
          </cell>
          <cell r="AB356">
            <v>3047</v>
          </cell>
          <cell r="AC356">
            <v>4</v>
          </cell>
          <cell r="AD356">
            <v>0.14285714285714285</v>
          </cell>
          <cell r="AE356">
            <v>34</v>
          </cell>
          <cell r="AF356">
            <v>3047</v>
          </cell>
          <cell r="AG356">
            <v>4</v>
          </cell>
          <cell r="AH356">
            <v>34</v>
          </cell>
          <cell r="AI356">
            <v>2.8998526875924394E-27</v>
          </cell>
          <cell r="AJ356">
            <v>0.17703349282296652</v>
          </cell>
          <cell r="AK356">
            <v>0.12162162162162163</v>
          </cell>
          <cell r="AL356">
            <v>567</v>
          </cell>
          <cell r="AM356">
            <v>0</v>
          </cell>
          <cell r="AN356">
            <v>0.14285714285714285</v>
          </cell>
          <cell r="AO356">
            <v>5.9999744332512384</v>
          </cell>
          <cell r="AP356">
            <v>567</v>
          </cell>
          <cell r="AQ356">
            <v>0</v>
          </cell>
          <cell r="AR356">
            <v>6</v>
          </cell>
          <cell r="AS356">
            <v>0</v>
          </cell>
          <cell r="AT356">
            <v>6</v>
          </cell>
          <cell r="AU356">
            <v>6.5365864224085465E-10</v>
          </cell>
          <cell r="AV356">
            <v>0.12162162162162163</v>
          </cell>
          <cell r="AW356">
            <v>0.66666666666666663</v>
          </cell>
          <cell r="AX356">
            <v>284</v>
          </cell>
          <cell r="AY356">
            <v>0</v>
          </cell>
          <cell r="AZ356">
            <v>0.2</v>
          </cell>
          <cell r="BA356">
            <v>4</v>
          </cell>
          <cell r="BB356">
            <v>284</v>
          </cell>
          <cell r="BC356">
            <v>0</v>
          </cell>
          <cell r="BD356">
            <v>4</v>
          </cell>
          <cell r="BE356">
            <v>5.9164567891575885E-31</v>
          </cell>
          <cell r="BF356">
            <v>0.66666666666666663</v>
          </cell>
          <cell r="BG356">
            <v>0.91710758377425039</v>
          </cell>
        </row>
        <row r="357">
          <cell r="A357">
            <v>44252</v>
          </cell>
          <cell r="B357">
            <v>353</v>
          </cell>
          <cell r="C357">
            <v>531325</v>
          </cell>
          <cell r="D357">
            <v>644</v>
          </cell>
          <cell r="E357">
            <v>330702</v>
          </cell>
          <cell r="F357">
            <v>0.11267877566729267</v>
          </cell>
          <cell r="G357">
            <v>531325.00000000012</v>
          </cell>
          <cell r="H357">
            <v>643.99999999965075</v>
          </cell>
          <cell r="I357">
            <v>122.95942720757054</v>
          </cell>
          <cell r="J357">
            <v>1181226</v>
          </cell>
          <cell r="K357">
            <v>1884</v>
          </cell>
          <cell r="L357">
            <v>20405</v>
          </cell>
          <cell r="M357">
            <v>31</v>
          </cell>
          <cell r="N357">
            <v>772410</v>
          </cell>
          <cell r="O357">
            <v>1181225.9999999111</v>
          </cell>
          <cell r="P357">
            <v>1884.0000002491288</v>
          </cell>
          <cell r="Q357">
            <v>359.7136038661821</v>
          </cell>
          <cell r="R357">
            <v>36558</v>
          </cell>
          <cell r="S357">
            <v>33</v>
          </cell>
          <cell r="T357">
            <v>1.2866013785676977E-2</v>
          </cell>
          <cell r="U357">
            <v>1.2861112652331474E-2</v>
          </cell>
          <cell r="V357">
            <v>22754</v>
          </cell>
          <cell r="W357">
            <v>36558</v>
          </cell>
          <cell r="X357">
            <v>33</v>
          </cell>
          <cell r="Y357">
            <v>36558</v>
          </cell>
          <cell r="Z357">
            <v>33</v>
          </cell>
          <cell r="AA357">
            <v>0.17142857142857143</v>
          </cell>
          <cell r="AB357">
            <v>3054</v>
          </cell>
          <cell r="AC357">
            <v>7</v>
          </cell>
          <cell r="AD357">
            <v>0.11764705882352941</v>
          </cell>
          <cell r="AE357">
            <v>37</v>
          </cell>
          <cell r="AF357">
            <v>3054</v>
          </cell>
          <cell r="AG357">
            <v>7</v>
          </cell>
          <cell r="AH357">
            <v>37</v>
          </cell>
          <cell r="AI357">
            <v>2.8998526875924394E-27</v>
          </cell>
          <cell r="AJ357">
            <v>0.17142857142857143</v>
          </cell>
          <cell r="AK357">
            <v>0.125</v>
          </cell>
          <cell r="AL357">
            <v>568</v>
          </cell>
          <cell r="AM357">
            <v>1</v>
          </cell>
          <cell r="AN357">
            <v>0</v>
          </cell>
          <cell r="AO357">
            <v>6.9999744332512384</v>
          </cell>
          <cell r="AP357">
            <v>568</v>
          </cell>
          <cell r="AQ357">
            <v>1</v>
          </cell>
          <cell r="AR357">
            <v>7</v>
          </cell>
          <cell r="AS357">
            <v>0</v>
          </cell>
          <cell r="AT357">
            <v>7</v>
          </cell>
          <cell r="AU357">
            <v>6.5365864224085465E-10</v>
          </cell>
          <cell r="AV357">
            <v>0.125</v>
          </cell>
          <cell r="AW357">
            <v>0.66666666666666663</v>
          </cell>
          <cell r="AX357">
            <v>284</v>
          </cell>
          <cell r="AY357">
            <v>0</v>
          </cell>
          <cell r="AZ357">
            <v>0</v>
          </cell>
          <cell r="BA357">
            <v>4</v>
          </cell>
          <cell r="BB357">
            <v>284</v>
          </cell>
          <cell r="BC357">
            <v>0</v>
          </cell>
          <cell r="BD357">
            <v>4</v>
          </cell>
          <cell r="BE357">
            <v>5.9164567891575885E-31</v>
          </cell>
          <cell r="BF357">
            <v>0.66666666666666663</v>
          </cell>
          <cell r="BG357">
            <v>0.91725352112676062</v>
          </cell>
        </row>
        <row r="358">
          <cell r="A358">
            <v>44253</v>
          </cell>
          <cell r="B358">
            <v>354</v>
          </cell>
          <cell r="C358">
            <v>532509</v>
          </cell>
          <cell r="D358">
            <v>1184</v>
          </cell>
          <cell r="E358">
            <v>350353</v>
          </cell>
          <cell r="F358">
            <v>0.11285854050582778</v>
          </cell>
          <cell r="G358">
            <v>532509.00000000023</v>
          </cell>
          <cell r="H358">
            <v>1184.0000000001164</v>
          </cell>
          <cell r="I358">
            <v>226.06205250598882</v>
          </cell>
          <cell r="J358">
            <v>1183667</v>
          </cell>
          <cell r="K358">
            <v>2441</v>
          </cell>
          <cell r="L358">
            <v>20460</v>
          </cell>
          <cell r="M358">
            <v>55</v>
          </cell>
          <cell r="N358">
            <v>814241</v>
          </cell>
          <cell r="O358">
            <v>1183666.9999388505</v>
          </cell>
          <cell r="P358">
            <v>2440.9999389394652</v>
          </cell>
          <cell r="Q358">
            <v>466.06204084763056</v>
          </cell>
          <cell r="R358">
            <v>36591</v>
          </cell>
          <cell r="S358">
            <v>33</v>
          </cell>
          <cell r="T358">
            <v>1.2293588483923312E-2</v>
          </cell>
          <cell r="U358">
            <v>1.2195943843202661E-2</v>
          </cell>
          <cell r="V358">
            <v>24074</v>
          </cell>
          <cell r="W358">
            <v>36591</v>
          </cell>
          <cell r="X358">
            <v>33</v>
          </cell>
          <cell r="Y358">
            <v>36591</v>
          </cell>
          <cell r="Z358">
            <v>33</v>
          </cell>
          <cell r="AA358">
            <v>0.17942583732057416</v>
          </cell>
          <cell r="AB358">
            <v>3064</v>
          </cell>
          <cell r="AC358">
            <v>10</v>
          </cell>
          <cell r="AD358">
            <v>0.13513513513513514</v>
          </cell>
          <cell r="AE358">
            <v>42</v>
          </cell>
          <cell r="AF358">
            <v>3064</v>
          </cell>
          <cell r="AG358">
            <v>10</v>
          </cell>
          <cell r="AH358">
            <v>42</v>
          </cell>
          <cell r="AI358">
            <v>2.8998526875924394E-27</v>
          </cell>
          <cell r="AJ358">
            <v>0.17942583732057416</v>
          </cell>
          <cell r="AK358">
            <v>0.13333333333333333</v>
          </cell>
          <cell r="AL358">
            <v>570</v>
          </cell>
          <cell r="AM358">
            <v>2</v>
          </cell>
          <cell r="AN358">
            <v>0.14285714285714285</v>
          </cell>
          <cell r="AO358">
            <v>7.9999780856439191</v>
          </cell>
          <cell r="AP358">
            <v>570</v>
          </cell>
          <cell r="AQ358">
            <v>2</v>
          </cell>
          <cell r="AR358">
            <v>8</v>
          </cell>
          <cell r="AS358">
            <v>0</v>
          </cell>
          <cell r="AT358">
            <v>8</v>
          </cell>
          <cell r="AU358">
            <v>4.8023900244042432E-10</v>
          </cell>
          <cell r="AV358">
            <v>0.13333333333333333</v>
          </cell>
          <cell r="AW358">
            <v>0.7</v>
          </cell>
          <cell r="AX358">
            <v>285</v>
          </cell>
          <cell r="AY358">
            <v>1</v>
          </cell>
          <cell r="AZ358">
            <v>0</v>
          </cell>
          <cell r="BA358">
            <v>5</v>
          </cell>
          <cell r="BB358">
            <v>285</v>
          </cell>
          <cell r="BC358">
            <v>1</v>
          </cell>
          <cell r="BD358">
            <v>5</v>
          </cell>
          <cell r="BE358">
            <v>5.9164567891575885E-31</v>
          </cell>
          <cell r="BF358">
            <v>0.7</v>
          </cell>
          <cell r="BG358">
            <v>0.9140350877192982</v>
          </cell>
        </row>
        <row r="359">
          <cell r="A359">
            <v>44254</v>
          </cell>
          <cell r="B359">
            <v>355</v>
          </cell>
          <cell r="C359">
            <v>533352</v>
          </cell>
          <cell r="D359">
            <v>843</v>
          </cell>
          <cell r="E359">
            <v>359136</v>
          </cell>
          <cell r="F359">
            <v>0.11294662491167862</v>
          </cell>
          <cell r="G359">
            <v>533352.00125684787</v>
          </cell>
          <cell r="H359">
            <v>843.00125684763771</v>
          </cell>
          <cell r="I359">
            <v>160.95489390885683</v>
          </cell>
          <cell r="J359">
            <v>1185447</v>
          </cell>
          <cell r="K359">
            <v>1780</v>
          </cell>
          <cell r="L359">
            <v>20494</v>
          </cell>
          <cell r="M359">
            <v>34</v>
          </cell>
          <cell r="N359">
            <v>835597</v>
          </cell>
          <cell r="O359">
            <v>1185446.9999998915</v>
          </cell>
          <cell r="P359">
            <v>1780.000061040977</v>
          </cell>
          <cell r="Q359">
            <v>339.85681356390967</v>
          </cell>
          <cell r="R359">
            <v>36609</v>
          </cell>
          <cell r="S359">
            <v>18</v>
          </cell>
          <cell r="T359">
            <v>1.1796195865357129E-2</v>
          </cell>
          <cell r="U359">
            <v>1.1648840053098186E-2</v>
          </cell>
          <cell r="V359">
            <v>24651</v>
          </cell>
          <cell r="W359">
            <v>36609</v>
          </cell>
          <cell r="X359">
            <v>18</v>
          </cell>
          <cell r="Y359">
            <v>36609</v>
          </cell>
          <cell r="Z359">
            <v>18</v>
          </cell>
          <cell r="AA359">
            <v>0.18592964824120603</v>
          </cell>
          <cell r="AB359">
            <v>3068</v>
          </cell>
          <cell r="AC359">
            <v>4</v>
          </cell>
          <cell r="AD359">
            <v>0.16666666666666666</v>
          </cell>
          <cell r="AE359">
            <v>39</v>
          </cell>
          <cell r="AF359">
            <v>3068</v>
          </cell>
          <cell r="AG359">
            <v>4</v>
          </cell>
          <cell r="AH359">
            <v>39</v>
          </cell>
          <cell r="AI359">
            <v>2.8998526875924394E-27</v>
          </cell>
          <cell r="AJ359">
            <v>0.18592964824120603</v>
          </cell>
          <cell r="AK359">
            <v>0.14864864864864866</v>
          </cell>
          <cell r="AL359">
            <v>571</v>
          </cell>
          <cell r="AM359">
            <v>1</v>
          </cell>
          <cell r="AN359">
            <v>0.125</v>
          </cell>
          <cell r="AO359">
            <v>7.9999808249384294</v>
          </cell>
          <cell r="AP359">
            <v>571</v>
          </cell>
          <cell r="AQ359">
            <v>1</v>
          </cell>
          <cell r="AR359">
            <v>8</v>
          </cell>
          <cell r="AS359">
            <v>0</v>
          </cell>
          <cell r="AT359">
            <v>8</v>
          </cell>
          <cell r="AU359">
            <v>3.6768298623493441E-10</v>
          </cell>
          <cell r="AV359">
            <v>0.14864864864864866</v>
          </cell>
          <cell r="AW359">
            <v>0.63636363636363635</v>
          </cell>
          <cell r="AX359">
            <v>286</v>
          </cell>
          <cell r="AY359">
            <v>1</v>
          </cell>
          <cell r="AZ359">
            <v>0</v>
          </cell>
          <cell r="BA359">
            <v>6</v>
          </cell>
          <cell r="BB359">
            <v>286</v>
          </cell>
          <cell r="BC359">
            <v>1</v>
          </cell>
          <cell r="BD359">
            <v>6</v>
          </cell>
          <cell r="BE359">
            <v>5.9164567891575885E-31</v>
          </cell>
          <cell r="BF359">
            <v>0.63636363636363635</v>
          </cell>
          <cell r="BG359">
            <v>0.91418563922942209</v>
          </cell>
        </row>
        <row r="360">
          <cell r="A360">
            <v>44255</v>
          </cell>
          <cell r="B360">
            <v>356</v>
          </cell>
          <cell r="C360">
            <v>533914</v>
          </cell>
          <cell r="D360">
            <v>562</v>
          </cell>
          <cell r="E360">
            <v>371815</v>
          </cell>
          <cell r="F360">
            <v>0.11294673844538394</v>
          </cell>
          <cell r="G360">
            <v>533914.00094370986</v>
          </cell>
          <cell r="H360">
            <v>561.99968686199281</v>
          </cell>
          <cell r="I360">
            <v>107.303042837612</v>
          </cell>
          <cell r="J360">
            <v>1186696</v>
          </cell>
          <cell r="K360">
            <v>1249</v>
          </cell>
          <cell r="L360">
            <v>20516</v>
          </cell>
          <cell r="M360">
            <v>22</v>
          </cell>
          <cell r="N360">
            <v>866132</v>
          </cell>
          <cell r="O360">
            <v>1186695.9999966698</v>
          </cell>
          <cell r="P360">
            <v>1248.9999967783224</v>
          </cell>
          <cell r="Q360">
            <v>238.47255308416655</v>
          </cell>
          <cell r="R360">
            <v>36639</v>
          </cell>
          <cell r="S360">
            <v>30</v>
          </cell>
          <cell r="T360">
            <v>1.1681167712708274E-2</v>
          </cell>
          <cell r="U360">
            <v>1.1531456264492146E-2</v>
          </cell>
          <cell r="V360">
            <v>25515</v>
          </cell>
          <cell r="W360">
            <v>36639</v>
          </cell>
          <cell r="X360">
            <v>30</v>
          </cell>
          <cell r="Y360">
            <v>36639</v>
          </cell>
          <cell r="Z360">
            <v>30</v>
          </cell>
          <cell r="AA360">
            <v>0.17499999999999999</v>
          </cell>
          <cell r="AB360">
            <v>3071</v>
          </cell>
          <cell r="AC360">
            <v>3</v>
          </cell>
          <cell r="AD360">
            <v>0.25641025641025639</v>
          </cell>
          <cell r="AE360">
            <v>32</v>
          </cell>
          <cell r="AF360">
            <v>3071</v>
          </cell>
          <cell r="AG360">
            <v>3</v>
          </cell>
          <cell r="AH360">
            <v>32</v>
          </cell>
          <cell r="AI360">
            <v>2.8998526875924394E-27</v>
          </cell>
          <cell r="AJ360">
            <v>0.17499999999999999</v>
          </cell>
          <cell r="AK360">
            <v>0.15714285714285714</v>
          </cell>
          <cell r="AL360">
            <v>571</v>
          </cell>
          <cell r="AM360">
            <v>0</v>
          </cell>
          <cell r="AN360">
            <v>0.125</v>
          </cell>
          <cell r="AO360">
            <v>6.9999832218211253</v>
          </cell>
          <cell r="AP360">
            <v>571</v>
          </cell>
          <cell r="AQ360">
            <v>0</v>
          </cell>
          <cell r="AR360">
            <v>7</v>
          </cell>
          <cell r="AS360">
            <v>0</v>
          </cell>
          <cell r="AT360">
            <v>7</v>
          </cell>
          <cell r="AU360">
            <v>2.8150728635102365E-10</v>
          </cell>
          <cell r="AV360">
            <v>0.15714285714285714</v>
          </cell>
          <cell r="AW360">
            <v>0.63636363636363635</v>
          </cell>
          <cell r="AX360">
            <v>286</v>
          </cell>
          <cell r="AY360">
            <v>0</v>
          </cell>
          <cell r="AZ360">
            <v>0.16666666666666666</v>
          </cell>
          <cell r="BA360">
            <v>5</v>
          </cell>
          <cell r="BB360">
            <v>286</v>
          </cell>
          <cell r="BC360">
            <v>0</v>
          </cell>
          <cell r="BD360">
            <v>5</v>
          </cell>
          <cell r="BE360">
            <v>5.9164567891575885E-31</v>
          </cell>
          <cell r="BF360">
            <v>0.63636363636363635</v>
          </cell>
          <cell r="BG360">
            <v>0.91768826619964972</v>
          </cell>
        </row>
        <row r="361">
          <cell r="A361">
            <v>44256</v>
          </cell>
          <cell r="B361">
            <v>357</v>
          </cell>
          <cell r="C361">
            <v>534474</v>
          </cell>
          <cell r="D361">
            <v>560</v>
          </cell>
          <cell r="E361">
            <v>387793</v>
          </cell>
          <cell r="F361">
            <v>0.11304200353895455</v>
          </cell>
          <cell r="G361">
            <v>534474.00052646955</v>
          </cell>
          <cell r="H361">
            <v>559.99958275968675</v>
          </cell>
          <cell r="I361">
            <v>106.92116138609771</v>
          </cell>
          <cell r="J361">
            <v>1187839</v>
          </cell>
          <cell r="K361">
            <v>1143</v>
          </cell>
          <cell r="L361">
            <v>20536</v>
          </cell>
          <cell r="M361">
            <v>20</v>
          </cell>
          <cell r="N361">
            <v>906490</v>
          </cell>
          <cell r="O361">
            <v>1187838.9999999721</v>
          </cell>
          <cell r="P361">
            <v>1143.000003302237</v>
          </cell>
          <cell r="Q361">
            <v>218.23389084529583</v>
          </cell>
          <cell r="R361">
            <v>36659</v>
          </cell>
          <cell r="S361">
            <v>20</v>
          </cell>
          <cell r="T361">
            <v>1.1476180694521776E-2</v>
          </cell>
          <cell r="U361">
            <v>1.1279454454285909E-2</v>
          </cell>
          <cell r="V361">
            <v>26598</v>
          </cell>
          <cell r="W361">
            <v>36659</v>
          </cell>
          <cell r="X361">
            <v>20</v>
          </cell>
          <cell r="Y361">
            <v>36659</v>
          </cell>
          <cell r="Z361">
            <v>20</v>
          </cell>
          <cell r="AA361">
            <v>0.17525773195876287</v>
          </cell>
          <cell r="AB361">
            <v>3074</v>
          </cell>
          <cell r="AC361">
            <v>3</v>
          </cell>
          <cell r="AD361">
            <v>0.21875</v>
          </cell>
          <cell r="AE361">
            <v>28</v>
          </cell>
          <cell r="AF361">
            <v>3074</v>
          </cell>
          <cell r="AG361">
            <v>3</v>
          </cell>
          <cell r="AH361">
            <v>28</v>
          </cell>
          <cell r="AI361">
            <v>2.8998526875924394E-27</v>
          </cell>
          <cell r="AJ361">
            <v>0.17525773195876287</v>
          </cell>
          <cell r="AK361">
            <v>0.14705882352941177</v>
          </cell>
          <cell r="AL361">
            <v>572</v>
          </cell>
          <cell r="AM361">
            <v>1</v>
          </cell>
          <cell r="AN361">
            <v>0</v>
          </cell>
          <cell r="AO361">
            <v>7.9999832218211253</v>
          </cell>
          <cell r="AP361">
            <v>572</v>
          </cell>
          <cell r="AQ361">
            <v>1</v>
          </cell>
          <cell r="AR361">
            <v>8</v>
          </cell>
          <cell r="AS361">
            <v>0</v>
          </cell>
          <cell r="AT361">
            <v>8</v>
          </cell>
          <cell r="AU361">
            <v>2.8150728635102365E-10</v>
          </cell>
          <cell r="AV361">
            <v>0.14705882352941177</v>
          </cell>
          <cell r="AW361">
            <v>0.6</v>
          </cell>
          <cell r="AX361">
            <v>286</v>
          </cell>
          <cell r="AY361">
            <v>0</v>
          </cell>
          <cell r="AZ361">
            <v>0.4</v>
          </cell>
          <cell r="BA361">
            <v>3</v>
          </cell>
          <cell r="BB361">
            <v>286</v>
          </cell>
          <cell r="BC361">
            <v>0</v>
          </cell>
          <cell r="BD361">
            <v>3</v>
          </cell>
          <cell r="BE361">
            <v>5.9164567891575885E-31</v>
          </cell>
          <cell r="BF361">
            <v>0.6</v>
          </cell>
          <cell r="BG361">
            <v>0.91608391608391604</v>
          </cell>
        </row>
        <row r="362">
          <cell r="A362">
            <v>44257</v>
          </cell>
          <cell r="B362">
            <v>358</v>
          </cell>
          <cell r="C362">
            <v>535068</v>
          </cell>
          <cell r="D362">
            <v>594</v>
          </cell>
          <cell r="E362">
            <v>406419</v>
          </cell>
          <cell r="F362">
            <v>0.11280162961483708</v>
          </cell>
          <cell r="G362">
            <v>535068.00026048336</v>
          </cell>
          <cell r="H362">
            <v>593.99973401380703</v>
          </cell>
          <cell r="I362">
            <v>113.41283704320898</v>
          </cell>
          <cell r="J362">
            <v>1189416</v>
          </cell>
          <cell r="K362">
            <v>1577</v>
          </cell>
          <cell r="L362">
            <v>20582</v>
          </cell>
          <cell r="M362">
            <v>46</v>
          </cell>
          <cell r="N362">
            <v>952141</v>
          </cell>
          <cell r="O362">
            <v>1189415.9999999923</v>
          </cell>
          <cell r="P362">
            <v>1577.0000000202563</v>
          </cell>
          <cell r="Q362">
            <v>301.09785203250715</v>
          </cell>
          <cell r="R362">
            <v>36692</v>
          </cell>
          <cell r="S362">
            <v>33</v>
          </cell>
          <cell r="T362">
            <v>1.1266386192888E-2</v>
          </cell>
          <cell r="U362">
            <v>1.1173709360305706E-2</v>
          </cell>
          <cell r="V362">
            <v>27870</v>
          </cell>
          <cell r="W362">
            <v>36692</v>
          </cell>
          <cell r="X362">
            <v>33</v>
          </cell>
          <cell r="Y362">
            <v>36692</v>
          </cell>
          <cell r="Z362">
            <v>33</v>
          </cell>
          <cell r="AA362">
            <v>0.17135549872122763</v>
          </cell>
          <cell r="AB362">
            <v>3077</v>
          </cell>
          <cell r="AC362">
            <v>3</v>
          </cell>
          <cell r="AD362">
            <v>0.17857142857142858</v>
          </cell>
          <cell r="AE362">
            <v>26</v>
          </cell>
          <cell r="AF362">
            <v>3077</v>
          </cell>
          <cell r="AG362">
            <v>3</v>
          </cell>
          <cell r="AH362">
            <v>26</v>
          </cell>
          <cell r="AI362">
            <v>2.8998526875924394E-27</v>
          </cell>
          <cell r="AJ362">
            <v>0.17135549872122763</v>
          </cell>
          <cell r="AK362">
            <v>0.14925373134328357</v>
          </cell>
          <cell r="AL362">
            <v>572</v>
          </cell>
          <cell r="AM362">
            <v>0</v>
          </cell>
          <cell r="AN362">
            <v>0.5</v>
          </cell>
          <cell r="AO362">
            <v>3.9999916109105627</v>
          </cell>
          <cell r="AP362">
            <v>572</v>
          </cell>
          <cell r="AQ362">
            <v>0</v>
          </cell>
          <cell r="AR362">
            <v>4</v>
          </cell>
          <cell r="AS362">
            <v>0</v>
          </cell>
          <cell r="AT362">
            <v>4</v>
          </cell>
          <cell r="AU362">
            <v>7.0376821587755912E-11</v>
          </cell>
          <cell r="AV362">
            <v>0.14925373134328357</v>
          </cell>
          <cell r="AW362">
            <v>0.7</v>
          </cell>
          <cell r="AX362">
            <v>287</v>
          </cell>
          <cell r="AY362">
            <v>1</v>
          </cell>
          <cell r="AZ362">
            <v>0.66666666666666663</v>
          </cell>
          <cell r="BA362">
            <v>2</v>
          </cell>
          <cell r="BB362">
            <v>287</v>
          </cell>
          <cell r="BC362">
            <v>1</v>
          </cell>
          <cell r="BD362">
            <v>2</v>
          </cell>
          <cell r="BE362">
            <v>5.9164567891575885E-31</v>
          </cell>
          <cell r="BF362">
            <v>0.7</v>
          </cell>
          <cell r="BG362">
            <v>0.91608391608391604</v>
          </cell>
        </row>
        <row r="363">
          <cell r="A363">
            <v>44258</v>
          </cell>
          <cell r="B363">
            <v>359</v>
          </cell>
          <cell r="C363">
            <v>535878</v>
          </cell>
          <cell r="D363">
            <v>810</v>
          </cell>
          <cell r="E363">
            <v>436667</v>
          </cell>
          <cell r="F363">
            <v>0.11251824512260633</v>
          </cell>
          <cell r="G363">
            <v>535877.99978070788</v>
          </cell>
          <cell r="H363">
            <v>809.99952022451907</v>
          </cell>
          <cell r="I363">
            <v>154.65384634358358</v>
          </cell>
          <cell r="J363">
            <v>1191520</v>
          </cell>
          <cell r="K363">
            <v>2104</v>
          </cell>
          <cell r="L363">
            <v>20626</v>
          </cell>
          <cell r="M363">
            <v>44</v>
          </cell>
          <cell r="N363">
            <v>1019685</v>
          </cell>
          <cell r="O363">
            <v>1191519.9999995674</v>
          </cell>
          <cell r="P363">
            <v>2103.9999995750841</v>
          </cell>
          <cell r="Q363">
            <v>401.71837700717595</v>
          </cell>
          <cell r="R363">
            <v>36722</v>
          </cell>
          <cell r="S363">
            <v>30</v>
          </cell>
          <cell r="T363">
            <v>1.0799860682153939E-2</v>
          </cell>
          <cell r="U363">
            <v>1.0825314941087405E-2</v>
          </cell>
          <cell r="V363">
            <v>29923</v>
          </cell>
          <cell r="W363">
            <v>36722</v>
          </cell>
          <cell r="X363">
            <v>30</v>
          </cell>
          <cell r="Y363">
            <v>36722</v>
          </cell>
          <cell r="Z363">
            <v>30</v>
          </cell>
          <cell r="AA363">
            <v>0.17015706806282724</v>
          </cell>
          <cell r="AB363">
            <v>3080</v>
          </cell>
          <cell r="AC363">
            <v>3</v>
          </cell>
          <cell r="AD363">
            <v>0.23076923076923078</v>
          </cell>
          <cell r="AE363">
            <v>23</v>
          </cell>
          <cell r="AF363">
            <v>3080</v>
          </cell>
          <cell r="AG363">
            <v>3</v>
          </cell>
          <cell r="AH363">
            <v>23</v>
          </cell>
          <cell r="AI363">
            <v>2.8998526875924394E-27</v>
          </cell>
          <cell r="AJ363">
            <v>0.17015706806282724</v>
          </cell>
          <cell r="AK363">
            <v>0.15384615384615385</v>
          </cell>
          <cell r="AL363">
            <v>572</v>
          </cell>
          <cell r="AM363">
            <v>0</v>
          </cell>
          <cell r="AN363">
            <v>0</v>
          </cell>
          <cell r="AO363">
            <v>3.9999916109105627</v>
          </cell>
          <cell r="AP363">
            <v>572</v>
          </cell>
          <cell r="AQ363">
            <v>0</v>
          </cell>
          <cell r="AR363">
            <v>4</v>
          </cell>
          <cell r="AS363">
            <v>0</v>
          </cell>
          <cell r="AT363">
            <v>4</v>
          </cell>
          <cell r="AU363">
            <v>7.0376821587755912E-11</v>
          </cell>
          <cell r="AV363">
            <v>0.15384615384615385</v>
          </cell>
          <cell r="AW363">
            <v>0.7</v>
          </cell>
          <cell r="AX363">
            <v>287</v>
          </cell>
          <cell r="AY363">
            <v>0</v>
          </cell>
          <cell r="AZ363">
            <v>0.5</v>
          </cell>
          <cell r="BA363">
            <v>1</v>
          </cell>
          <cell r="BB363">
            <v>287</v>
          </cell>
          <cell r="BC363">
            <v>0</v>
          </cell>
          <cell r="BD363">
            <v>1</v>
          </cell>
          <cell r="BE363">
            <v>5.9164567891575885E-31</v>
          </cell>
          <cell r="BF363">
            <v>0.7</v>
          </cell>
          <cell r="BG363">
            <v>0.91608391608391604</v>
          </cell>
        </row>
        <row r="364">
          <cell r="A364">
            <v>44259</v>
          </cell>
          <cell r="B364">
            <v>360</v>
          </cell>
          <cell r="C364">
            <v>536734</v>
          </cell>
          <cell r="D364">
            <v>856</v>
          </cell>
          <cell r="E364">
            <v>459347</v>
          </cell>
          <cell r="F364">
            <v>0.11267050332169615</v>
          </cell>
          <cell r="G364">
            <v>536733.99927334161</v>
          </cell>
          <cell r="H364">
            <v>855.99949263373856</v>
          </cell>
          <cell r="I364">
            <v>163.43665730477107</v>
          </cell>
          <cell r="J364">
            <v>1193260</v>
          </cell>
          <cell r="K364">
            <v>1740</v>
          </cell>
          <cell r="L364">
            <v>20667</v>
          </cell>
          <cell r="M364">
            <v>41</v>
          </cell>
          <cell r="N364">
            <v>1085347</v>
          </cell>
          <cell r="O364">
            <v>1193259.9999996244</v>
          </cell>
          <cell r="P364">
            <v>1740.0000000570435</v>
          </cell>
          <cell r="Q364">
            <v>332.21957041661926</v>
          </cell>
          <cell r="R364">
            <v>36759</v>
          </cell>
          <cell r="S364">
            <v>37</v>
          </cell>
          <cell r="T364">
            <v>1.0577975462179312E-2</v>
          </cell>
          <cell r="U364">
            <v>1.0530395205073706E-2</v>
          </cell>
          <cell r="V364">
            <v>31459</v>
          </cell>
          <cell r="W364">
            <v>36759</v>
          </cell>
          <cell r="X364">
            <v>37</v>
          </cell>
          <cell r="Y364">
            <v>36759</v>
          </cell>
          <cell r="Z364">
            <v>37</v>
          </cell>
          <cell r="AA364">
            <v>0.15284974093264247</v>
          </cell>
          <cell r="AB364">
            <v>3082</v>
          </cell>
          <cell r="AC364">
            <v>2</v>
          </cell>
          <cell r="AD364">
            <v>0.21739130434782608</v>
          </cell>
          <cell r="AE364">
            <v>20</v>
          </cell>
          <cell r="AF364">
            <v>3082</v>
          </cell>
          <cell r="AG364">
            <v>2</v>
          </cell>
          <cell r="AH364">
            <v>20</v>
          </cell>
          <cell r="AI364">
            <v>2.8998526875924394E-27</v>
          </cell>
          <cell r="AJ364">
            <v>0.15284974093264247</v>
          </cell>
          <cell r="AK364">
            <v>0.15254237288135594</v>
          </cell>
          <cell r="AL364">
            <v>573</v>
          </cell>
          <cell r="AM364">
            <v>1</v>
          </cell>
          <cell r="AN364">
            <v>0.25</v>
          </cell>
          <cell r="AO364">
            <v>3.999993708182922</v>
          </cell>
          <cell r="AP364">
            <v>573</v>
          </cell>
          <cell r="AQ364">
            <v>1</v>
          </cell>
          <cell r="AR364">
            <v>4</v>
          </cell>
          <cell r="AS364">
            <v>0</v>
          </cell>
          <cell r="AT364">
            <v>4</v>
          </cell>
          <cell r="AU364">
            <v>3.9586962143112702E-11</v>
          </cell>
          <cell r="AV364">
            <v>0.15254237288135594</v>
          </cell>
          <cell r="AW364">
            <v>0.77777777777777779</v>
          </cell>
          <cell r="AX364">
            <v>287</v>
          </cell>
          <cell r="AY364">
            <v>0</v>
          </cell>
          <cell r="AZ364">
            <v>0</v>
          </cell>
          <cell r="BA364">
            <v>1</v>
          </cell>
          <cell r="BB364">
            <v>287</v>
          </cell>
          <cell r="BC364">
            <v>0</v>
          </cell>
          <cell r="BD364">
            <v>1</v>
          </cell>
          <cell r="BE364">
            <v>5.9164567891575885E-31</v>
          </cell>
          <cell r="BF364">
            <v>0.77777777777777779</v>
          </cell>
          <cell r="BG364">
            <v>0.91448516579406636</v>
          </cell>
        </row>
        <row r="365">
          <cell r="A365">
            <v>44260</v>
          </cell>
          <cell r="B365">
            <v>361</v>
          </cell>
          <cell r="C365">
            <v>537353</v>
          </cell>
          <cell r="D365">
            <v>619</v>
          </cell>
          <cell r="E365">
            <v>482017</v>
          </cell>
          <cell r="F365">
            <v>0.11260917727115238</v>
          </cell>
          <cell r="G365">
            <v>537352.99890545069</v>
          </cell>
          <cell r="H365">
            <v>618.99963210907299</v>
          </cell>
          <cell r="I365">
            <v>118.18608727619532</v>
          </cell>
          <cell r="J365">
            <v>1194702</v>
          </cell>
          <cell r="K365">
            <v>1442</v>
          </cell>
          <cell r="L365">
            <v>20700</v>
          </cell>
          <cell r="M365">
            <v>33</v>
          </cell>
          <cell r="N365">
            <v>1136344</v>
          </cell>
          <cell r="O365">
            <v>1194701.9999999763</v>
          </cell>
          <cell r="P365">
            <v>1442.0000003518071</v>
          </cell>
          <cell r="Q365">
            <v>275.32219577122805</v>
          </cell>
          <cell r="R365">
            <v>36786</v>
          </cell>
          <cell r="S365">
            <v>27</v>
          </cell>
          <cell r="T365">
            <v>1.0345751492840949E-2</v>
          </cell>
          <cell r="U365">
            <v>1.0321035818168012E-2</v>
          </cell>
          <cell r="V365">
            <v>32998</v>
          </cell>
          <cell r="W365">
            <v>36786</v>
          </cell>
          <cell r="X365">
            <v>27</v>
          </cell>
          <cell r="Y365">
            <v>36786</v>
          </cell>
          <cell r="Z365">
            <v>27</v>
          </cell>
          <cell r="AA365">
            <v>0.1763157894736842</v>
          </cell>
          <cell r="AB365">
            <v>3092</v>
          </cell>
          <cell r="AC365">
            <v>10</v>
          </cell>
          <cell r="AD365">
            <v>0.2</v>
          </cell>
          <cell r="AE365">
            <v>26</v>
          </cell>
          <cell r="AF365">
            <v>3092</v>
          </cell>
          <cell r="AG365">
            <v>10</v>
          </cell>
          <cell r="AH365">
            <v>26</v>
          </cell>
          <cell r="AI365">
            <v>2.8998526875924394E-27</v>
          </cell>
          <cell r="AJ365">
            <v>0.1763157894736842</v>
          </cell>
          <cell r="AK365">
            <v>0.11940298507462686</v>
          </cell>
          <cell r="AL365">
            <v>573</v>
          </cell>
          <cell r="AM365">
            <v>0</v>
          </cell>
          <cell r="AN365">
            <v>0</v>
          </cell>
          <cell r="AO365">
            <v>3.999993708182922</v>
          </cell>
          <cell r="AP365">
            <v>573</v>
          </cell>
          <cell r="AQ365">
            <v>0</v>
          </cell>
          <cell r="AR365">
            <v>4</v>
          </cell>
          <cell r="AS365">
            <v>0</v>
          </cell>
          <cell r="AT365">
            <v>4</v>
          </cell>
          <cell r="AU365">
            <v>3.9586962143112702E-11</v>
          </cell>
          <cell r="AV365">
            <v>0.11940298507462686</v>
          </cell>
          <cell r="AW365">
            <v>0.75</v>
          </cell>
          <cell r="AX365">
            <v>287</v>
          </cell>
          <cell r="AY365">
            <v>0</v>
          </cell>
          <cell r="AZ365">
            <v>0</v>
          </cell>
          <cell r="BA365">
            <v>1</v>
          </cell>
          <cell r="BB365">
            <v>287</v>
          </cell>
          <cell r="BC365">
            <v>0</v>
          </cell>
          <cell r="BD365">
            <v>1</v>
          </cell>
          <cell r="BE365">
            <v>5.9164567891575885E-31</v>
          </cell>
          <cell r="BF365">
            <v>0.75</v>
          </cell>
          <cell r="BG365">
            <v>0.91448516579406636</v>
          </cell>
        </row>
        <row r="366">
          <cell r="A366">
            <v>44261</v>
          </cell>
          <cell r="B366">
            <v>362</v>
          </cell>
          <cell r="C366">
            <v>538610</v>
          </cell>
          <cell r="D366">
            <v>1257</v>
          </cell>
          <cell r="E366">
            <v>487964</v>
          </cell>
          <cell r="F366">
            <v>0.11282263533585657</v>
          </cell>
          <cell r="G366">
            <v>538609.99761409161</v>
          </cell>
          <cell r="H366">
            <v>1256.9987086409237</v>
          </cell>
          <cell r="I366">
            <v>239.99975343979449</v>
          </cell>
          <cell r="J366">
            <v>1197267</v>
          </cell>
          <cell r="K366">
            <v>2565</v>
          </cell>
          <cell r="L366">
            <v>20749</v>
          </cell>
          <cell r="M366">
            <v>49</v>
          </cell>
          <cell r="N366">
            <v>1152020</v>
          </cell>
          <cell r="O366">
            <v>1197266.9996204246</v>
          </cell>
          <cell r="P366">
            <v>2564.9996204483323</v>
          </cell>
          <cell r="Q366">
            <v>489.73739769896559</v>
          </cell>
          <cell r="R366">
            <v>36814</v>
          </cell>
          <cell r="S366">
            <v>28</v>
          </cell>
          <cell r="T366">
            <v>9.6676764664858084E-3</v>
          </cell>
          <cell r="U366">
            <v>9.5333291992351077E-3</v>
          </cell>
          <cell r="V366">
            <v>33352</v>
          </cell>
          <cell r="W366">
            <v>36814</v>
          </cell>
          <cell r="X366">
            <v>28</v>
          </cell>
          <cell r="Y366">
            <v>36814</v>
          </cell>
          <cell r="Z366">
            <v>28</v>
          </cell>
          <cell r="AA366">
            <v>0.17929292929292928</v>
          </cell>
          <cell r="AB366">
            <v>3098</v>
          </cell>
          <cell r="AC366">
            <v>6</v>
          </cell>
          <cell r="AD366">
            <v>0.15384615384615385</v>
          </cell>
          <cell r="AE366">
            <v>28</v>
          </cell>
          <cell r="AF366">
            <v>3098</v>
          </cell>
          <cell r="AG366">
            <v>6</v>
          </cell>
          <cell r="AH366">
            <v>28</v>
          </cell>
          <cell r="AI366">
            <v>2.8998526875924394E-27</v>
          </cell>
          <cell r="AJ366">
            <v>0.17929292929292928</v>
          </cell>
          <cell r="AK366">
            <v>0.12676056338028169</v>
          </cell>
          <cell r="AL366">
            <v>574</v>
          </cell>
          <cell r="AM366">
            <v>1</v>
          </cell>
          <cell r="AN366">
            <v>0</v>
          </cell>
          <cell r="AO366">
            <v>4.999993708182922</v>
          </cell>
          <cell r="AP366">
            <v>574</v>
          </cell>
          <cell r="AQ366">
            <v>1</v>
          </cell>
          <cell r="AR366">
            <v>5</v>
          </cell>
          <cell r="AS366">
            <v>0</v>
          </cell>
          <cell r="AT366">
            <v>5</v>
          </cell>
          <cell r="AU366">
            <v>3.9586962143112702E-11</v>
          </cell>
          <cell r="AV366">
            <v>0.12676056338028169</v>
          </cell>
          <cell r="AW366">
            <v>0.66666666666666663</v>
          </cell>
          <cell r="AX366">
            <v>287</v>
          </cell>
          <cell r="AY366">
            <v>0</v>
          </cell>
          <cell r="AZ366">
            <v>0</v>
          </cell>
          <cell r="BA366">
            <v>1</v>
          </cell>
          <cell r="BB366">
            <v>287</v>
          </cell>
          <cell r="BC366">
            <v>0</v>
          </cell>
          <cell r="BD366">
            <v>1</v>
          </cell>
          <cell r="BE366">
            <v>5.9164567891575885E-31</v>
          </cell>
          <cell r="BF366">
            <v>0.66666666666666663</v>
          </cell>
          <cell r="BG366">
            <v>0.91463414634146345</v>
          </cell>
        </row>
        <row r="367">
          <cell r="A367">
            <v>44262</v>
          </cell>
          <cell r="B367">
            <v>363</v>
          </cell>
          <cell r="C367">
            <v>539039</v>
          </cell>
          <cell r="D367">
            <v>429</v>
          </cell>
          <cell r="E367">
            <v>505694</v>
          </cell>
          <cell r="F367">
            <v>0.1127164144398074</v>
          </cell>
          <cell r="G367">
            <v>539038.99788428785</v>
          </cell>
          <cell r="H367">
            <v>429.00027019623667</v>
          </cell>
          <cell r="I367">
            <v>81.909359464675262</v>
          </cell>
          <cell r="J367">
            <v>1198335</v>
          </cell>
          <cell r="K367">
            <v>1068</v>
          </cell>
          <cell r="L367">
            <v>20762</v>
          </cell>
          <cell r="M367">
            <v>13</v>
          </cell>
          <cell r="N367">
            <v>1194320</v>
          </cell>
          <cell r="O367">
            <v>1198334.9999876756</v>
          </cell>
          <cell r="P367">
            <v>1068.000367250992</v>
          </cell>
          <cell r="Q367">
            <v>203.91415126510586</v>
          </cell>
          <cell r="R367">
            <v>36843</v>
          </cell>
          <cell r="S367">
            <v>29</v>
          </cell>
          <cell r="T367">
            <v>9.6166556096584643E-3</v>
          </cell>
          <cell r="U367">
            <v>9.5289613181977484E-3</v>
          </cell>
          <cell r="V367">
            <v>34564</v>
          </cell>
          <cell r="W367">
            <v>36843</v>
          </cell>
          <cell r="X367">
            <v>29</v>
          </cell>
          <cell r="Y367">
            <v>36843</v>
          </cell>
          <cell r="Z367">
            <v>29</v>
          </cell>
          <cell r="AA367">
            <v>0.17733990147783252</v>
          </cell>
          <cell r="AB367">
            <v>3104</v>
          </cell>
          <cell r="AC367">
            <v>6</v>
          </cell>
          <cell r="AD367">
            <v>7.1428571428571425E-2</v>
          </cell>
          <cell r="AE367">
            <v>32</v>
          </cell>
          <cell r="AF367">
            <v>3104</v>
          </cell>
          <cell r="AG367">
            <v>6</v>
          </cell>
          <cell r="AH367">
            <v>32</v>
          </cell>
          <cell r="AI367">
            <v>2.8998526875924394E-27</v>
          </cell>
          <cell r="AJ367">
            <v>0.17733990147783252</v>
          </cell>
          <cell r="AK367">
            <v>0.1388888888888889</v>
          </cell>
          <cell r="AL367">
            <v>575</v>
          </cell>
          <cell r="AM367">
            <v>1</v>
          </cell>
          <cell r="AN367">
            <v>0</v>
          </cell>
          <cell r="AO367">
            <v>5.999993708182922</v>
          </cell>
          <cell r="AP367">
            <v>575</v>
          </cell>
          <cell r="AQ367">
            <v>1</v>
          </cell>
          <cell r="AR367">
            <v>6</v>
          </cell>
          <cell r="AS367">
            <v>0</v>
          </cell>
          <cell r="AT367">
            <v>6</v>
          </cell>
          <cell r="AU367">
            <v>3.9586962143112702E-11</v>
          </cell>
          <cell r="AV367">
            <v>0.1388888888888889</v>
          </cell>
          <cell r="AW367">
            <v>0.7</v>
          </cell>
          <cell r="AX367">
            <v>288</v>
          </cell>
          <cell r="AY367">
            <v>1</v>
          </cell>
          <cell r="AZ367">
            <v>0</v>
          </cell>
          <cell r="BA367">
            <v>2</v>
          </cell>
          <cell r="BB367">
            <v>288</v>
          </cell>
          <cell r="BC367">
            <v>1</v>
          </cell>
          <cell r="BD367">
            <v>2</v>
          </cell>
          <cell r="BE367">
            <v>5.9164567891575885E-31</v>
          </cell>
          <cell r="BF367">
            <v>0.7</v>
          </cell>
          <cell r="BG367">
            <v>0.91304347826086951</v>
          </cell>
        </row>
        <row r="368">
          <cell r="A368">
            <v>44263</v>
          </cell>
          <cell r="B368">
            <v>364</v>
          </cell>
          <cell r="C368">
            <v>539598</v>
          </cell>
          <cell r="D368">
            <v>559</v>
          </cell>
          <cell r="E368">
            <v>525463</v>
          </cell>
          <cell r="F368">
            <v>0.11277273147338418</v>
          </cell>
          <cell r="G368">
            <v>539598</v>
          </cell>
          <cell r="H368">
            <v>559.00211571215186</v>
          </cell>
          <cell r="I368">
            <v>106.7307142171173</v>
          </cell>
          <cell r="J368">
            <v>1199517</v>
          </cell>
          <cell r="K368">
            <v>1182</v>
          </cell>
          <cell r="L368">
            <v>20765</v>
          </cell>
          <cell r="M368">
            <v>3</v>
          </cell>
          <cell r="N368">
            <v>1247781</v>
          </cell>
          <cell r="O368">
            <v>1199516.9999999551</v>
          </cell>
          <cell r="P368">
            <v>1182.0000122794881</v>
          </cell>
          <cell r="Q368">
            <v>225.68019327531994</v>
          </cell>
          <cell r="R368">
            <v>36869</v>
          </cell>
          <cell r="S368">
            <v>26</v>
          </cell>
          <cell r="T368">
            <v>9.4793696129359395E-3</v>
          </cell>
          <cell r="U368">
            <v>9.3636220667979719E-3</v>
          </cell>
          <cell r="V368">
            <v>35903</v>
          </cell>
          <cell r="W368">
            <v>36869</v>
          </cell>
          <cell r="X368">
            <v>26</v>
          </cell>
          <cell r="Y368">
            <v>36869</v>
          </cell>
          <cell r="Z368">
            <v>26</v>
          </cell>
          <cell r="AA368">
            <v>0.17005076142131981</v>
          </cell>
          <cell r="AB368">
            <v>3107</v>
          </cell>
          <cell r="AC368">
            <v>3</v>
          </cell>
          <cell r="AD368">
            <v>0.15625</v>
          </cell>
          <cell r="AE368">
            <v>30</v>
          </cell>
          <cell r="AF368">
            <v>3107</v>
          </cell>
          <cell r="AG368">
            <v>3</v>
          </cell>
          <cell r="AH368">
            <v>30</v>
          </cell>
          <cell r="AI368">
            <v>2.8998526875924394E-27</v>
          </cell>
          <cell r="AJ368">
            <v>0.17005076142131981</v>
          </cell>
          <cell r="AK368">
            <v>0.14925373134328357</v>
          </cell>
          <cell r="AL368">
            <v>577</v>
          </cell>
          <cell r="AM368">
            <v>2</v>
          </cell>
          <cell r="AN368">
            <v>0</v>
          </cell>
          <cell r="AO368">
            <v>7.999993708182922</v>
          </cell>
          <cell r="AP368">
            <v>577</v>
          </cell>
          <cell r="AQ368">
            <v>2</v>
          </cell>
          <cell r="AR368">
            <v>8</v>
          </cell>
          <cell r="AS368">
            <v>0</v>
          </cell>
          <cell r="AT368">
            <v>8</v>
          </cell>
          <cell r="AU368">
            <v>3.9586962143112702E-11</v>
          </cell>
          <cell r="AV368">
            <v>0.14925373134328357</v>
          </cell>
          <cell r="AW368">
            <v>0.4</v>
          </cell>
          <cell r="AX368">
            <v>288</v>
          </cell>
          <cell r="AY368">
            <v>0</v>
          </cell>
          <cell r="AZ368">
            <v>0</v>
          </cell>
          <cell r="BA368">
            <v>2</v>
          </cell>
          <cell r="BB368">
            <v>288</v>
          </cell>
          <cell r="BC368">
            <v>0</v>
          </cell>
          <cell r="BD368">
            <v>2</v>
          </cell>
          <cell r="BE368">
            <v>5.9164567891575885E-31</v>
          </cell>
          <cell r="BF368">
            <v>0.4</v>
          </cell>
          <cell r="BG368">
            <v>0.91507798960138653</v>
          </cell>
        </row>
        <row r="369">
          <cell r="A369">
            <v>44264</v>
          </cell>
          <cell r="B369">
            <v>365</v>
          </cell>
          <cell r="C369">
            <v>540211</v>
          </cell>
          <cell r="D369">
            <v>613</v>
          </cell>
          <cell r="E369">
            <v>549533</v>
          </cell>
          <cell r="F369">
            <v>0.11263624464925481</v>
          </cell>
          <cell r="G369">
            <v>540210.99999585596</v>
          </cell>
          <cell r="H369">
            <v>612.99999585596379</v>
          </cell>
          <cell r="I369">
            <v>117.04057200113867</v>
          </cell>
          <cell r="J369">
            <v>1201027</v>
          </cell>
          <cell r="K369">
            <v>1510</v>
          </cell>
          <cell r="L369">
            <v>20780</v>
          </cell>
          <cell r="M369">
            <v>15</v>
          </cell>
          <cell r="N369">
            <v>1306561</v>
          </cell>
          <cell r="O369">
            <v>1201026.9999999981</v>
          </cell>
          <cell r="P369">
            <v>1510.0000000430737</v>
          </cell>
          <cell r="Q369">
            <v>288.3054892683673</v>
          </cell>
          <cell r="R369">
            <v>36898</v>
          </cell>
          <cell r="S369">
            <v>29</v>
          </cell>
          <cell r="T369">
            <v>9.2484931645999691E-3</v>
          </cell>
          <cell r="U369">
            <v>9.1893113616717259E-3</v>
          </cell>
          <cell r="V369">
            <v>37535</v>
          </cell>
          <cell r="W369">
            <v>36898</v>
          </cell>
          <cell r="X369">
            <v>29</v>
          </cell>
          <cell r="Y369">
            <v>36898</v>
          </cell>
          <cell r="Z369">
            <v>29</v>
          </cell>
          <cell r="AA369">
            <v>0.17380352644836272</v>
          </cell>
          <cell r="AB369">
            <v>3112</v>
          </cell>
          <cell r="AC369">
            <v>5</v>
          </cell>
          <cell r="AD369">
            <v>0</v>
          </cell>
          <cell r="AE369">
            <v>35</v>
          </cell>
          <cell r="AF369">
            <v>3112</v>
          </cell>
          <cell r="AG369">
            <v>5</v>
          </cell>
          <cell r="AH369">
            <v>35</v>
          </cell>
          <cell r="AI369">
            <v>2.8998526875924394E-27</v>
          </cell>
          <cell r="AJ369">
            <v>0.17380352644836272</v>
          </cell>
          <cell r="AK369">
            <v>0.14492753623188406</v>
          </cell>
          <cell r="AL369">
            <v>577</v>
          </cell>
          <cell r="AM369">
            <v>0</v>
          </cell>
          <cell r="AN369">
            <v>0.125</v>
          </cell>
          <cell r="AO369">
            <v>6.999994494660057</v>
          </cell>
          <cell r="AP369">
            <v>577</v>
          </cell>
          <cell r="AQ369">
            <v>0</v>
          </cell>
          <cell r="AR369">
            <v>7</v>
          </cell>
          <cell r="AS369">
            <v>0</v>
          </cell>
          <cell r="AT369">
            <v>7</v>
          </cell>
          <cell r="AU369">
            <v>3.0308767888375798E-11</v>
          </cell>
          <cell r="AV369">
            <v>0.14492753623188406</v>
          </cell>
          <cell r="AW369">
            <v>0.4</v>
          </cell>
          <cell r="AX369">
            <v>288</v>
          </cell>
          <cell r="AY369">
            <v>0</v>
          </cell>
          <cell r="AZ369">
            <v>0</v>
          </cell>
          <cell r="BA369">
            <v>2</v>
          </cell>
          <cell r="BB369">
            <v>288</v>
          </cell>
          <cell r="BC369">
            <v>0</v>
          </cell>
          <cell r="BD369">
            <v>2</v>
          </cell>
          <cell r="BE369">
            <v>5.9164567891575885E-31</v>
          </cell>
          <cell r="BF369">
            <v>0.4</v>
          </cell>
          <cell r="BG369">
            <v>0.91507798960138653</v>
          </cell>
        </row>
        <row r="370">
          <cell r="A370">
            <v>44265</v>
          </cell>
          <cell r="B370">
            <v>366</v>
          </cell>
          <cell r="C370">
            <v>540894</v>
          </cell>
          <cell r="D370">
            <v>683</v>
          </cell>
          <cell r="E370">
            <v>573713</v>
          </cell>
          <cell r="F370">
            <v>0.11248497407136915</v>
          </cell>
          <cell r="G370">
            <v>540893.99999871175</v>
          </cell>
          <cell r="H370">
            <v>683.00000285578426</v>
          </cell>
          <cell r="I370">
            <v>130.40572846888483</v>
          </cell>
          <cell r="J370">
            <v>1202709</v>
          </cell>
          <cell r="K370">
            <v>1682</v>
          </cell>
          <cell r="L370">
            <v>20808</v>
          </cell>
          <cell r="M370">
            <v>28</v>
          </cell>
          <cell r="N370">
            <v>1369534</v>
          </cell>
          <cell r="O370">
            <v>1202708.9999998205</v>
          </cell>
          <cell r="P370">
            <v>1681.9999998223502</v>
          </cell>
          <cell r="Q370">
            <v>321.14558469161818</v>
          </cell>
          <cell r="R370">
            <v>36923</v>
          </cell>
          <cell r="S370">
            <v>25</v>
          </cell>
          <cell r="T370">
            <v>8.8952980313609098E-3</v>
          </cell>
          <cell r="U370">
            <v>8.896768276224265E-3</v>
          </cell>
          <cell r="V370">
            <v>39163</v>
          </cell>
          <cell r="W370">
            <v>36923</v>
          </cell>
          <cell r="X370">
            <v>25</v>
          </cell>
          <cell r="Y370">
            <v>36923</v>
          </cell>
          <cell r="Z370">
            <v>25</v>
          </cell>
          <cell r="AA370">
            <v>0.17839195979899497</v>
          </cell>
          <cell r="AB370">
            <v>3118</v>
          </cell>
          <cell r="AC370">
            <v>6</v>
          </cell>
          <cell r="AD370">
            <v>0.17142857142857143</v>
          </cell>
          <cell r="AE370">
            <v>35</v>
          </cell>
          <cell r="AF370">
            <v>3118</v>
          </cell>
          <cell r="AG370">
            <v>6</v>
          </cell>
          <cell r="AH370">
            <v>35</v>
          </cell>
          <cell r="AI370">
            <v>2.8998526875924394E-27</v>
          </cell>
          <cell r="AJ370">
            <v>0.17839195979899497</v>
          </cell>
          <cell r="AK370">
            <v>0.14084507042253522</v>
          </cell>
          <cell r="AL370">
            <v>577</v>
          </cell>
          <cell r="AM370">
            <v>0</v>
          </cell>
          <cell r="AN370">
            <v>0</v>
          </cell>
          <cell r="AO370">
            <v>6.999994494660057</v>
          </cell>
          <cell r="AP370">
            <v>577</v>
          </cell>
          <cell r="AQ370">
            <v>0</v>
          </cell>
          <cell r="AR370">
            <v>7</v>
          </cell>
          <cell r="AS370">
            <v>0</v>
          </cell>
          <cell r="AT370">
            <v>7</v>
          </cell>
          <cell r="AU370">
            <v>3.0308767888375798E-11</v>
          </cell>
          <cell r="AV370">
            <v>0.14084507042253522</v>
          </cell>
          <cell r="AW370">
            <v>0.4</v>
          </cell>
          <cell r="AX370">
            <v>288</v>
          </cell>
          <cell r="AY370">
            <v>0</v>
          </cell>
          <cell r="AZ370">
            <v>0</v>
          </cell>
          <cell r="BA370">
            <v>2</v>
          </cell>
          <cell r="BB370">
            <v>288</v>
          </cell>
          <cell r="BC370">
            <v>0</v>
          </cell>
          <cell r="BD370">
            <v>2</v>
          </cell>
          <cell r="BE370">
            <v>5.9164567891575885E-31</v>
          </cell>
          <cell r="BF370">
            <v>0.4</v>
          </cell>
          <cell r="BG370">
            <v>0.91507798960138653</v>
          </cell>
        </row>
        <row r="371">
          <cell r="A371">
            <v>44266</v>
          </cell>
          <cell r="B371">
            <v>367</v>
          </cell>
          <cell r="C371">
            <v>541582</v>
          </cell>
          <cell r="D371">
            <v>688</v>
          </cell>
          <cell r="E371">
            <v>602431</v>
          </cell>
          <cell r="F371">
            <v>0.11232777132261873</v>
          </cell>
          <cell r="G371">
            <v>541582.00000000035</v>
          </cell>
          <cell r="H371">
            <v>688.0000012886012</v>
          </cell>
          <cell r="I371">
            <v>131.36038210760881</v>
          </cell>
          <cell r="J371">
            <v>1204409</v>
          </cell>
          <cell r="K371">
            <v>1700</v>
          </cell>
          <cell r="L371">
            <v>20862</v>
          </cell>
          <cell r="M371">
            <v>54</v>
          </cell>
          <cell r="N371">
            <v>1442346</v>
          </cell>
          <cell r="O371">
            <v>1204408.9999999981</v>
          </cell>
          <cell r="P371">
            <v>1700.0000001776498</v>
          </cell>
          <cell r="Q371">
            <v>324.58233893606678</v>
          </cell>
          <cell r="R371">
            <v>36957</v>
          </cell>
          <cell r="S371">
            <v>34</v>
          </cell>
          <cell r="T371">
            <v>8.6547883650820445E-3</v>
          </cell>
          <cell r="U371">
            <v>8.7218116924123179E-3</v>
          </cell>
          <cell r="V371">
            <v>41109</v>
          </cell>
          <cell r="W371">
            <v>36957</v>
          </cell>
          <cell r="X371">
            <v>34</v>
          </cell>
          <cell r="Y371">
            <v>36957</v>
          </cell>
          <cell r="Z371">
            <v>34</v>
          </cell>
          <cell r="AA371">
            <v>0.17042606516290726</v>
          </cell>
          <cell r="AB371">
            <v>3122</v>
          </cell>
          <cell r="AC371">
            <v>4</v>
          </cell>
          <cell r="AD371">
            <v>0.22857142857142856</v>
          </cell>
          <cell r="AE371">
            <v>31</v>
          </cell>
          <cell r="AF371">
            <v>3122</v>
          </cell>
          <cell r="AG371">
            <v>4</v>
          </cell>
          <cell r="AH371">
            <v>31</v>
          </cell>
          <cell r="AI371">
            <v>2.8998526875924394E-27</v>
          </cell>
          <cell r="AJ371">
            <v>0.17042606516290726</v>
          </cell>
          <cell r="AK371">
            <v>0.13235294117647059</v>
          </cell>
          <cell r="AL371">
            <v>577</v>
          </cell>
          <cell r="AM371">
            <v>0</v>
          </cell>
          <cell r="AN371">
            <v>0</v>
          </cell>
          <cell r="AO371">
            <v>6.999994494660057</v>
          </cell>
          <cell r="AP371">
            <v>577</v>
          </cell>
          <cell r="AQ371">
            <v>0</v>
          </cell>
          <cell r="AR371">
            <v>7</v>
          </cell>
          <cell r="AS371">
            <v>0</v>
          </cell>
          <cell r="AT371">
            <v>7</v>
          </cell>
          <cell r="AU371">
            <v>3.0308767888375798E-11</v>
          </cell>
          <cell r="AV371">
            <v>0.13235294117647059</v>
          </cell>
          <cell r="AW371">
            <v>0.55555555555555558</v>
          </cell>
          <cell r="AX371">
            <v>289</v>
          </cell>
          <cell r="AY371">
            <v>1</v>
          </cell>
          <cell r="AZ371">
            <v>0</v>
          </cell>
          <cell r="BA371">
            <v>3</v>
          </cell>
          <cell r="BB371">
            <v>289</v>
          </cell>
          <cell r="BC371">
            <v>1</v>
          </cell>
          <cell r="BD371">
            <v>3</v>
          </cell>
          <cell r="BE371">
            <v>5.9164567891575885E-31</v>
          </cell>
          <cell r="BF371">
            <v>0.55555555555555558</v>
          </cell>
          <cell r="BG371">
            <v>0.91507798960138653</v>
          </cell>
        </row>
        <row r="372">
          <cell r="A372">
            <v>44267</v>
          </cell>
          <cell r="B372">
            <v>368</v>
          </cell>
          <cell r="C372">
            <v>542390</v>
          </cell>
          <cell r="D372">
            <v>808</v>
          </cell>
          <cell r="E372">
            <v>622011</v>
          </cell>
          <cell r="F372">
            <v>0.11235902319109292</v>
          </cell>
          <cell r="G372">
            <v>542389.99999974668</v>
          </cell>
          <cell r="H372">
            <v>807.99999974633101</v>
          </cell>
          <cell r="I372">
            <v>154.27207632388181</v>
          </cell>
          <cell r="J372">
            <v>1206172</v>
          </cell>
          <cell r="K372">
            <v>1763</v>
          </cell>
          <cell r="L372">
            <v>20901</v>
          </cell>
          <cell r="M372">
            <v>39</v>
          </cell>
          <cell r="N372">
            <v>1488244</v>
          </cell>
          <cell r="O372">
            <v>1206171.9999966482</v>
          </cell>
          <cell r="P372">
            <v>1762.9999966500327</v>
          </cell>
          <cell r="Q372">
            <v>336.61097788067451</v>
          </cell>
          <cell r="R372">
            <v>36987</v>
          </cell>
          <cell r="S372">
            <v>30</v>
          </cell>
          <cell r="T372">
            <v>8.336634410349486E-3</v>
          </cell>
          <cell r="U372">
            <v>8.3831007577573891E-3</v>
          </cell>
          <cell r="V372">
            <v>42417</v>
          </cell>
          <cell r="W372">
            <v>36987</v>
          </cell>
          <cell r="X372">
            <v>30</v>
          </cell>
          <cell r="Y372">
            <v>36987</v>
          </cell>
          <cell r="Z372">
            <v>30</v>
          </cell>
          <cell r="AA372">
            <v>0.15909090909090909</v>
          </cell>
          <cell r="AB372">
            <v>3127</v>
          </cell>
          <cell r="AC372">
            <v>5</v>
          </cell>
          <cell r="AD372">
            <v>0.16129032258064516</v>
          </cell>
          <cell r="AE372">
            <v>31</v>
          </cell>
          <cell r="AF372">
            <v>3127</v>
          </cell>
          <cell r="AG372">
            <v>5</v>
          </cell>
          <cell r="AH372">
            <v>31</v>
          </cell>
          <cell r="AI372">
            <v>2.8998526875924394E-27</v>
          </cell>
          <cell r="AJ372">
            <v>0.15909090909090909</v>
          </cell>
          <cell r="AK372">
            <v>0.1111111111111111</v>
          </cell>
          <cell r="AL372">
            <v>577</v>
          </cell>
          <cell r="AM372">
            <v>0</v>
          </cell>
          <cell r="AN372">
            <v>0</v>
          </cell>
          <cell r="AO372">
            <v>6.999994494660057</v>
          </cell>
          <cell r="AP372">
            <v>577</v>
          </cell>
          <cell r="AQ372">
            <v>0</v>
          </cell>
          <cell r="AR372">
            <v>7</v>
          </cell>
          <cell r="AS372">
            <v>0</v>
          </cell>
          <cell r="AT372">
            <v>7</v>
          </cell>
          <cell r="AU372">
            <v>3.0308767888375798E-11</v>
          </cell>
          <cell r="AV372">
            <v>0.1111111111111111</v>
          </cell>
          <cell r="AW372">
            <v>0.5714285714285714</v>
          </cell>
          <cell r="AX372">
            <v>289</v>
          </cell>
          <cell r="AY372">
            <v>0</v>
          </cell>
          <cell r="AZ372">
            <v>0</v>
          </cell>
          <cell r="BA372">
            <v>3</v>
          </cell>
          <cell r="BB372">
            <v>289</v>
          </cell>
          <cell r="BC372">
            <v>0</v>
          </cell>
          <cell r="BD372">
            <v>3</v>
          </cell>
          <cell r="BE372">
            <v>5.9164567891575885E-31</v>
          </cell>
          <cell r="BF372">
            <v>0.5714285714285714</v>
          </cell>
          <cell r="BG372">
            <v>0.91681109185441945</v>
          </cell>
        </row>
        <row r="373">
          <cell r="A373">
            <v>44268</v>
          </cell>
          <cell r="B373">
            <v>369</v>
          </cell>
          <cell r="C373">
            <v>543140</v>
          </cell>
          <cell r="D373">
            <v>750</v>
          </cell>
          <cell r="E373">
            <v>638002</v>
          </cell>
          <cell r="F373">
            <v>0.11235244496153318</v>
          </cell>
          <cell r="G373">
            <v>543139.99999991327</v>
          </cell>
          <cell r="H373">
            <v>750.00000016659033</v>
          </cell>
          <cell r="I373">
            <v>143.19809072393133</v>
          </cell>
          <cell r="J373">
            <v>1207847</v>
          </cell>
          <cell r="K373">
            <v>1675</v>
          </cell>
          <cell r="L373">
            <v>20924</v>
          </cell>
          <cell r="M373">
            <v>23</v>
          </cell>
          <cell r="N373">
            <v>1524765</v>
          </cell>
          <cell r="O373">
            <v>1207846.9999997446</v>
          </cell>
          <cell r="P373">
            <v>1675.0000030964147</v>
          </cell>
          <cell r="Q373">
            <v>319.80906980361141</v>
          </cell>
          <cell r="R373">
            <v>37011</v>
          </cell>
          <cell r="S373">
            <v>24</v>
          </cell>
          <cell r="T373">
            <v>7.975857041496226E-3</v>
          </cell>
          <cell r="U373">
            <v>8.0178463379607656E-3</v>
          </cell>
          <cell r="V373">
            <v>43475</v>
          </cell>
          <cell r="W373">
            <v>37011</v>
          </cell>
          <cell r="X373">
            <v>24</v>
          </cell>
          <cell r="Y373">
            <v>37011</v>
          </cell>
          <cell r="Z373">
            <v>24</v>
          </cell>
          <cell r="AA373">
            <v>0.16417910447761194</v>
          </cell>
          <cell r="AB373">
            <v>3134</v>
          </cell>
          <cell r="AC373">
            <v>7</v>
          </cell>
          <cell r="AD373">
            <v>9.6774193548387094E-2</v>
          </cell>
          <cell r="AE373">
            <v>35</v>
          </cell>
          <cell r="AF373">
            <v>3134</v>
          </cell>
          <cell r="AG373">
            <v>7</v>
          </cell>
          <cell r="AH373">
            <v>35</v>
          </cell>
          <cell r="AI373">
            <v>2.8998526875924394E-27</v>
          </cell>
          <cell r="AJ373">
            <v>0.16417910447761194</v>
          </cell>
          <cell r="AK373">
            <v>0.10606060606060606</v>
          </cell>
          <cell r="AL373">
            <v>578</v>
          </cell>
          <cell r="AM373">
            <v>1</v>
          </cell>
          <cell r="AN373">
            <v>0.14285714285714285</v>
          </cell>
          <cell r="AO373">
            <v>6.9999952811371919</v>
          </cell>
          <cell r="AP373">
            <v>578</v>
          </cell>
          <cell r="AQ373">
            <v>1</v>
          </cell>
          <cell r="AR373">
            <v>7</v>
          </cell>
          <cell r="AS373">
            <v>0</v>
          </cell>
          <cell r="AT373">
            <v>7</v>
          </cell>
          <cell r="AU373">
            <v>2.2267666201309703E-11</v>
          </cell>
          <cell r="AV373">
            <v>0.10606060606060606</v>
          </cell>
          <cell r="AW373">
            <v>0.5714285714285714</v>
          </cell>
          <cell r="AX373">
            <v>290</v>
          </cell>
          <cell r="AY373">
            <v>1</v>
          </cell>
          <cell r="AZ373">
            <v>0</v>
          </cell>
          <cell r="BA373">
            <v>4</v>
          </cell>
          <cell r="BB373">
            <v>290</v>
          </cell>
          <cell r="BC373">
            <v>1</v>
          </cell>
          <cell r="BD373">
            <v>4</v>
          </cell>
          <cell r="BE373">
            <v>5.9164567891575885E-31</v>
          </cell>
          <cell r="BF373">
            <v>0.5714285714285714</v>
          </cell>
          <cell r="BG373">
            <v>0.91868512110726641</v>
          </cell>
        </row>
        <row r="374">
          <cell r="A374">
            <v>44269</v>
          </cell>
          <cell r="B374">
            <v>370</v>
          </cell>
          <cell r="C374">
            <v>543773</v>
          </cell>
          <cell r="D374">
            <v>633</v>
          </cell>
          <cell r="E374">
            <v>652995</v>
          </cell>
          <cell r="F374">
            <v>0.1122822449295473</v>
          </cell>
          <cell r="G374">
            <v>543772.99999995553</v>
          </cell>
          <cell r="H374">
            <v>633.00000004225876</v>
          </cell>
          <cell r="I374">
            <v>120.85918855222124</v>
          </cell>
          <cell r="J374">
            <v>1209331</v>
          </cell>
          <cell r="K374">
            <v>1484</v>
          </cell>
          <cell r="L374">
            <v>20943</v>
          </cell>
          <cell r="M374">
            <v>19</v>
          </cell>
          <cell r="N374">
            <v>1563294</v>
          </cell>
          <cell r="O374">
            <v>1209330.9999998261</v>
          </cell>
          <cell r="P374">
            <v>1484.0000000814907</v>
          </cell>
          <cell r="Q374">
            <v>283.34128879837533</v>
          </cell>
          <cell r="R374">
            <v>37045</v>
          </cell>
          <cell r="S374">
            <v>34</v>
          </cell>
          <cell r="T374">
            <v>7.8247766740454638E-3</v>
          </cell>
          <cell r="U374">
            <v>7.8950788288495444E-3</v>
          </cell>
          <cell r="V374">
            <v>44486</v>
          </cell>
          <cell r="W374">
            <v>37045</v>
          </cell>
          <cell r="X374">
            <v>34</v>
          </cell>
          <cell r="Y374">
            <v>37045</v>
          </cell>
          <cell r="Z374">
            <v>34</v>
          </cell>
          <cell r="AA374">
            <v>0.16502463054187191</v>
          </cell>
          <cell r="AB374">
            <v>3138</v>
          </cell>
          <cell r="AC374">
            <v>4</v>
          </cell>
          <cell r="AD374">
            <v>0.11428571428571428</v>
          </cell>
          <cell r="AE374">
            <v>35</v>
          </cell>
          <cell r="AF374">
            <v>3138</v>
          </cell>
          <cell r="AG374">
            <v>4</v>
          </cell>
          <cell r="AH374">
            <v>35</v>
          </cell>
          <cell r="AI374">
            <v>2.8998526875924394E-27</v>
          </cell>
          <cell r="AJ374">
            <v>0.16502463054187191</v>
          </cell>
          <cell r="AK374">
            <v>0.1044776119402985</v>
          </cell>
          <cell r="AL374">
            <v>578</v>
          </cell>
          <cell r="AM374">
            <v>0</v>
          </cell>
          <cell r="AN374">
            <v>0</v>
          </cell>
          <cell r="AO374">
            <v>6.9999952811371919</v>
          </cell>
          <cell r="AP374">
            <v>578</v>
          </cell>
          <cell r="AQ374">
            <v>0</v>
          </cell>
          <cell r="AR374">
            <v>7</v>
          </cell>
          <cell r="AS374">
            <v>0</v>
          </cell>
          <cell r="AT374">
            <v>7</v>
          </cell>
          <cell r="AU374">
            <v>2.2267666201309703E-11</v>
          </cell>
          <cell r="AV374">
            <v>0.1044776119402985</v>
          </cell>
          <cell r="AW374">
            <v>0.5714285714285714</v>
          </cell>
          <cell r="AX374">
            <v>290</v>
          </cell>
          <cell r="AY374">
            <v>0</v>
          </cell>
          <cell r="AZ374">
            <v>0</v>
          </cell>
          <cell r="BA374">
            <v>4</v>
          </cell>
          <cell r="BB374">
            <v>290</v>
          </cell>
          <cell r="BC374">
            <v>0</v>
          </cell>
          <cell r="BD374">
            <v>4</v>
          </cell>
          <cell r="BE374">
            <v>5.9164567891575885E-31</v>
          </cell>
          <cell r="BF374">
            <v>0.5714285714285714</v>
          </cell>
          <cell r="BG374">
            <v>0.91868512110726641</v>
          </cell>
        </row>
        <row r="375">
          <cell r="A375">
            <v>44270</v>
          </cell>
          <cell r="B375">
            <v>371</v>
          </cell>
          <cell r="C375">
            <v>544092</v>
          </cell>
          <cell r="D375">
            <v>319</v>
          </cell>
          <cell r="E375">
            <v>669643</v>
          </cell>
          <cell r="F375">
            <v>0.11221555483318091</v>
          </cell>
          <cell r="G375">
            <v>544092.0095233816</v>
          </cell>
          <cell r="H375">
            <v>319.00952342606615</v>
          </cell>
          <cell r="I375">
            <v>60.908739556289476</v>
          </cell>
          <cell r="J375">
            <v>1210113</v>
          </cell>
          <cell r="K375">
            <v>782</v>
          </cell>
          <cell r="L375">
            <v>20954</v>
          </cell>
          <cell r="M375">
            <v>11</v>
          </cell>
          <cell r="N375">
            <v>1605112</v>
          </cell>
          <cell r="O375">
            <v>1210113</v>
          </cell>
          <cell r="P375">
            <v>782.00000017392449</v>
          </cell>
          <cell r="Q375">
            <v>149.30787592819561</v>
          </cell>
          <cell r="R375">
            <v>37074</v>
          </cell>
          <cell r="S375">
            <v>29</v>
          </cell>
          <cell r="T375">
            <v>7.8911721467334606E-3</v>
          </cell>
          <cell r="U375">
            <v>7.9927035133764979E-3</v>
          </cell>
          <cell r="V375">
            <v>45629</v>
          </cell>
          <cell r="W375">
            <v>37074</v>
          </cell>
          <cell r="X375">
            <v>29</v>
          </cell>
          <cell r="Y375">
            <v>37074</v>
          </cell>
          <cell r="Z375">
            <v>29</v>
          </cell>
          <cell r="AA375">
            <v>0.18313253012048192</v>
          </cell>
          <cell r="AB375">
            <v>3150</v>
          </cell>
          <cell r="AC375">
            <v>12</v>
          </cell>
          <cell r="AD375">
            <v>0.14285714285714285</v>
          </cell>
          <cell r="AE375">
            <v>42</v>
          </cell>
          <cell r="AF375">
            <v>3150</v>
          </cell>
          <cell r="AG375">
            <v>12</v>
          </cell>
          <cell r="AH375">
            <v>42</v>
          </cell>
          <cell r="AI375">
            <v>2.8998526875924394E-27</v>
          </cell>
          <cell r="AJ375">
            <v>0.18313253012048192</v>
          </cell>
          <cell r="AK375">
            <v>9.2105263157894732E-2</v>
          </cell>
          <cell r="AL375">
            <v>579</v>
          </cell>
          <cell r="AM375">
            <v>1</v>
          </cell>
          <cell r="AN375">
            <v>0</v>
          </cell>
          <cell r="AO375">
            <v>7.9999952811371919</v>
          </cell>
          <cell r="AP375">
            <v>579</v>
          </cell>
          <cell r="AQ375">
            <v>1</v>
          </cell>
          <cell r="AR375">
            <v>8</v>
          </cell>
          <cell r="AS375">
            <v>0</v>
          </cell>
          <cell r="AT375">
            <v>8</v>
          </cell>
          <cell r="AU375">
            <v>2.2267666201309703E-11</v>
          </cell>
          <cell r="AV375">
            <v>9.2105263157894732E-2</v>
          </cell>
          <cell r="AW375">
            <v>0.5714285714285714</v>
          </cell>
          <cell r="AX375">
            <v>290</v>
          </cell>
          <cell r="AY375">
            <v>0</v>
          </cell>
          <cell r="AZ375">
            <v>0.25</v>
          </cell>
          <cell r="BA375">
            <v>3</v>
          </cell>
          <cell r="BB375">
            <v>290</v>
          </cell>
          <cell r="BC375">
            <v>0</v>
          </cell>
          <cell r="BD375">
            <v>3</v>
          </cell>
          <cell r="BE375">
            <v>5.9164567891575885E-31</v>
          </cell>
          <cell r="BF375">
            <v>0.5714285714285714</v>
          </cell>
          <cell r="BG375">
            <v>0.91882556131260795</v>
          </cell>
        </row>
        <row r="376">
          <cell r="A376">
            <v>44271</v>
          </cell>
          <cell r="B376">
            <v>372</v>
          </cell>
          <cell r="C376">
            <v>545080</v>
          </cell>
          <cell r="D376">
            <v>988</v>
          </cell>
          <cell r="E376">
            <v>686723</v>
          </cell>
          <cell r="F376">
            <v>0.11239944568063076</v>
          </cell>
          <cell r="G376">
            <v>545079.99993610906</v>
          </cell>
          <cell r="H376">
            <v>987.99041272746399</v>
          </cell>
          <cell r="I376">
            <v>188.63778763292868</v>
          </cell>
          <cell r="J376">
            <v>1212110</v>
          </cell>
          <cell r="K376">
            <v>1997</v>
          </cell>
          <cell r="L376">
            <v>20971</v>
          </cell>
          <cell r="M376">
            <v>17</v>
          </cell>
          <cell r="N376">
            <v>1645032</v>
          </cell>
          <cell r="O376">
            <v>1212109.9999351138</v>
          </cell>
          <cell r="P376">
            <v>1996.9999351138249</v>
          </cell>
          <cell r="Q376">
            <v>381.28877042746058</v>
          </cell>
          <cell r="R376">
            <v>37111</v>
          </cell>
          <cell r="S376">
            <v>37</v>
          </cell>
          <cell r="T376">
            <v>7.5734669295691726E-3</v>
          </cell>
          <cell r="U376">
            <v>7.5861507668599781E-3</v>
          </cell>
          <cell r="V376">
            <v>46755</v>
          </cell>
          <cell r="W376">
            <v>37111</v>
          </cell>
          <cell r="X376">
            <v>37</v>
          </cell>
          <cell r="Y376">
            <v>37111</v>
          </cell>
          <cell r="Z376">
            <v>37</v>
          </cell>
          <cell r="AA376">
            <v>0.1909307875894988</v>
          </cell>
          <cell r="AB376">
            <v>3157</v>
          </cell>
          <cell r="AC376">
            <v>7</v>
          </cell>
          <cell r="AD376">
            <v>9.5238095238095233E-2</v>
          </cell>
          <cell r="AE376">
            <v>45</v>
          </cell>
          <cell r="AF376">
            <v>3157</v>
          </cell>
          <cell r="AG376">
            <v>7</v>
          </cell>
          <cell r="AH376">
            <v>45</v>
          </cell>
          <cell r="AI376">
            <v>2.8998526875924394E-27</v>
          </cell>
          <cell r="AJ376">
            <v>0.1909307875894988</v>
          </cell>
          <cell r="AK376">
            <v>0.13750000000000001</v>
          </cell>
          <cell r="AL376">
            <v>583</v>
          </cell>
          <cell r="AM376">
            <v>4</v>
          </cell>
          <cell r="AN376">
            <v>0.25</v>
          </cell>
          <cell r="AO376">
            <v>9.9999964608528948</v>
          </cell>
          <cell r="AP376">
            <v>583</v>
          </cell>
          <cell r="AQ376">
            <v>4</v>
          </cell>
          <cell r="AR376">
            <v>10</v>
          </cell>
          <cell r="AS376">
            <v>0</v>
          </cell>
          <cell r="AT376">
            <v>10</v>
          </cell>
          <cell r="AU376">
            <v>1.252556223194992E-11</v>
          </cell>
          <cell r="AV376">
            <v>0.13750000000000001</v>
          </cell>
          <cell r="AW376">
            <v>0.27272727272727271</v>
          </cell>
          <cell r="AX376">
            <v>290</v>
          </cell>
          <cell r="AY376">
            <v>0</v>
          </cell>
          <cell r="AZ376">
            <v>0.33333333333333331</v>
          </cell>
          <cell r="BA376">
            <v>2</v>
          </cell>
          <cell r="BB376">
            <v>290</v>
          </cell>
          <cell r="BC376">
            <v>0</v>
          </cell>
          <cell r="BD376">
            <v>2</v>
          </cell>
          <cell r="BE376">
            <v>5.9164567891575885E-31</v>
          </cell>
          <cell r="BF376">
            <v>0.27272727272727271</v>
          </cell>
          <cell r="BG376">
            <v>0.91252144082332765</v>
          </cell>
        </row>
        <row r="377">
          <cell r="A377">
            <v>44272</v>
          </cell>
          <cell r="B377">
            <v>373</v>
          </cell>
          <cell r="C377">
            <v>545725</v>
          </cell>
          <cell r="D377">
            <v>645</v>
          </cell>
          <cell r="F377">
            <v>0.11219718162189118</v>
          </cell>
          <cell r="G377">
            <v>545724.99999984005</v>
          </cell>
          <cell r="H377">
            <v>645.00006373098586</v>
          </cell>
          <cell r="I377">
            <v>123.15037016343405</v>
          </cell>
          <cell r="J377">
            <v>1213765</v>
          </cell>
          <cell r="K377">
            <v>1655</v>
          </cell>
          <cell r="L377">
            <v>20988</v>
          </cell>
          <cell r="M377">
            <v>17</v>
          </cell>
          <cell r="O377">
            <v>1213764.9999998964</v>
          </cell>
          <cell r="P377">
            <v>1655.0000647825655</v>
          </cell>
          <cell r="Q377">
            <v>315.99046582960676</v>
          </cell>
          <cell r="T377">
            <v>7.2009291261164185E-3</v>
          </cell>
          <cell r="U377">
            <v>7.3208874266536324E-3</v>
          </cell>
          <cell r="W377">
            <v>37133</v>
          </cell>
          <cell r="X377">
            <v>22</v>
          </cell>
          <cell r="Y377">
            <v>37135</v>
          </cell>
          <cell r="Z377">
            <v>24</v>
          </cell>
          <cell r="AA377">
            <v>0.17221326456370528</v>
          </cell>
          <cell r="AB377">
            <v>3157</v>
          </cell>
          <cell r="AC377">
            <v>0</v>
          </cell>
          <cell r="AD377">
            <v>0.14572362349298335</v>
          </cell>
          <cell r="AE377">
            <v>38.442436942815753</v>
          </cell>
          <cell r="AG377">
            <v>3</v>
          </cell>
          <cell r="AH377">
            <v>43</v>
          </cell>
          <cell r="AK377">
            <v>0.12929105967967078</v>
          </cell>
          <cell r="AL377">
            <v>583</v>
          </cell>
          <cell r="AM377">
            <v>0</v>
          </cell>
          <cell r="AN377">
            <v>5.4846938775510203E-2</v>
          </cell>
          <cell r="AO377">
            <v>9.4515272672091779</v>
          </cell>
          <cell r="AQ377">
            <v>1</v>
          </cell>
          <cell r="AR377">
            <v>10</v>
          </cell>
          <cell r="AW377">
            <v>0.56488868274582549</v>
          </cell>
          <cell r="AX377">
            <v>293.21377551020407</v>
          </cell>
          <cell r="AY377">
            <v>3</v>
          </cell>
          <cell r="AZ377">
            <v>0.10119047619047618</v>
          </cell>
          <cell r="BA377">
            <v>4.7976190476190474</v>
          </cell>
          <cell r="BC377">
            <v>0</v>
          </cell>
          <cell r="BD377">
            <v>2</v>
          </cell>
          <cell r="BG377">
            <v>0.91252144082332765</v>
          </cell>
        </row>
        <row r="378">
          <cell r="A378">
            <v>44273</v>
          </cell>
          <cell r="B378">
            <v>374</v>
          </cell>
          <cell r="C378">
            <v>546881</v>
          </cell>
          <cell r="D378">
            <v>1156</v>
          </cell>
          <cell r="F378">
            <v>0.11242225482000223</v>
          </cell>
          <cell r="G378">
            <v>546880.99999298831</v>
          </cell>
          <cell r="H378">
            <v>1155.9999931482598</v>
          </cell>
          <cell r="I378">
            <v>220.71598914525248</v>
          </cell>
          <cell r="J378">
            <v>1216090</v>
          </cell>
          <cell r="K378">
            <v>2325</v>
          </cell>
          <cell r="L378">
            <v>21022</v>
          </cell>
          <cell r="M378">
            <v>34</v>
          </cell>
          <cell r="O378">
            <v>1216089.9999711209</v>
          </cell>
          <cell r="P378">
            <v>2324.9999712244608</v>
          </cell>
          <cell r="Q378">
            <v>443.91407565144834</v>
          </cell>
          <cell r="T378">
            <v>7.0006042995632194E-3</v>
          </cell>
          <cell r="U378">
            <v>7.1347181431456845E-3</v>
          </cell>
          <cell r="W378">
            <v>37189</v>
          </cell>
          <cell r="X378">
            <v>56</v>
          </cell>
          <cell r="Y378">
            <v>37200</v>
          </cell>
          <cell r="Z378">
            <v>65</v>
          </cell>
          <cell r="AA378">
            <v>0.17236013574233944</v>
          </cell>
          <cell r="AB378">
            <v>3158.0108198623716</v>
          </cell>
          <cell r="AC378">
            <v>1.0108198623715907</v>
          </cell>
          <cell r="AD378">
            <v>0.13964893725896568</v>
          </cell>
          <cell r="AE378">
            <v>34.084811340478325</v>
          </cell>
          <cell r="AK378">
            <v>0.12753712438206485</v>
          </cell>
          <cell r="AL378">
            <v>583</v>
          </cell>
          <cell r="AM378">
            <v>0</v>
          </cell>
          <cell r="AN378">
            <v>5.8764577259475211E-2</v>
          </cell>
          <cell r="AO378">
            <v>8.8961122628952278</v>
          </cell>
          <cell r="AW378">
            <v>0.5552378743705273</v>
          </cell>
          <cell r="AX378">
            <v>293.21377551020407</v>
          </cell>
          <cell r="AY378">
            <v>0</v>
          </cell>
          <cell r="AZ378">
            <v>7.738095238095237E-2</v>
          </cell>
          <cell r="BA378">
            <v>4.4263747165532878</v>
          </cell>
          <cell r="BG378">
            <v>0.91252144082332765</v>
          </cell>
        </row>
        <row r="379">
          <cell r="A379">
            <v>44274</v>
          </cell>
          <cell r="B379">
            <v>375</v>
          </cell>
          <cell r="G379">
            <v>547939.95249095012</v>
          </cell>
          <cell r="H379">
            <v>1058.9524979618145</v>
          </cell>
          <cell r="I379">
            <v>202.18663445571636</v>
          </cell>
          <cell r="O379">
            <v>1217694.4810935305</v>
          </cell>
          <cell r="P379">
            <v>1604.481122409692</v>
          </cell>
          <cell r="Q379">
            <v>306.34484437416552</v>
          </cell>
          <cell r="T379">
            <v>6.8058523699835666E-3</v>
          </cell>
          <cell r="U379">
            <v>6.9532831220436532E-3</v>
          </cell>
          <cell r="W379">
            <v>37223</v>
          </cell>
          <cell r="X379">
            <v>34</v>
          </cell>
          <cell r="Y379">
            <v>37258</v>
          </cell>
          <cell r="Z379">
            <v>58</v>
          </cell>
          <cell r="AA379">
            <v>0.17375373537160352</v>
          </cell>
          <cell r="AB379">
            <v>3174.0117630953969</v>
          </cell>
          <cell r="AC379">
            <v>16.000943233025282</v>
          </cell>
          <cell r="AD379">
            <v>0.13409591103833279</v>
          </cell>
          <cell r="AE379">
            <v>45.515120744232462</v>
          </cell>
          <cell r="AK379">
            <v>0.12575103520354405</v>
          </cell>
          <cell r="AL379">
            <v>583.31306410811396</v>
          </cell>
          <cell r="AM379">
            <v>0</v>
          </cell>
          <cell r="AN379">
            <v>4.5104904206580587E-2</v>
          </cell>
          <cell r="AO379">
            <v>8.4948539714663518</v>
          </cell>
          <cell r="AW379">
            <v>0.53934216698429505</v>
          </cell>
          <cell r="AX379">
            <v>293.21377551020407</v>
          </cell>
          <cell r="AY379">
            <v>0</v>
          </cell>
          <cell r="AZ379">
            <v>4.8894557823129244E-2</v>
          </cell>
          <cell r="BA379">
            <v>4.2099490820279355</v>
          </cell>
          <cell r="BG379">
            <v>0.91252144082332765</v>
          </cell>
        </row>
        <row r="380">
          <cell r="A380">
            <v>44275</v>
          </cell>
          <cell r="B380">
            <v>376</v>
          </cell>
          <cell r="G380">
            <v>548694.65339342121</v>
          </cell>
          <cell r="H380">
            <v>754.70090247108601</v>
          </cell>
          <cell r="I380">
            <v>144.09563770330996</v>
          </cell>
          <cell r="O380">
            <v>1219272.0832588796</v>
          </cell>
          <cell r="P380">
            <v>1577.6021653490607</v>
          </cell>
          <cell r="Q380">
            <v>301.21282393299487</v>
          </cell>
          <cell r="T380">
            <v>6.6165183032700211E-3</v>
          </cell>
          <cell r="U380">
            <v>6.776461971626035E-3</v>
          </cell>
          <cell r="W380">
            <v>37257</v>
          </cell>
          <cell r="X380">
            <v>34</v>
          </cell>
          <cell r="Y380">
            <v>37296</v>
          </cell>
          <cell r="Z380">
            <v>38</v>
          </cell>
          <cell r="AA380">
            <v>0.1735707315071692</v>
          </cell>
          <cell r="AB380">
            <v>3181.6610925864557</v>
          </cell>
          <cell r="AC380">
            <v>7.6493294910587792</v>
          </cell>
          <cell r="AD380">
            <v>0.1293884761124994</v>
          </cell>
          <cell r="AE380">
            <v>47.275318122118591</v>
          </cell>
          <cell r="AK380">
            <v>0.12620446735560958</v>
          </cell>
          <cell r="AL380">
            <v>584.558403628262</v>
          </cell>
          <cell r="AM380">
            <v>2</v>
          </cell>
          <cell r="AN380">
            <v>4.8326683078479205E-2</v>
          </cell>
          <cell r="AO380">
            <v>10.084325855789338</v>
          </cell>
          <cell r="AW380">
            <v>0.52429517891174471</v>
          </cell>
          <cell r="AX380">
            <v>293.21377551020407</v>
          </cell>
          <cell r="AY380">
            <v>0</v>
          </cell>
          <cell r="AZ380">
            <v>5.4421768707482984E-2</v>
          </cell>
          <cell r="BA380">
            <v>3.980836206815531</v>
          </cell>
          <cell r="BG380">
            <v>0.91252144082332765</v>
          </cell>
        </row>
        <row r="381">
          <cell r="A381">
            <v>44276</v>
          </cell>
          <cell r="B381">
            <v>377</v>
          </cell>
          <cell r="G381">
            <v>549337.07760453352</v>
          </cell>
          <cell r="H381">
            <v>642.4242111123167</v>
          </cell>
          <cell r="I381">
            <v>122.65856059423707</v>
          </cell>
          <cell r="O381">
            <v>1220830.355544646</v>
          </cell>
          <cell r="P381">
            <v>1558.2722857664339</v>
          </cell>
          <cell r="Q381">
            <v>297.52215480027377</v>
          </cell>
          <cell r="T381">
            <v>6.4324513782559331E-3</v>
          </cell>
          <cell r="U381">
            <v>6.6041373617183189E-3</v>
          </cell>
          <cell r="W381">
            <v>37291</v>
          </cell>
          <cell r="X381">
            <v>34</v>
          </cell>
          <cell r="Y381">
            <v>37327</v>
          </cell>
          <cell r="Z381">
            <v>31</v>
          </cell>
          <cell r="AA381">
            <v>0.17316200309390065</v>
          </cell>
          <cell r="AB381">
            <v>3187.8104094974478</v>
          </cell>
          <cell r="AC381">
            <v>6.1493169109921837</v>
          </cell>
          <cell r="AD381">
            <v>0.12764149913152409</v>
          </cell>
          <cell r="AE381">
            <v>47.390342556083851</v>
          </cell>
          <cell r="AK381">
            <v>0.12616474621099014</v>
          </cell>
          <cell r="AL381">
            <v>585.57391904408462</v>
          </cell>
          <cell r="AM381">
            <v>1</v>
          </cell>
          <cell r="AN381">
            <v>5.1778589012656293E-2</v>
          </cell>
          <cell r="AO381">
            <v>10.562173691832719</v>
          </cell>
          <cell r="AW381">
            <v>0.51412578692925037</v>
          </cell>
          <cell r="AX381">
            <v>293.43632444946621</v>
          </cell>
          <cell r="AY381">
            <v>0</v>
          </cell>
          <cell r="AZ381">
            <v>5.7914237123420788E-2</v>
          </cell>
          <cell r="BA381">
            <v>3.7502891147845174</v>
          </cell>
          <cell r="BG381">
            <v>0.91252144082332765</v>
          </cell>
        </row>
        <row r="382">
          <cell r="A382">
            <v>44277</v>
          </cell>
          <cell r="B382">
            <v>378</v>
          </cell>
          <cell r="G382">
            <v>549942.81159817975</v>
          </cell>
          <cell r="H382">
            <v>605.7339936462231</v>
          </cell>
          <cell r="I382">
            <v>115.65326847660585</v>
          </cell>
          <cell r="O382">
            <v>1222391.2761506171</v>
          </cell>
          <cell r="P382">
            <v>1560.9206059710123</v>
          </cell>
          <cell r="Q382">
            <v>298.02780066272311</v>
          </cell>
          <cell r="T382">
            <v>6.2535050667323865E-3</v>
          </cell>
          <cell r="U382">
            <v>6.4361949458381223E-3</v>
          </cell>
          <cell r="W382">
            <v>37324</v>
          </cell>
          <cell r="X382">
            <v>33</v>
          </cell>
          <cell r="Y382">
            <v>37356</v>
          </cell>
          <cell r="Z382">
            <v>29</v>
          </cell>
          <cell r="AA382">
            <v>0.17286358178076264</v>
          </cell>
          <cell r="AB382">
            <v>3191.1845643272313</v>
          </cell>
          <cell r="AC382">
            <v>3.3741548297834925</v>
          </cell>
          <cell r="AD382">
            <v>0.13165670825316358</v>
          </cell>
          <cell r="AE382">
            <v>44.525240881943532</v>
          </cell>
          <cell r="AK382">
            <v>0.12525587887685449</v>
          </cell>
          <cell r="AL382">
            <v>587.54461159267248</v>
          </cell>
          <cell r="AM382">
            <v>2</v>
          </cell>
          <cell r="AN382">
            <v>5.5477059656417457E-2</v>
          </cell>
          <cell r="AO382">
            <v>11.976215351829472</v>
          </cell>
          <cell r="AW382">
            <v>0.50084905742419683</v>
          </cell>
          <cell r="AX382">
            <v>293.43632444946621</v>
          </cell>
          <cell r="AY382">
            <v>0</v>
          </cell>
          <cell r="AZ382">
            <v>6.1801506316812423E-2</v>
          </cell>
          <cell r="BA382">
            <v>3.5185155983672889</v>
          </cell>
          <cell r="BG382">
            <v>0.91252144082332765</v>
          </cell>
        </row>
        <row r="383">
          <cell r="A383">
            <v>44278</v>
          </cell>
          <cell r="B383">
            <v>379</v>
          </cell>
          <cell r="G383">
            <v>550836.26955501863</v>
          </cell>
          <cell r="H383">
            <v>893.45795683888718</v>
          </cell>
          <cell r="I383">
            <v>170.58863137735315</v>
          </cell>
          <cell r="O383">
            <v>1224046.3432137098</v>
          </cell>
          <cell r="P383">
            <v>1655.0670630927198</v>
          </cell>
          <cell r="Q383">
            <v>316.00325786973167</v>
          </cell>
          <cell r="T383">
            <v>6.0795369168030544E-3</v>
          </cell>
          <cell r="U383">
            <v>6.272523285320351E-3</v>
          </cell>
          <cell r="W383">
            <v>37362</v>
          </cell>
          <cell r="X383">
            <v>38</v>
          </cell>
          <cell r="Y383">
            <v>37404</v>
          </cell>
          <cell r="Z383">
            <v>48</v>
          </cell>
          <cell r="AA383">
            <v>0.17306449752072281</v>
          </cell>
          <cell r="AB383">
            <v>3199.5706357454856</v>
          </cell>
          <cell r="AC383">
            <v>8.3860714182542324</v>
          </cell>
          <cell r="AD383">
            <v>0.129900044556961</v>
          </cell>
          <cell r="AE383">
            <v>47.12748152572388</v>
          </cell>
          <cell r="AK383">
            <v>0.12354174655782386</v>
          </cell>
          <cell r="AL383">
            <v>587.81862928717624</v>
          </cell>
          <cell r="AM383">
            <v>0</v>
          </cell>
          <cell r="AN383">
            <v>5.9439706774732988E-2</v>
          </cell>
          <cell r="AO383">
            <v>11.264352623045673</v>
          </cell>
          <cell r="AW383">
            <v>0.50805256152592515</v>
          </cell>
          <cell r="AX383">
            <v>293.49643232154926</v>
          </cell>
          <cell r="AY383">
            <v>0</v>
          </cell>
          <cell r="AZ383">
            <v>6.5938237539913916E-2</v>
          </cell>
          <cell r="BA383">
            <v>3.2865108810542543</v>
          </cell>
          <cell r="BG383">
            <v>0.91252144082332765</v>
          </cell>
        </row>
        <row r="384">
          <cell r="A384">
            <v>44279</v>
          </cell>
          <cell r="B384">
            <v>380</v>
          </cell>
          <cell r="G384">
            <v>551816.03790248861</v>
          </cell>
          <cell r="H384">
            <v>979.76834746997338</v>
          </cell>
          <cell r="I384">
            <v>187.06794223770373</v>
          </cell>
          <cell r="O384">
            <v>1225650.3787381581</v>
          </cell>
          <cell r="P384">
            <v>1604.0355244483799</v>
          </cell>
          <cell r="Q384">
            <v>306.25976600446393</v>
          </cell>
          <cell r="T384">
            <v>5.910408439484021E-3</v>
          </cell>
          <cell r="U384">
            <v>6.1130137753716658E-3</v>
          </cell>
          <cell r="W384">
            <v>37398</v>
          </cell>
          <cell r="X384">
            <v>36</v>
          </cell>
          <cell r="Y384">
            <v>37458</v>
          </cell>
          <cell r="Z384">
            <v>54</v>
          </cell>
          <cell r="AA384">
            <v>0.1730117097401771</v>
          </cell>
          <cell r="AB384">
            <v>3210.5612647109947</v>
          </cell>
          <cell r="AC384">
            <v>10.990628965509131</v>
          </cell>
          <cell r="AD384">
            <v>0.13917861916817248</v>
          </cell>
          <cell r="AE384">
            <v>51.558972687609199</v>
          </cell>
          <cell r="AK384">
            <v>0.12201419015253386</v>
          </cell>
          <cell r="AL384">
            <v>588.29378775320629</v>
          </cell>
          <cell r="AM384">
            <v>0</v>
          </cell>
          <cell r="AN384">
            <v>5.4756828687213918E-2</v>
          </cell>
          <cell r="AO384">
            <v>10.647552396193193</v>
          </cell>
          <cell r="AW384">
            <v>0.51577060163491983</v>
          </cell>
          <cell r="AX384">
            <v>293.82500370420831</v>
          </cell>
          <cell r="AY384">
            <v>1</v>
          </cell>
          <cell r="AZ384">
            <v>7.0352630848257658E-2</v>
          </cell>
          <cell r="BA384">
            <v>4.0552961942606629</v>
          </cell>
          <cell r="BG384">
            <v>0.91252144082332765</v>
          </cell>
        </row>
        <row r="385">
          <cell r="A385">
            <v>44280</v>
          </cell>
          <cell r="B385">
            <v>381</v>
          </cell>
          <cell r="G385">
            <v>552913.3834646343</v>
          </cell>
          <cell r="H385">
            <v>1097.345562145696</v>
          </cell>
          <cell r="I385">
            <v>209.51705243831904</v>
          </cell>
          <cell r="O385">
            <v>1227241.6552476007</v>
          </cell>
          <cell r="P385">
            <v>1591.2765094425995</v>
          </cell>
          <cell r="Q385">
            <v>303.82367722054403</v>
          </cell>
          <cell r="T385">
            <v>5.7459849984583377E-3</v>
          </cell>
          <cell r="U385">
            <v>5.9575605730055473E-3</v>
          </cell>
          <cell r="W385">
            <v>37433</v>
          </cell>
          <cell r="X385">
            <v>35</v>
          </cell>
          <cell r="Y385">
            <v>37521</v>
          </cell>
          <cell r="Z385">
            <v>63</v>
          </cell>
          <cell r="AA385">
            <v>0.17262740616454725</v>
          </cell>
          <cell r="AB385">
            <v>3219.3618570768049</v>
          </cell>
          <cell r="AC385">
            <v>8.8005923658101892</v>
          </cell>
          <cell r="AD385">
            <v>0.13687505114957257</v>
          </cell>
          <cell r="AE385">
            <v>53.302428029583467</v>
          </cell>
          <cell r="AK385">
            <v>0.12066912727610517</v>
          </cell>
          <cell r="AL385">
            <v>588.74857032343891</v>
          </cell>
          <cell r="AM385">
            <v>1</v>
          </cell>
          <cell r="AN385">
            <v>5.8668030736300621E-2</v>
          </cell>
          <cell r="AO385">
            <v>11.022881464946959</v>
          </cell>
          <cell r="AW385">
            <v>0.52403993032312846</v>
          </cell>
          <cell r="AX385">
            <v>295.15671997369128</v>
          </cell>
          <cell r="AY385">
            <v>1</v>
          </cell>
          <cell r="AZ385">
            <v>7.5062504958251508E-2</v>
          </cell>
          <cell r="BA385">
            <v>4.7508955035717939</v>
          </cell>
          <cell r="BG385">
            <v>0.91252144082332765</v>
          </cell>
        </row>
        <row r="386">
          <cell r="A386">
            <v>44281</v>
          </cell>
          <cell r="B386">
            <v>382</v>
          </cell>
          <cell r="G386">
            <v>554144.19914961106</v>
          </cell>
          <cell r="H386">
            <v>1230.8156849767547</v>
          </cell>
          <cell r="I386">
            <v>235.00060811012023</v>
          </cell>
          <cell r="O386">
            <v>1228733.7762732455</v>
          </cell>
          <cell r="P386">
            <v>1492.1210256447084</v>
          </cell>
          <cell r="Q386">
            <v>284.89184260519494</v>
          </cell>
          <cell r="T386">
            <v>5.5861357028974693E-3</v>
          </cell>
          <cell r="U386">
            <v>5.8060605268098449E-3</v>
          </cell>
          <cell r="W386">
            <v>37467</v>
          </cell>
          <cell r="X386">
            <v>34</v>
          </cell>
          <cell r="Y386">
            <v>37593</v>
          </cell>
          <cell r="Z386">
            <v>72</v>
          </cell>
          <cell r="AA386">
            <v>0.17278464480752156</v>
          </cell>
          <cell r="AB386">
            <v>3231.7074947533579</v>
          </cell>
          <cell r="AC386">
            <v>12.345637676552997</v>
          </cell>
          <cell r="AD386">
            <v>0.13032530990515426</v>
          </cell>
          <cell r="AE386">
            <v>58.701410254483818</v>
          </cell>
          <cell r="AK386">
            <v>0.11983456914036481</v>
          </cell>
          <cell r="AL386">
            <v>589.54757751953571</v>
          </cell>
          <cell r="AM386">
            <v>1</v>
          </cell>
          <cell r="AN386">
            <v>6.2858604360322104E-2</v>
          </cell>
          <cell r="AO386">
            <v>11.329998520031131</v>
          </cell>
          <cell r="AW386">
            <v>0.52178881423509793</v>
          </cell>
          <cell r="AX386">
            <v>295.54718559544153</v>
          </cell>
          <cell r="AY386">
            <v>1</v>
          </cell>
          <cell r="AZ386">
            <v>8.008769287598419E-2</v>
          </cell>
          <cell r="BA386">
            <v>5.3704072435958423</v>
          </cell>
          <cell r="BG386">
            <v>0.91252144082332765</v>
          </cell>
        </row>
        <row r="387">
          <cell r="A387">
            <v>44282</v>
          </cell>
          <cell r="B387">
            <v>383</v>
          </cell>
          <cell r="G387">
            <v>555293.88535185042</v>
          </cell>
          <cell r="H387">
            <v>1149.6862022393616</v>
          </cell>
          <cell r="I387">
            <v>219.5104920743411</v>
          </cell>
          <cell r="O387">
            <v>1230205.5883871135</v>
          </cell>
          <cell r="P387">
            <v>1471.8121138680726</v>
          </cell>
          <cell r="Q387">
            <v>281.01424608459621</v>
          </cell>
          <cell r="T387">
            <v>5.4307333032644805E-3</v>
          </cell>
          <cell r="U387">
            <v>5.6584131085003339E-3</v>
          </cell>
          <cell r="W387">
            <v>37500</v>
          </cell>
          <cell r="X387">
            <v>33</v>
          </cell>
          <cell r="Y387">
            <v>37660</v>
          </cell>
          <cell r="Z387">
            <v>67</v>
          </cell>
          <cell r="AA387">
            <v>0.17376276878727959</v>
          </cell>
          <cell r="AB387">
            <v>3246.7720369429444</v>
          </cell>
          <cell r="AC387">
            <v>15.064542189586518</v>
          </cell>
          <cell r="AD387">
            <v>0.12811352328547634</v>
          </cell>
          <cell r="AE387">
            <v>66.245507954542234</v>
          </cell>
          <cell r="AK387">
            <v>0.1204576732853115</v>
          </cell>
          <cell r="AL387">
            <v>591.58425718179228</v>
          </cell>
          <cell r="AM387">
            <v>2</v>
          </cell>
          <cell r="AN387">
            <v>6.7348504671773682E-2</v>
          </cell>
          <cell r="AO387">
            <v>12.566940061773625</v>
          </cell>
          <cell r="AW387">
            <v>0.518243117292707</v>
          </cell>
          <cell r="AX387">
            <v>297.0399477879979</v>
          </cell>
          <cell r="AY387">
            <v>1</v>
          </cell>
          <cell r="AZ387">
            <v>8.5449300373002163E-2</v>
          </cell>
          <cell r="BA387">
            <v>5.9115097019124745</v>
          </cell>
          <cell r="BG387">
            <v>0.91252144082332765</v>
          </cell>
        </row>
        <row r="388">
          <cell r="A388">
            <v>44283</v>
          </cell>
          <cell r="B388">
            <v>384</v>
          </cell>
          <cell r="G388">
            <v>556440.40811414854</v>
          </cell>
          <cell r="H388">
            <v>1146.5227622981183</v>
          </cell>
          <cell r="I388">
            <v>218.90649399486745</v>
          </cell>
          <cell r="O388">
            <v>1231657.7859097705</v>
          </cell>
          <cell r="P388">
            <v>1452.1975226569921</v>
          </cell>
          <cell r="Q388">
            <v>277.26921673641851</v>
          </cell>
          <cell r="T388">
            <v>5.2796540900158055E-3</v>
          </cell>
          <cell r="U388">
            <v>5.5145203462149649E-3</v>
          </cell>
          <cell r="W388">
            <v>37532</v>
          </cell>
          <cell r="X388">
            <v>32</v>
          </cell>
          <cell r="Y388">
            <v>37727</v>
          </cell>
          <cell r="Z388">
            <v>67</v>
          </cell>
          <cell r="AA388">
            <v>0.17444731623797011</v>
          </cell>
          <cell r="AB388">
            <v>3256.9730696742954</v>
          </cell>
          <cell r="AC388">
            <v>10.201032731351006</v>
          </cell>
          <cell r="AD388">
            <v>0.13035204683812557</v>
          </cell>
          <cell r="AE388">
            <v>67.811303130187326</v>
          </cell>
          <cell r="AK388">
            <v>0.1214860352299333</v>
          </cell>
          <cell r="AL388">
            <v>592.45356653386477</v>
          </cell>
          <cell r="AM388">
            <v>0</v>
          </cell>
          <cell r="AN388">
            <v>6.1955030515675871E-2</v>
          </cell>
          <cell r="AO388">
            <v>11.788354906757771</v>
          </cell>
          <cell r="AW388">
            <v>0.51444415628300244</v>
          </cell>
          <cell r="AX388">
            <v>297.43555284079429</v>
          </cell>
          <cell r="AY388">
            <v>0</v>
          </cell>
          <cell r="AZ388">
            <v>9.1169849864143893E-2</v>
          </cell>
          <cell r="BA388">
            <v>5.3725582499186846</v>
          </cell>
          <cell r="BG388">
            <v>0.91252144082332765</v>
          </cell>
        </row>
        <row r="389">
          <cell r="A389">
            <v>44284</v>
          </cell>
          <cell r="B389">
            <v>385</v>
          </cell>
          <cell r="G389">
            <v>557623.48378428677</v>
          </cell>
          <cell r="H389">
            <v>1183.0756701382343</v>
          </cell>
          <cell r="I389">
            <v>225.88556947746716</v>
          </cell>
          <cell r="O389">
            <v>1233090.2027376157</v>
          </cell>
          <cell r="P389">
            <v>1432.4168278451543</v>
          </cell>
          <cell r="Q389">
            <v>273.49247309692686</v>
          </cell>
          <cell r="T389">
            <v>5.1327777951211059E-3</v>
          </cell>
          <cell r="U389">
            <v>5.3742867595042744E-3</v>
          </cell>
          <cell r="W389">
            <v>37564</v>
          </cell>
          <cell r="X389">
            <v>32</v>
          </cell>
          <cell r="Y389">
            <v>37796</v>
          </cell>
          <cell r="Z389">
            <v>69</v>
          </cell>
          <cell r="AA389">
            <v>0.17512036521626287</v>
          </cell>
          <cell r="AB389">
            <v>3276.4369036861417</v>
          </cell>
          <cell r="AC389">
            <v>19.463834011846302</v>
          </cell>
          <cell r="AD389">
            <v>0.13149964202044068</v>
          </cell>
          <cell r="AE389">
            <v>78.357975055474412</v>
          </cell>
          <cell r="AK389">
            <v>0.12270092260776437</v>
          </cell>
          <cell r="AL389">
            <v>594.51392473395867</v>
          </cell>
          <cell r="AM389">
            <v>3</v>
          </cell>
          <cell r="AN389">
            <v>6.6380389838224155E-2</v>
          </cell>
          <cell r="AO389">
            <v>14.005839312495848</v>
          </cell>
          <cell r="AW389">
            <v>0.51037384091546178</v>
          </cell>
          <cell r="AX389">
            <v>297.91790135414385</v>
          </cell>
          <cell r="AY389">
            <v>1</v>
          </cell>
          <cell r="AZ389">
            <v>9.7273371319358329E-2</v>
          </cell>
          <cell r="BA389">
            <v>5.8499513963394625</v>
          </cell>
          <cell r="BG389">
            <v>0.91252144082332765</v>
          </cell>
        </row>
        <row r="390">
          <cell r="A390">
            <v>44285</v>
          </cell>
          <cell r="B390">
            <v>386</v>
          </cell>
          <cell r="G390">
            <v>559022.87161663931</v>
          </cell>
          <cell r="H390">
            <v>1399.3878323525423</v>
          </cell>
          <cell r="I390">
            <v>267.18622097423241</v>
          </cell>
          <cell r="O390">
            <v>1234499.9401056985</v>
          </cell>
          <cell r="P390">
            <v>1409.7373680828605</v>
          </cell>
          <cell r="Q390">
            <v>269.16226598240775</v>
          </cell>
          <cell r="T390">
            <v>4.9899874963227776E-3</v>
          </cell>
          <cell r="U390">
            <v>5.2376192959751383E-3</v>
          </cell>
          <cell r="W390">
            <v>37596</v>
          </cell>
          <cell r="X390">
            <v>32</v>
          </cell>
          <cell r="Y390">
            <v>37881</v>
          </cell>
          <cell r="Z390">
            <v>85</v>
          </cell>
          <cell r="AA390">
            <v>0.17454806772310436</v>
          </cell>
          <cell r="AB390">
            <v>3291.4020121467902</v>
          </cell>
          <cell r="AC390">
            <v>14.96510846064848</v>
          </cell>
          <cell r="AD390">
            <v>0.13068839196067622</v>
          </cell>
          <cell r="AE390">
            <v>83.082605758828151</v>
          </cell>
          <cell r="AK390">
            <v>0.12488632685418363</v>
          </cell>
          <cell r="AL390">
            <v>599.78497361882398</v>
          </cell>
          <cell r="AM390">
            <v>5</v>
          </cell>
          <cell r="AN390">
            <v>7.1121846255240165E-2</v>
          </cell>
          <cell r="AO390">
            <v>18.009718162236918</v>
          </cell>
          <cell r="AW390">
            <v>0.50601278873595401</v>
          </cell>
          <cell r="AX390">
            <v>298.49341130972056</v>
          </cell>
          <cell r="AY390">
            <v>0</v>
          </cell>
          <cell r="AZ390">
            <v>0.10378550345251147</v>
          </cell>
          <cell r="BA390">
            <v>5.2428112454976485</v>
          </cell>
          <cell r="BG390">
            <v>0.91252144082332765</v>
          </cell>
        </row>
        <row r="391">
          <cell r="A391">
            <v>44286</v>
          </cell>
          <cell r="B391">
            <v>387</v>
          </cell>
          <cell r="G391">
            <v>560550.44761601184</v>
          </cell>
          <cell r="H391">
            <v>1527.5759993725223</v>
          </cell>
          <cell r="I391">
            <v>291.66128866301142</v>
          </cell>
          <cell r="O391">
            <v>1235872.587741713</v>
          </cell>
          <cell r="P391">
            <v>1372.6476360145025</v>
          </cell>
          <cell r="Q391">
            <v>262.08069422711264</v>
          </cell>
          <cell r="T391">
            <v>4.8511695240588838E-3</v>
          </cell>
          <cell r="U391">
            <v>5.1044272695455221E-3</v>
          </cell>
          <cell r="W391">
            <v>37627</v>
          </cell>
          <cell r="X391">
            <v>31</v>
          </cell>
          <cell r="Y391">
            <v>37974</v>
          </cell>
          <cell r="Z391">
            <v>93</v>
          </cell>
          <cell r="AA391">
            <v>0.17337787344693328</v>
          </cell>
          <cell r="AB391">
            <v>3302.4640358219772</v>
          </cell>
          <cell r="AC391">
            <v>11.062023675186992</v>
          </cell>
          <cell r="AD391">
            <v>0.13322055601228916</v>
          </cell>
          <cell r="AE391">
            <v>83.076318499874233</v>
          </cell>
          <cell r="AK391">
            <v>0.12398535020091105</v>
          </cell>
          <cell r="AL391">
            <v>601.03540942302573</v>
          </cell>
          <cell r="AM391">
            <v>1</v>
          </cell>
          <cell r="AN391">
            <v>5.8344835273471611E-2</v>
          </cell>
          <cell r="AO391">
            <v>17.958944122739556</v>
          </cell>
          <cell r="AW391">
            <v>0.52267603987943123</v>
          </cell>
          <cell r="AX391">
            <v>302.64045188503536</v>
          </cell>
          <cell r="AY391">
            <v>5</v>
          </cell>
          <cell r="AZ391">
            <v>9.2876458546751348E-2</v>
          </cell>
          <cell r="BA391">
            <v>9.7558775041867456</v>
          </cell>
          <cell r="BG391">
            <v>0.91252144082332765</v>
          </cell>
        </row>
        <row r="392">
          <cell r="A392">
            <v>44287</v>
          </cell>
          <cell r="B392">
            <v>388</v>
          </cell>
          <cell r="G392">
            <v>562231.99109316897</v>
          </cell>
          <cell r="H392">
            <v>1681.5434771571308</v>
          </cell>
          <cell r="I392">
            <v>321.05842045959537</v>
          </cell>
          <cell r="O392">
            <v>1237209.9424688576</v>
          </cell>
          <cell r="P392">
            <v>1337.3547271445859</v>
          </cell>
          <cell r="Q392">
            <v>255.34219134025506</v>
          </cell>
          <cell r="T392">
            <v>4.7162133709754391E-3</v>
          </cell>
          <cell r="U392">
            <v>4.9746223002695373E-3</v>
          </cell>
          <cell r="W392">
            <v>37658</v>
          </cell>
          <cell r="X392">
            <v>31</v>
          </cell>
          <cell r="Y392">
            <v>38078</v>
          </cell>
          <cell r="Z392">
            <v>104</v>
          </cell>
          <cell r="AA392">
            <v>0.17346105979573531</v>
          </cell>
          <cell r="AB392">
            <v>3310.3096303630273</v>
          </cell>
          <cell r="AC392">
            <v>7.8455945410501045</v>
          </cell>
          <cell r="AD392">
            <v>0.13232747976366815</v>
          </cell>
          <cell r="AE392">
            <v>79.928633185792179</v>
          </cell>
          <cell r="AK392">
            <v>0.1236063709524282</v>
          </cell>
          <cell r="AL392">
            <v>601.82510326635759</v>
          </cell>
          <cell r="AM392">
            <v>1</v>
          </cell>
          <cell r="AN392">
            <v>5.8594685023325987E-2</v>
          </cell>
          <cell r="AO392">
            <v>17.90664544851612</v>
          </cell>
          <cell r="AW392">
            <v>0.5196608511032601</v>
          </cell>
          <cell r="AX392">
            <v>302.9964446957062</v>
          </cell>
          <cell r="AY392">
            <v>0</v>
          </cell>
          <cell r="AZ392">
            <v>7.6480184983835492E-2</v>
          </cell>
          <cell r="BA392">
            <v>9.0097461879869041</v>
          </cell>
          <cell r="BG392">
            <v>0.91252144082332765</v>
          </cell>
        </row>
        <row r="393">
          <cell r="A393">
            <v>44288</v>
          </cell>
          <cell r="B393">
            <v>389</v>
          </cell>
          <cell r="G393">
            <v>564096.55250891065</v>
          </cell>
          <cell r="H393">
            <v>1864.5614157416858</v>
          </cell>
          <cell r="I393">
            <v>356.00217961655096</v>
          </cell>
          <cell r="O393">
            <v>1238509.3724120711</v>
          </cell>
          <cell r="P393">
            <v>1299.4299432134721</v>
          </cell>
          <cell r="Q393">
            <v>248.10118247512594</v>
          </cell>
          <cell r="T393">
            <v>4.5850116039559564E-3</v>
          </cell>
          <cell r="U393">
            <v>4.8481182556926487E-3</v>
          </cell>
          <cell r="W393">
            <v>37687</v>
          </cell>
          <cell r="X393">
            <v>29</v>
          </cell>
          <cell r="Y393">
            <v>38194</v>
          </cell>
          <cell r="Z393">
            <v>116</v>
          </cell>
          <cell r="AA393">
            <v>0.17353969722812071</v>
          </cell>
          <cell r="AB393">
            <v>3336.444919700918</v>
          </cell>
          <cell r="AC393">
            <v>26.135289337890754</v>
          </cell>
          <cell r="AD393">
            <v>0.13180451851400404</v>
          </cell>
          <cell r="AE393">
            <v>95.528967511147158</v>
          </cell>
          <cell r="AK393">
            <v>0.12332560285031129</v>
          </cell>
          <cell r="AL393">
            <v>603.34523106936888</v>
          </cell>
          <cell r="AM393">
            <v>1</v>
          </cell>
          <cell r="AN393">
            <v>5.8582549863601049E-2</v>
          </cell>
          <cell r="AO393">
            <v>17.857628498638601</v>
          </cell>
          <cell r="AW393">
            <v>0.51711963515559822</v>
          </cell>
          <cell r="AX393">
            <v>303.57280238058422</v>
          </cell>
          <cell r="AY393">
            <v>1</v>
          </cell>
          <cell r="AZ393">
            <v>7.5886326580712302E-2</v>
          </cell>
          <cell r="BA393">
            <v>9.3260296463560017</v>
          </cell>
          <cell r="BG393">
            <v>0.91252144082332765</v>
          </cell>
        </row>
        <row r="394">
          <cell r="A394">
            <v>44289</v>
          </cell>
          <cell r="B394">
            <v>390</v>
          </cell>
          <cell r="G394">
            <v>566032.9801022762</v>
          </cell>
          <cell r="H394">
            <v>1936.4275933655445</v>
          </cell>
          <cell r="I394">
            <v>369.72364551132114</v>
          </cell>
          <cell r="O394">
            <v>1239778.2915523385</v>
          </cell>
          <cell r="P394">
            <v>1268.9191402674187</v>
          </cell>
          <cell r="Q394">
            <v>242.27573083864795</v>
          </cell>
          <cell r="T394">
            <v>4.4574597785983529E-3</v>
          </cell>
          <cell r="U394">
            <v>4.7248311936982168E-3</v>
          </cell>
          <cell r="W394">
            <v>37716</v>
          </cell>
          <cell r="X394">
            <v>29</v>
          </cell>
          <cell r="Y394">
            <v>38316</v>
          </cell>
          <cell r="Z394">
            <v>122</v>
          </cell>
          <cell r="AA394">
            <v>0.17352440878930056</v>
          </cell>
          <cell r="AB394">
            <v>3358.655989551542</v>
          </cell>
          <cell r="AC394">
            <v>22.211069850623971</v>
          </cell>
          <cell r="AD394">
            <v>0.13164084761940911</v>
          </cell>
          <cell r="AE394">
            <v>105.16452310639673</v>
          </cell>
          <cell r="AK394">
            <v>0.12315235768222324</v>
          </cell>
          <cell r="AL394">
            <v>606.35574248723458</v>
          </cell>
          <cell r="AM394">
            <v>3</v>
          </cell>
          <cell r="AN394">
            <v>5.9545238839102503E-2</v>
          </cell>
          <cell r="AO394">
            <v>19.794291744587202</v>
          </cell>
          <cell r="AW394">
            <v>0.5155323114535485</v>
          </cell>
          <cell r="AX394">
            <v>304.45100799570645</v>
          </cell>
          <cell r="AY394">
            <v>0</v>
          </cell>
          <cell r="AZ394">
            <v>7.5821986052346815E-2</v>
          </cell>
          <cell r="BA394">
            <v>8.6189115565862249</v>
          </cell>
          <cell r="BG394">
            <v>0.91252144082332765</v>
          </cell>
        </row>
        <row r="395">
          <cell r="A395">
            <v>44290</v>
          </cell>
          <cell r="B395">
            <v>391</v>
          </cell>
          <cell r="G395">
            <v>568040.02503242379</v>
          </cell>
          <cell r="H395">
            <v>2007.0449301475892</v>
          </cell>
          <cell r="I395">
            <v>383.2066692405898</v>
          </cell>
          <cell r="O395">
            <v>1241015.4829658128</v>
          </cell>
          <cell r="P395">
            <v>1237.1914134742692</v>
          </cell>
          <cell r="Q395">
            <v>236.21793097360748</v>
          </cell>
          <cell r="T395">
            <v>4.3334563560709664E-3</v>
          </cell>
          <cell r="U395">
            <v>4.6046793068075294E-3</v>
          </cell>
          <cell r="W395">
            <v>37744</v>
          </cell>
          <cell r="X395">
            <v>28</v>
          </cell>
          <cell r="Y395">
            <v>38442</v>
          </cell>
          <cell r="Z395">
            <v>126</v>
          </cell>
          <cell r="AA395">
            <v>0.17352110002373849</v>
          </cell>
          <cell r="AB395">
            <v>3381.2864360239164</v>
          </cell>
          <cell r="AC395">
            <v>22.630446472374388</v>
          </cell>
          <cell r="AD395">
            <v>0.13180173129847408</v>
          </cell>
          <cell r="AE395">
            <v>113.93410336216965</v>
          </cell>
          <cell r="AK395">
            <v>0.12293434984840992</v>
          </cell>
          <cell r="AL395">
            <v>609.3587685763697</v>
          </cell>
          <cell r="AM395">
            <v>3</v>
          </cell>
          <cell r="AN395">
            <v>6.0346564250575593E-2</v>
          </cell>
          <cell r="AO395">
            <v>21.599774246027831</v>
          </cell>
          <cell r="AW395">
            <v>0.51490639234939162</v>
          </cell>
          <cell r="AX395">
            <v>305.68329551470822</v>
          </cell>
          <cell r="AY395">
            <v>2</v>
          </cell>
          <cell r="AZ395">
            <v>7.7749969535031327E-2</v>
          </cell>
          <cell r="BA395">
            <v>9.9487914456365161</v>
          </cell>
          <cell r="BG395">
            <v>0.91252144082332765</v>
          </cell>
        </row>
        <row r="396">
          <cell r="A396">
            <v>44291</v>
          </cell>
          <cell r="B396">
            <v>392</v>
          </cell>
          <cell r="G396">
            <v>570115.97520621226</v>
          </cell>
          <cell r="H396">
            <v>2075.9501737884711</v>
          </cell>
          <cell r="I396">
            <v>396.36280167798969</v>
          </cell>
          <cell r="O396">
            <v>1242219.5362011795</v>
          </cell>
          <cell r="P396">
            <v>1204.0532353667077</v>
          </cell>
          <cell r="Q396">
            <v>229.89083252824966</v>
          </cell>
          <cell r="T396">
            <v>4.2129026222816222E-3</v>
          </cell>
          <cell r="U396">
            <v>4.4875828678961503E-3</v>
          </cell>
          <cell r="W396">
            <v>37771</v>
          </cell>
          <cell r="X396">
            <v>27</v>
          </cell>
          <cell r="Y396">
            <v>38574</v>
          </cell>
          <cell r="Z396">
            <v>132</v>
          </cell>
          <cell r="AA396">
            <v>0.17354674980444121</v>
          </cell>
          <cell r="AB396">
            <v>3402.5645055890409</v>
          </cell>
          <cell r="AC396">
            <v>21.278069565124497</v>
          </cell>
          <cell r="AD396">
            <v>0.13209889073897052</v>
          </cell>
          <cell r="AE396">
            <v>120.16160425581232</v>
          </cell>
          <cell r="AK396">
            <v>0.12270360725108276</v>
          </cell>
          <cell r="AL396">
            <v>613.48169288601855</v>
          </cell>
          <cell r="AM396">
            <v>4</v>
          </cell>
          <cell r="AN396">
            <v>6.0958562481855542E-2</v>
          </cell>
          <cell r="AO396">
            <v>24.283083058057372</v>
          </cell>
          <cell r="AW396">
            <v>0.5149621498794017</v>
          </cell>
          <cell r="AX396">
            <v>306.79293959388451</v>
          </cell>
          <cell r="AY396">
            <v>1</v>
          </cell>
          <cell r="AZ396">
            <v>7.9278556488235868E-2</v>
          </cell>
          <cell r="BA396">
            <v>10.160065621023943</v>
          </cell>
          <cell r="BG396">
            <v>0.91252144082332765</v>
          </cell>
        </row>
        <row r="397">
          <cell r="A397">
            <v>44292</v>
          </cell>
          <cell r="B397">
            <v>393</v>
          </cell>
          <cell r="G397">
            <v>572258.6322380054</v>
          </cell>
          <cell r="H397">
            <v>2142.6570317931473</v>
          </cell>
          <cell r="I397">
            <v>409.09919461444338</v>
          </cell>
          <cell r="O397">
            <v>1243388.9355864476</v>
          </cell>
          <cell r="P397">
            <v>1169.3993852681015</v>
          </cell>
          <cell r="Q397">
            <v>223.27434563591436</v>
          </cell>
          <cell r="T397">
            <v>4.0957026092953482E-3</v>
          </cell>
          <cell r="U397">
            <v>4.373464177290824E-3</v>
          </cell>
          <cell r="W397">
            <v>37797</v>
          </cell>
          <cell r="X397">
            <v>26</v>
          </cell>
          <cell r="Y397">
            <v>38710</v>
          </cell>
          <cell r="Z397">
            <v>136</v>
          </cell>
          <cell r="AA397">
            <v>0.17359554752041825</v>
          </cell>
          <cell r="AB397">
            <v>3426.2864208071519</v>
          </cell>
          <cell r="AC397">
            <v>23.721915218111008</v>
          </cell>
          <cell r="AD397">
            <v>0.13213047520224244</v>
          </cell>
          <cell r="AE397">
            <v>128.00650960253904</v>
          </cell>
          <cell r="AK397">
            <v>0.12252130213495623</v>
          </cell>
          <cell r="AL397">
            <v>615.59614248748051</v>
          </cell>
          <cell r="AM397">
            <v>3</v>
          </cell>
          <cell r="AN397">
            <v>6.1350098397958255E-2</v>
          </cell>
          <cell r="AO397">
            <v>25.79331352303976</v>
          </cell>
          <cell r="AW397">
            <v>0.51597022791191638</v>
          </cell>
          <cell r="AX397">
            <v>307.82880213833653</v>
          </cell>
          <cell r="AY397">
            <v>1</v>
          </cell>
          <cell r="AZ397">
            <v>8.0695394517636618E-2</v>
          </cell>
          <cell r="BA397">
            <v>10.340195117410339</v>
          </cell>
          <cell r="BG397">
            <v>0.91252144082332765</v>
          </cell>
        </row>
        <row r="398">
          <cell r="A398">
            <v>44293</v>
          </cell>
          <cell r="B398">
            <v>394</v>
          </cell>
          <cell r="G398">
            <v>574465.29173324443</v>
          </cell>
          <cell r="H398">
            <v>2206.6594952390296</v>
          </cell>
          <cell r="I398">
            <v>421.31923536783381</v>
          </cell>
          <cell r="O398">
            <v>1244522.3723666116</v>
          </cell>
          <cell r="P398">
            <v>1133.4367801640183</v>
          </cell>
          <cell r="Q398">
            <v>216.40797711962162</v>
          </cell>
          <cell r="T398">
            <v>3.9817630189382044E-3</v>
          </cell>
          <cell r="U398">
            <v>4.2622475112115751E-3</v>
          </cell>
          <cell r="W398">
            <v>37823</v>
          </cell>
          <cell r="X398">
            <v>26</v>
          </cell>
          <cell r="Y398">
            <v>38850</v>
          </cell>
          <cell r="Z398">
            <v>140</v>
          </cell>
          <cell r="AA398">
            <v>0.17363347966325363</v>
          </cell>
          <cell r="AB398">
            <v>3452.2590684022439</v>
          </cell>
          <cell r="AC398">
            <v>25.972647595091985</v>
          </cell>
          <cell r="AD398">
            <v>0.13228979167690541</v>
          </cell>
          <cell r="AE398">
            <v>137.04520270902333</v>
          </cell>
          <cell r="AK398">
            <v>0.12244841324760854</v>
          </cell>
          <cell r="AL398">
            <v>617.8893003006317</v>
          </cell>
          <cell r="AM398">
            <v>2</v>
          </cell>
          <cell r="AN398">
            <v>6.1486554942474347E-2</v>
          </cell>
          <cell r="AO398">
            <v>26.207371533956909</v>
          </cell>
          <cell r="AW398">
            <v>0.51653577551091578</v>
          </cell>
          <cell r="AX398">
            <v>309.11214472953571</v>
          </cell>
          <cell r="AY398">
            <v>1</v>
          </cell>
          <cell r="AZ398">
            <v>8.194375524416686E-2</v>
          </cell>
          <cell r="BA398">
            <v>10.492880699532337</v>
          </cell>
          <cell r="BG398">
            <v>0.91252144082332765</v>
          </cell>
        </row>
        <row r="399">
          <cell r="A399">
            <v>44294</v>
          </cell>
          <cell r="B399">
            <v>395</v>
          </cell>
          <cell r="G399">
            <v>576732.72751595429</v>
          </cell>
          <cell r="H399">
            <v>2267.4357827098574</v>
          </cell>
          <cell r="I399">
            <v>432.92329980140477</v>
          </cell>
          <cell r="O399">
            <v>1245620.0811214303</v>
          </cell>
          <cell r="P399">
            <v>1097.7087548186537</v>
          </cell>
          <cell r="Q399">
            <v>209.58639710141358</v>
          </cell>
          <cell r="T399">
            <v>3.8709931485263679E-3</v>
          </cell>
          <cell r="U399">
            <v>4.1538590715250352E-3</v>
          </cell>
          <cell r="W399">
            <v>37847</v>
          </cell>
          <cell r="X399">
            <v>24</v>
          </cell>
          <cell r="Y399">
            <v>38995</v>
          </cell>
          <cell r="Z399">
            <v>145</v>
          </cell>
          <cell r="AA399">
            <v>0.17367789180061624</v>
          </cell>
          <cell r="AB399">
            <v>3475.3630695909133</v>
          </cell>
          <cell r="AC399">
            <v>23.104001188669372</v>
          </cell>
          <cell r="AD399">
            <v>0.13179773257038632</v>
          </cell>
          <cell r="AE399">
            <v>142.08695692099445</v>
          </cell>
          <cell r="AK399">
            <v>0.12247942918297101</v>
          </cell>
          <cell r="AL399">
            <v>620.10345270231539</v>
          </cell>
          <cell r="AM399">
            <v>2</v>
          </cell>
          <cell r="AN399">
            <v>6.1967249674992952E-2</v>
          </cell>
          <cell r="AO399">
            <v>26.583372798786897</v>
          </cell>
          <cell r="AW399">
            <v>0.51659043078777256</v>
          </cell>
          <cell r="AX399">
            <v>311.35435216909502</v>
          </cell>
          <cell r="AY399">
            <v>2</v>
          </cell>
          <cell r="AZ399">
            <v>8.2997837885432774E-2</v>
          </cell>
          <cell r="BA399">
            <v>11.621994288281366</v>
          </cell>
          <cell r="BG399">
            <v>0.91252144082332765</v>
          </cell>
        </row>
        <row r="400">
          <cell r="A400">
            <v>44295</v>
          </cell>
          <cell r="B400">
            <v>396</v>
          </cell>
          <cell r="G400">
            <v>579057.18041974003</v>
          </cell>
          <cell r="H400">
            <v>2324.4529037857428</v>
          </cell>
          <cell r="I400">
            <v>443.80962363450936</v>
          </cell>
          <cell r="O400">
            <v>1246682.1204916011</v>
          </cell>
          <cell r="P400">
            <v>1062.0393701707944</v>
          </cell>
          <cell r="Q400">
            <v>202.77601339776504</v>
          </cell>
          <cell r="T400">
            <v>3.7633048186614432E-3</v>
          </cell>
          <cell r="U400">
            <v>4.0482269367754595E-3</v>
          </cell>
          <cell r="W400">
            <v>37871</v>
          </cell>
          <cell r="X400">
            <v>24</v>
          </cell>
          <cell r="Y400">
            <v>39144</v>
          </cell>
          <cell r="Z400">
            <v>149</v>
          </cell>
          <cell r="AA400">
            <v>0.17375292648890686</v>
          </cell>
          <cell r="AB400">
            <v>3501.1982837376527</v>
          </cell>
          <cell r="AC400">
            <v>25.835214146739418</v>
          </cell>
          <cell r="AD400">
            <v>0.1314350669575873</v>
          </cell>
          <cell r="AE400">
            <v>149.24696237102313</v>
          </cell>
          <cell r="AK400">
            <v>0.12260873646203284</v>
          </cell>
          <cell r="AL400">
            <v>622.58950264505643</v>
          </cell>
          <cell r="AM400">
            <v>3</v>
          </cell>
          <cell r="AN400">
            <v>6.2202908170613837E-2</v>
          </cell>
          <cell r="AO400">
            <v>27.929809701718764</v>
          </cell>
          <cell r="AW400">
            <v>0.51605832367810434</v>
          </cell>
          <cell r="AX400">
            <v>312.5987460868152</v>
          </cell>
          <cell r="AY400">
            <v>2</v>
          </cell>
          <cell r="AZ400">
            <v>8.3825775342283415E-2</v>
          </cell>
          <cell r="BA400">
            <v>12.647771606042591</v>
          </cell>
          <cell r="BG400">
            <v>0.91252144082332765</v>
          </cell>
        </row>
        <row r="401">
          <cell r="A401">
            <v>44296</v>
          </cell>
          <cell r="B401">
            <v>397</v>
          </cell>
          <cell r="G401">
            <v>581434.35224798217</v>
          </cell>
          <cell r="H401">
            <v>2377.1718282421352</v>
          </cell>
          <cell r="I401">
            <v>453.87528940183967</v>
          </cell>
          <cell r="O401">
            <v>1247708.858546841</v>
          </cell>
          <cell r="P401">
            <v>1026.7380552398972</v>
          </cell>
          <cell r="Q401">
            <v>196.0359055350639</v>
          </cell>
          <cell r="T401">
            <v>3.6586123030344E-3</v>
          </cell>
          <cell r="U401">
            <v>3.9452810144610176E-3</v>
          </cell>
          <cell r="W401">
            <v>37894</v>
          </cell>
          <cell r="X401">
            <v>23</v>
          </cell>
          <cell r="Y401">
            <v>39296</v>
          </cell>
          <cell r="Z401">
            <v>152</v>
          </cell>
          <cell r="AA401">
            <v>0.17382208946614866</v>
          </cell>
          <cell r="AB401">
            <v>3531.1449753095635</v>
          </cell>
          <cell r="AC401">
            <v>29.946691571910833</v>
          </cell>
          <cell r="AD401">
            <v>0.13151433531847537</v>
          </cell>
          <cell r="AE401">
            <v>159.56553888840736</v>
          </cell>
          <cell r="AK401">
            <v>0.1228068912707234</v>
          </cell>
          <cell r="AL401">
            <v>626.50721370411782</v>
          </cell>
          <cell r="AM401">
            <v>4</v>
          </cell>
          <cell r="AN401">
            <v>6.2156072728491815E-2</v>
          </cell>
          <cell r="AO401">
            <v>30.193802418605799</v>
          </cell>
          <cell r="AW401">
            <v>0.51564900292403326</v>
          </cell>
          <cell r="AX401">
            <v>315.0479354978944</v>
          </cell>
          <cell r="AY401">
            <v>2</v>
          </cell>
          <cell r="AZ401">
            <v>8.4392584837082105E-2</v>
          </cell>
          <cell r="BA401">
            <v>13.580393467779603</v>
          </cell>
          <cell r="BG401">
            <v>0.91252144082332765</v>
          </cell>
        </row>
        <row r="402">
          <cell r="A402">
            <v>44297</v>
          </cell>
          <cell r="B402">
            <v>398</v>
          </cell>
          <cell r="G402">
            <v>583859.40548046271</v>
          </cell>
          <cell r="H402">
            <v>2425.053232480539</v>
          </cell>
          <cell r="I402">
            <v>463.01732362396928</v>
          </cell>
          <cell r="O402">
            <v>1248699.8794262398</v>
          </cell>
          <cell r="P402">
            <v>991.02087939879857</v>
          </cell>
          <cell r="Q402">
            <v>189.21639702125032</v>
          </cell>
          <cell r="T402">
            <v>3.5568322601823416E-3</v>
          </cell>
          <cell r="U402">
            <v>3.8449529945237676E-3</v>
          </cell>
          <cell r="W402">
            <v>37916</v>
          </cell>
          <cell r="X402">
            <v>22</v>
          </cell>
          <cell r="Y402">
            <v>39452</v>
          </cell>
          <cell r="Z402">
            <v>156</v>
          </cell>
          <cell r="AA402">
            <v>0.17382632665749648</v>
          </cell>
          <cell r="AB402">
            <v>3556.8234831584768</v>
          </cell>
          <cell r="AC402">
            <v>25.678507848913341</v>
          </cell>
          <cell r="AD402">
            <v>0.13175725046368961</v>
          </cell>
          <cell r="AE402">
            <v>164.22013006462723</v>
          </cell>
          <cell r="AK402">
            <v>0.12297469255539568</v>
          </cell>
          <cell r="AL402">
            <v>629.32757894469023</v>
          </cell>
          <cell r="AM402">
            <v>2</v>
          </cell>
          <cell r="AN402">
            <v>6.1785184732543123E-2</v>
          </cell>
          <cell r="AO402">
            <v>30.328272758394331</v>
          </cell>
          <cell r="AW402">
            <v>0.51546370904055661</v>
          </cell>
          <cell r="AX402">
            <v>316.4427680452859</v>
          </cell>
          <cell r="AY402">
            <v>1</v>
          </cell>
          <cell r="AZ402">
            <v>8.4659590727532041E-2</v>
          </cell>
          <cell r="BA402">
            <v>13.430682914878531</v>
          </cell>
          <cell r="BG402">
            <v>0.91252144082332765</v>
          </cell>
        </row>
        <row r="403">
          <cell r="A403">
            <v>44298</v>
          </cell>
          <cell r="B403">
            <v>399</v>
          </cell>
          <cell r="G403">
            <v>586326.96925950143</v>
          </cell>
          <cell r="H403">
            <v>2467.5637790387264</v>
          </cell>
          <cell r="I403">
            <v>471.13389575918404</v>
          </cell>
          <cell r="O403">
            <v>1249654.8815536581</v>
          </cell>
          <cell r="P403">
            <v>955.00212741829455</v>
          </cell>
          <cell r="Q403">
            <v>182.33930833762187</v>
          </cell>
          <cell r="T403">
            <v>3.4578836671437475E-3</v>
          </cell>
          <cell r="U403">
            <v>3.7471763040222684E-3</v>
          </cell>
          <cell r="W403">
            <v>37938</v>
          </cell>
          <cell r="X403">
            <v>22</v>
          </cell>
          <cell r="Y403">
            <v>39611</v>
          </cell>
          <cell r="Z403">
            <v>159</v>
          </cell>
          <cell r="AA403">
            <v>0.17378197025889122</v>
          </cell>
          <cell r="AB403">
            <v>3591.8511797060291</v>
          </cell>
          <cell r="AC403">
            <v>35.027696547552296</v>
          </cell>
          <cell r="AD403">
            <v>0.1318576221512299</v>
          </cell>
          <cell r="AE403">
            <v>177.59415075249208</v>
          </cell>
          <cell r="AK403">
            <v>0.12308102522150012</v>
          </cell>
          <cell r="AL403">
            <v>633.33543719598367</v>
          </cell>
          <cell r="AM403">
            <v>4</v>
          </cell>
          <cell r="AN403">
            <v>6.177305289089078E-2</v>
          </cell>
          <cell r="AO403">
            <v>32.454802761200675</v>
          </cell>
          <cell r="AW403">
            <v>0.51553653423752466</v>
          </cell>
          <cell r="AX403">
            <v>317.93180934267508</v>
          </cell>
          <cell r="AY403">
            <v>2</v>
          </cell>
          <cell r="AZ403">
            <v>8.4584111046394891E-2</v>
          </cell>
          <cell r="BA403">
            <v>14.294660539777528</v>
          </cell>
          <cell r="BG403">
            <v>0.91252144082332765</v>
          </cell>
        </row>
        <row r="404">
          <cell r="A404">
            <v>44299</v>
          </cell>
          <cell r="B404">
            <v>400</v>
          </cell>
          <cell r="G404">
            <v>588831.15212799155</v>
          </cell>
          <cell r="H404">
            <v>2504.182868490112</v>
          </cell>
          <cell r="I404">
            <v>478.12560734894737</v>
          </cell>
          <cell r="O404">
            <v>1250573.7090279737</v>
          </cell>
          <cell r="P404">
            <v>918.82747431565076</v>
          </cell>
          <cell r="Q404">
            <v>175.43245332995718</v>
          </cell>
          <cell r="T404">
            <v>3.3616877549593853E-3</v>
          </cell>
          <cell r="U404">
            <v>3.65188606295697E-3</v>
          </cell>
          <cell r="W404">
            <v>37958</v>
          </cell>
          <cell r="X404">
            <v>20</v>
          </cell>
          <cell r="Y404">
            <v>39773</v>
          </cell>
          <cell r="Z404">
            <v>162</v>
          </cell>
          <cell r="AA404">
            <v>0.17368637061907899</v>
          </cell>
          <cell r="AB404">
            <v>3620.0166253580878</v>
          </cell>
          <cell r="AC404">
            <v>28.165445652058679</v>
          </cell>
          <cell r="AD404">
            <v>0.13188319216057198</v>
          </cell>
          <cell r="AE404">
            <v>182.33791289426625</v>
          </cell>
          <cell r="AK404">
            <v>0.12310817540819555</v>
          </cell>
          <cell r="AL404">
            <v>640.24011906373676</v>
          </cell>
          <cell r="AM404">
            <v>7</v>
          </cell>
          <cell r="AN404">
            <v>6.1443957394652686E-2</v>
          </cell>
          <cell r="AO404">
            <v>37.4606512430896</v>
          </cell>
          <cell r="AW404">
            <v>0.51590529804624341</v>
          </cell>
          <cell r="AX404">
            <v>319.36443517798239</v>
          </cell>
          <cell r="AY404">
            <v>1</v>
          </cell>
          <cell r="AZ404">
            <v>8.4119092536636922E-2</v>
          </cell>
          <cell r="BA404">
            <v>14.092206667052169</v>
          </cell>
          <cell r="BG404">
            <v>0.91252144082332765</v>
          </cell>
        </row>
        <row r="405">
          <cell r="A405">
            <v>44300</v>
          </cell>
          <cell r="B405">
            <v>401</v>
          </cell>
          <cell r="G405">
            <v>591365.56191413221</v>
          </cell>
          <cell r="H405">
            <v>2534.4097861406626</v>
          </cell>
          <cell r="I405">
            <v>483.89685654236996</v>
          </cell>
          <cell r="O405">
            <v>1251456.3747364499</v>
          </cell>
          <cell r="P405">
            <v>882.66570847621188</v>
          </cell>
          <cell r="Q405">
            <v>168.52805889760609</v>
          </cell>
          <cell r="T405">
            <v>3.2681679459675415E-3</v>
          </cell>
          <cell r="U405">
            <v>3.5590190412188513E-3</v>
          </cell>
          <cell r="W405">
            <v>37977</v>
          </cell>
          <cell r="X405">
            <v>19</v>
          </cell>
          <cell r="Y405">
            <v>39936</v>
          </cell>
          <cell r="Z405">
            <v>163</v>
          </cell>
          <cell r="AA405">
            <v>0.17362482082593431</v>
          </cell>
          <cell r="AB405">
            <v>3643.1159342824603</v>
          </cell>
          <cell r="AC405">
            <v>23.099308924372508</v>
          </cell>
          <cell r="AD405">
            <v>0.1319685350319931</v>
          </cell>
          <cell r="AE405">
            <v>181.37435457319128</v>
          </cell>
          <cell r="AK405">
            <v>0.12298116459062498</v>
          </cell>
          <cell r="AL405">
            <v>642.92917661570323</v>
          </cell>
          <cell r="AM405">
            <v>3</v>
          </cell>
          <cell r="AN405">
            <v>6.0752679618896424E-2</v>
          </cell>
          <cell r="AO405">
            <v>38.184816299802968</v>
          </cell>
          <cell r="AW405">
            <v>0.51661190585412131</v>
          </cell>
          <cell r="AX405">
            <v>324.28327079785333</v>
          </cell>
          <cell r="AY405">
            <v>5</v>
          </cell>
          <cell r="AZ405">
            <v>8.3212716802853817E-2</v>
          </cell>
          <cell r="BA405">
            <v>17.919555864539468</v>
          </cell>
          <cell r="BG405">
            <v>0.91252144082332765</v>
          </cell>
        </row>
        <row r="406">
          <cell r="A406">
            <v>44301</v>
          </cell>
          <cell r="B406">
            <v>402</v>
          </cell>
          <cell r="G406">
            <v>593923.33306317392</v>
          </cell>
          <cell r="H406">
            <v>2557.7711490417132</v>
          </cell>
          <cell r="I406">
            <v>488.3572599602316</v>
          </cell>
          <cell r="O406">
            <v>1252303.0507975563</v>
          </cell>
          <cell r="P406">
            <v>846.67606110638008</v>
          </cell>
          <cell r="Q406">
            <v>161.65652718021576</v>
          </cell>
          <cell r="T406">
            <v>3.1772497928436319E-3</v>
          </cell>
          <cell r="U406">
            <v>3.4685136166329586E-3</v>
          </cell>
          <cell r="W406">
            <v>37996</v>
          </cell>
          <cell r="X406">
            <v>19</v>
          </cell>
          <cell r="Y406">
            <v>40102</v>
          </cell>
          <cell r="Z406">
            <v>166</v>
          </cell>
          <cell r="AA406">
            <v>0.17364245992443436</v>
          </cell>
          <cell r="AB406">
            <v>3661.7619692500825</v>
          </cell>
          <cell r="AC406">
            <v>18.646034967622199</v>
          </cell>
          <cell r="AD406">
            <v>0.13187910496197194</v>
          </cell>
          <cell r="AE406">
            <v>176.10090199664566</v>
          </cell>
          <cell r="AK406">
            <v>0.12290943704703314</v>
          </cell>
          <cell r="AL406">
            <v>645.02191238782871</v>
          </cell>
          <cell r="AM406">
            <v>2</v>
          </cell>
          <cell r="AN406">
            <v>6.0924668500712487E-2</v>
          </cell>
          <cell r="AO406">
            <v>37.858419024976868</v>
          </cell>
          <cell r="AW406">
            <v>0.51617875342374198</v>
          </cell>
          <cell r="AX406">
            <v>325.29371977991048</v>
          </cell>
          <cell r="AY406">
            <v>1</v>
          </cell>
          <cell r="AZ406">
            <v>8.1807973166005632E-2</v>
          </cell>
          <cell r="BA406">
            <v>17.453593319226485</v>
          </cell>
          <cell r="BG406">
            <v>0.91252144082332765</v>
          </cell>
        </row>
        <row r="407">
          <cell r="A407">
            <v>44302</v>
          </cell>
          <cell r="B407">
            <v>403</v>
          </cell>
          <cell r="G407">
            <v>596497.16160569515</v>
          </cell>
          <cell r="H407">
            <v>2573.8285425212234</v>
          </cell>
          <cell r="I407">
            <v>491.42311074390898</v>
          </cell>
          <cell r="O407">
            <v>1253113.9173773013</v>
          </cell>
          <cell r="P407">
            <v>810.86657974496484</v>
          </cell>
          <cell r="Q407">
            <v>154.81939470070927</v>
          </cell>
          <cell r="T407">
            <v>3.0888609193357413E-3</v>
          </cell>
          <cell r="U407">
            <v>3.3803097340687812E-3</v>
          </cell>
          <cell r="W407">
            <v>38014</v>
          </cell>
          <cell r="X407">
            <v>18</v>
          </cell>
          <cell r="Y407">
            <v>40268</v>
          </cell>
          <cell r="Z407">
            <v>166</v>
          </cell>
          <cell r="AA407">
            <v>0.17365541707648427</v>
          </cell>
          <cell r="AB407">
            <v>3696.6062547175466</v>
          </cell>
          <cell r="AC407">
            <v>34.844285467464033</v>
          </cell>
          <cell r="AD407">
            <v>0.13184707819042221</v>
          </cell>
          <cell r="AE407">
            <v>187.72679806915409</v>
          </cell>
          <cell r="AK407">
            <v>0.12285965605379064</v>
          </cell>
          <cell r="AL407">
            <v>647.59452881338598</v>
          </cell>
          <cell r="AM407">
            <v>3</v>
          </cell>
          <cell r="AN407">
            <v>6.1091095891954383E-2</v>
          </cell>
          <cell r="AO407">
            <v>38.545606718004215</v>
          </cell>
          <cell r="AW407">
            <v>0.51593003216091937</v>
          </cell>
          <cell r="AX407">
            <v>326.40234398875305</v>
          </cell>
          <cell r="AY407">
            <v>1</v>
          </cell>
          <cell r="AZ407">
            <v>8.1117705898584372E-2</v>
          </cell>
          <cell r="BA407">
            <v>17.037797869483974</v>
          </cell>
          <cell r="BG407">
            <v>0.91252144082332765</v>
          </cell>
        </row>
        <row r="408">
          <cell r="A408">
            <v>44303</v>
          </cell>
          <cell r="B408">
            <v>404</v>
          </cell>
          <cell r="G408">
            <v>599079.34782588773</v>
          </cell>
          <cell r="H408">
            <v>2582.1862201925833</v>
          </cell>
          <cell r="I408">
            <v>493.01884872412091</v>
          </cell>
          <cell r="O408">
            <v>1253889.1836252841</v>
          </cell>
          <cell r="P408">
            <v>775.26624798285775</v>
          </cell>
          <cell r="Q408">
            <v>148.02219531892271</v>
          </cell>
          <cell r="T408">
            <v>3.0029309626488044E-3</v>
          </cell>
          <cell r="U408">
            <v>3.2943488655905479E-3</v>
          </cell>
          <cell r="W408">
            <v>38030</v>
          </cell>
          <cell r="X408">
            <v>16</v>
          </cell>
          <cell r="Y408">
            <v>40436</v>
          </cell>
          <cell r="Z408">
            <v>168</v>
          </cell>
          <cell r="AA408">
            <v>0.17366368277993877</v>
          </cell>
          <cell r="AB408">
            <v>3726.822997045012</v>
          </cell>
          <cell r="AC408">
            <v>30.216742327465454</v>
          </cell>
          <cell r="AD408">
            <v>0.13185011816730924</v>
          </cell>
          <cell r="AE408">
            <v>193.19173988803095</v>
          </cell>
          <cell r="AK408">
            <v>0.12282637413975343</v>
          </cell>
          <cell r="AL408">
            <v>651.57636109554096</v>
          </cell>
          <cell r="AM408">
            <v>4</v>
          </cell>
          <cell r="AN408">
            <v>6.1270277751122482E-2</v>
          </cell>
          <cell r="AO408">
            <v>40.183906688306564</v>
          </cell>
          <cell r="AW408">
            <v>0.51584506051844226</v>
          </cell>
          <cell r="AX408">
            <v>327.77784073838967</v>
          </cell>
          <cell r="AY408">
            <v>2</v>
          </cell>
          <cell r="AZ408">
            <v>8.1498262197310822E-2</v>
          </cell>
          <cell r="BA408">
            <v>17.649246951451985</v>
          </cell>
          <cell r="BG408">
            <v>0.91252144082332765</v>
          </cell>
        </row>
        <row r="409">
          <cell r="A409">
            <v>44304</v>
          </cell>
          <cell r="B409">
            <v>405</v>
          </cell>
          <cell r="G409">
            <v>601661.84655373474</v>
          </cell>
          <cell r="H409">
            <v>2582.4987278470071</v>
          </cell>
          <cell r="I409">
            <v>493.07851605670777</v>
          </cell>
          <cell r="O409">
            <v>1254629.0597567481</v>
          </cell>
          <cell r="P409">
            <v>739.87613146402873</v>
          </cell>
          <cell r="Q409">
            <v>141.26513249909857</v>
          </cell>
          <cell r="T409">
            <v>2.9193915174316443E-3</v>
          </cell>
          <cell r="U409">
            <v>3.2105739716208267E-3</v>
          </cell>
          <cell r="W409">
            <v>38046</v>
          </cell>
          <cell r="X409">
            <v>16</v>
          </cell>
          <cell r="Y409">
            <v>40603</v>
          </cell>
          <cell r="Z409">
            <v>167</v>
          </cell>
          <cell r="AA409">
            <v>0.17367363092212723</v>
          </cell>
          <cell r="AB409">
            <v>3756.5951524466332</v>
          </cell>
          <cell r="AC409">
            <v>29.772155401621148</v>
          </cell>
          <cell r="AD409">
            <v>0.1318650660635878</v>
          </cell>
          <cell r="AE409">
            <v>197.48865374637742</v>
          </cell>
          <cell r="AK409">
            <v>0.1228030896010056</v>
          </cell>
          <cell r="AL409">
            <v>655.44783850726697</v>
          </cell>
          <cell r="AM409">
            <v>3</v>
          </cell>
          <cell r="AN409">
            <v>6.1393494816266769E-2</v>
          </cell>
          <cell r="AO409">
            <v>40.716876221340669</v>
          </cell>
          <cell r="AW409">
            <v>0.51586739973736329</v>
          </cell>
          <cell r="AX409">
            <v>329.4591441762737</v>
          </cell>
          <cell r="AY409">
            <v>1</v>
          </cell>
          <cell r="AZ409">
            <v>8.1871932148587387E-2</v>
          </cell>
          <cell r="BA409">
            <v>17.204269002569045</v>
          </cell>
          <cell r="BG409">
            <v>0.91252144082332765</v>
          </cell>
        </row>
        <row r="410">
          <cell r="A410">
            <v>44305</v>
          </cell>
          <cell r="B410">
            <v>406</v>
          </cell>
          <cell r="G410">
            <v>604236.32485410664</v>
          </cell>
          <cell r="H410">
            <v>2574.4783003719058</v>
          </cell>
          <cell r="I410">
            <v>491.54716952208224</v>
          </cell>
          <cell r="O410">
            <v>1255333.8391219447</v>
          </cell>
          <cell r="P410">
            <v>704.77936519659124</v>
          </cell>
          <cell r="Q410">
            <v>134.56407927381215</v>
          </cell>
          <cell r="T410">
            <v>2.8381760813222514E-3</v>
          </cell>
          <cell r="U410">
            <v>3.1289294630917389E-3</v>
          </cell>
          <cell r="W410">
            <v>38061</v>
          </cell>
          <cell r="X410">
            <v>15</v>
          </cell>
          <cell r="Y410">
            <v>40770</v>
          </cell>
          <cell r="Z410">
            <v>167</v>
          </cell>
          <cell r="AA410">
            <v>0.17368452598629788</v>
          </cell>
          <cell r="AB410">
            <v>3783.9757246549511</v>
          </cell>
          <cell r="AC410">
            <v>27.380572208317972</v>
          </cell>
          <cell r="AD410">
            <v>0.13186958997538165</v>
          </cell>
          <cell r="AE410">
            <v>198.82647816037047</v>
          </cell>
          <cell r="AK410">
            <v>0.12279371386904814</v>
          </cell>
          <cell r="AL410">
            <v>660.31659298644274</v>
          </cell>
          <cell r="AM410">
            <v>5</v>
          </cell>
          <cell r="AN410">
            <v>6.1468275570958998E-2</v>
          </cell>
          <cell r="AO410">
            <v>43.214080053378673</v>
          </cell>
          <cell r="AW410">
            <v>0.51593604312221841</v>
          </cell>
          <cell r="AX410">
            <v>330.95675263172177</v>
          </cell>
          <cell r="AY410">
            <v>2</v>
          </cell>
          <cell r="AZ410">
            <v>8.2277380444656253E-2</v>
          </cell>
          <cell r="BA410">
            <v>17.788746816572463</v>
          </cell>
          <cell r="BG410">
            <v>0.91252144082332765</v>
          </cell>
        </row>
        <row r="411">
          <cell r="A411">
            <v>44306</v>
          </cell>
          <cell r="B411">
            <v>407</v>
          </cell>
          <cell r="G411">
            <v>606794.22672649275</v>
          </cell>
          <cell r="H411">
            <v>2557.9018723861082</v>
          </cell>
          <cell r="I411">
            <v>488.38221907133328</v>
          </cell>
          <cell r="O411">
            <v>1256003.893025479</v>
          </cell>
          <cell r="P411">
            <v>670.05390353430994</v>
          </cell>
          <cell r="Q411">
            <v>127.93391952922386</v>
          </cell>
          <cell r="T411">
            <v>2.7592200020079539E-3</v>
          </cell>
          <cell r="U411">
            <v>3.0493611645587121E-3</v>
          </cell>
          <cell r="W411">
            <v>38075</v>
          </cell>
          <cell r="X411">
            <v>14</v>
          </cell>
          <cell r="Y411">
            <v>40936</v>
          </cell>
          <cell r="Z411">
            <v>166</v>
          </cell>
          <cell r="AA411">
            <v>0.17369436714214478</v>
          </cell>
          <cell r="AB411">
            <v>3812.9300820655662</v>
          </cell>
          <cell r="AC411">
            <v>28.954357410615103</v>
          </cell>
          <cell r="AD411">
            <v>0.13185321134941103</v>
          </cell>
          <cell r="AE411">
            <v>201.56492592424718</v>
          </cell>
          <cell r="AK411">
            <v>0.12280015005604568</v>
          </cell>
          <cell r="AL411">
            <v>663.07604210823274</v>
          </cell>
          <cell r="AM411">
            <v>3</v>
          </cell>
          <cell r="AN411">
            <v>6.1504683648752098E-2</v>
          </cell>
          <cell r="AO411">
            <v>43.556211730523771</v>
          </cell>
          <cell r="AW411">
            <v>0.51600560692527675</v>
          </cell>
          <cell r="AX411">
            <v>332.32869655889402</v>
          </cell>
          <cell r="AY411">
            <v>1</v>
          </cell>
          <cell r="AZ411">
            <v>8.257180634562454E-2</v>
          </cell>
          <cell r="BA411">
            <v>17.319897859303097</v>
          </cell>
          <cell r="BG411">
            <v>0.91252144082332765</v>
          </cell>
        </row>
        <row r="412">
          <cell r="A412">
            <v>44307</v>
          </cell>
          <cell r="B412">
            <v>408</v>
          </cell>
          <cell r="G412">
            <v>609326.84426475374</v>
          </cell>
          <cell r="H412">
            <v>2532.6175382609945</v>
          </cell>
          <cell r="I412">
            <v>483.55466124314927</v>
          </cell>
          <cell r="O412">
            <v>1256639.6620213503</v>
          </cell>
          <cell r="P412">
            <v>635.76899587130174</v>
          </cell>
          <cell r="Q412">
            <v>121.38787510669245</v>
          </cell>
          <cell r="T412">
            <v>2.6824604257583173E-3</v>
          </cell>
          <cell r="U412">
            <v>2.9718162782521691E-3</v>
          </cell>
          <cell r="W412">
            <v>38088</v>
          </cell>
          <cell r="X412">
            <v>13</v>
          </cell>
          <cell r="Y412">
            <v>41100</v>
          </cell>
          <cell r="Z412">
            <v>164</v>
          </cell>
          <cell r="AA412">
            <v>0.17370142568655386</v>
          </cell>
          <cell r="AB412">
            <v>3843.0872761969899</v>
          </cell>
          <cell r="AC412">
            <v>30.157194131423694</v>
          </cell>
          <cell r="AD412">
            <v>0.13183340678849448</v>
          </cell>
          <cell r="AE412">
            <v>205.14912918200682</v>
          </cell>
          <cell r="AK412">
            <v>0.1228200677646949</v>
          </cell>
          <cell r="AL412">
            <v>665.89084726633666</v>
          </cell>
          <cell r="AM412">
            <v>3</v>
          </cell>
          <cell r="AN412">
            <v>6.1515725452380224E-2</v>
          </cell>
          <cell r="AO412">
            <v>43.876819767963127</v>
          </cell>
          <cell r="AW412">
            <v>0.51600813399765955</v>
          </cell>
          <cell r="AX412">
            <v>333.88133340831013</v>
          </cell>
          <cell r="AY412">
            <v>2</v>
          </cell>
          <cell r="AZ412">
            <v>8.2786008056797408E-2</v>
          </cell>
          <cell r="BA412">
            <v>17.886052655579924</v>
          </cell>
          <cell r="BG412">
            <v>0.91252144082332765</v>
          </cell>
        </row>
        <row r="413">
          <cell r="A413">
            <v>44308</v>
          </cell>
          <cell r="B413">
            <v>409</v>
          </cell>
          <cell r="G413">
            <v>611825.39456075779</v>
          </cell>
          <cell r="H413">
            <v>2498.5502960040467</v>
          </cell>
          <cell r="I413">
            <v>477.050175848028</v>
          </cell>
          <cell r="O413">
            <v>1257241.6444895025</v>
          </cell>
          <cell r="P413">
            <v>601.9824681521859</v>
          </cell>
          <cell r="Q413">
            <v>114.93698675936723</v>
          </cell>
          <cell r="T413">
            <v>2.6078362473898704E-3</v>
          </cell>
          <cell r="U413">
            <v>2.8962433490434597E-3</v>
          </cell>
          <cell r="W413">
            <v>38101</v>
          </cell>
          <cell r="X413">
            <v>13</v>
          </cell>
          <cell r="Y413">
            <v>41263</v>
          </cell>
          <cell r="Z413">
            <v>163</v>
          </cell>
          <cell r="AA413">
            <v>0.17370627897393245</v>
          </cell>
          <cell r="AB413">
            <v>3869.3289103037919</v>
          </cell>
          <cell r="AC413">
            <v>26.241634106801939</v>
          </cell>
          <cell r="AD413">
            <v>0.13180080786789372</v>
          </cell>
          <cell r="AE413">
            <v>204.35194232922538</v>
          </cell>
          <cell r="AK413">
            <v>0.12284661451591536</v>
          </cell>
          <cell r="AL413">
            <v>668.50082246880891</v>
          </cell>
          <cell r="AM413">
            <v>3</v>
          </cell>
          <cell r="AN413">
            <v>6.1517809060230647E-2</v>
          </cell>
          <cell r="AO413">
            <v>44.177613947307421</v>
          </cell>
          <cell r="AW413">
            <v>0.51597044531814129</v>
          </cell>
          <cell r="AX413">
            <v>336.32596459973945</v>
          </cell>
          <cell r="AY413">
            <v>2</v>
          </cell>
          <cell r="AZ413">
            <v>8.292003747308227E-2</v>
          </cell>
          <cell r="BA413">
            <v>18.402940499133713</v>
          </cell>
          <cell r="BG413">
            <v>0.91252144082332765</v>
          </cell>
        </row>
        <row r="414">
          <cell r="A414">
            <v>44309</v>
          </cell>
          <cell r="B414">
            <v>410</v>
          </cell>
          <cell r="G414">
            <v>614281.1014733623</v>
          </cell>
          <cell r="H414">
            <v>2455.7069126045099</v>
          </cell>
          <cell r="I414">
            <v>468.87005491255559</v>
          </cell>
          <cell r="O414">
            <v>1257810.3856897026</v>
          </cell>
          <cell r="P414">
            <v>568.74120020004921</v>
          </cell>
          <cell r="Q414">
            <v>108.59020528879221</v>
          </cell>
          <cell r="T414">
            <v>2.5352880616227279E-3</v>
          </cell>
          <cell r="U414">
            <v>2.8225922303016238E-3</v>
          </cell>
          <cell r="W414">
            <v>38112</v>
          </cell>
          <cell r="X414">
            <v>11</v>
          </cell>
          <cell r="Y414">
            <v>41422</v>
          </cell>
          <cell r="Z414">
            <v>159</v>
          </cell>
          <cell r="AA414">
            <v>0.17370830662916931</v>
          </cell>
          <cell r="AB414">
            <v>3896.9058062389004</v>
          </cell>
          <cell r="AC414">
            <v>27.576895935108496</v>
          </cell>
          <cell r="AD414">
            <v>0.1318010275320014</v>
          </cell>
          <cell r="AE414">
            <v>204.99504228718169</v>
          </cell>
          <cell r="AK414">
            <v>0.1228728420396971</v>
          </cell>
          <cell r="AL414">
            <v>671.21121055127207</v>
          </cell>
          <cell r="AM414">
            <v>2</v>
          </cell>
          <cell r="AN414">
            <v>6.1485706159176194E-2</v>
          </cell>
          <cell r="AO414">
            <v>43.461322157329754</v>
          </cell>
          <cell r="AW414">
            <v>0.51592616064173913</v>
          </cell>
          <cell r="AX414">
            <v>337.68395717071314</v>
          </cell>
          <cell r="AY414">
            <v>2</v>
          </cell>
          <cell r="AZ414">
            <v>8.2980198388270171E-2</v>
          </cell>
          <cell r="BA414">
            <v>18.875860845588065</v>
          </cell>
          <cell r="BG414">
            <v>0.91252144082332765</v>
          </cell>
        </row>
        <row r="415">
          <cell r="A415">
            <v>44310</v>
          </cell>
          <cell r="B415">
            <v>411</v>
          </cell>
          <cell r="G415">
            <v>616685.28122943768</v>
          </cell>
          <cell r="H415">
            <v>2404.1797560753766</v>
          </cell>
          <cell r="I415">
            <v>459.0319343342008</v>
          </cell>
          <cell r="O415">
            <v>1258346.4807358086</v>
          </cell>
          <cell r="P415">
            <v>536.09504610602744</v>
          </cell>
          <cell r="Q415">
            <v>102.3570493758525</v>
          </cell>
          <cell r="T415">
            <v>2.4647581157904628E-3</v>
          </cell>
          <cell r="U415">
            <v>2.750814050618488E-3</v>
          </cell>
          <cell r="W415">
            <v>38123</v>
          </cell>
          <cell r="X415">
            <v>11</v>
          </cell>
          <cell r="Y415">
            <v>41578</v>
          </cell>
          <cell r="Z415">
            <v>156</v>
          </cell>
          <cell r="AA415">
            <v>0.17370511949633086</v>
          </cell>
          <cell r="AB415">
            <v>3927.5400580001906</v>
          </cell>
          <cell r="AC415">
            <v>30.634251761290216</v>
          </cell>
          <cell r="AD415">
            <v>0.13182716757303098</v>
          </cell>
          <cell r="AE415">
            <v>208.60537825723904</v>
          </cell>
          <cell r="AK415">
            <v>0.12289170672381597</v>
          </cell>
          <cell r="AL415">
            <v>675.22088195289712</v>
          </cell>
          <cell r="AM415">
            <v>4</v>
          </cell>
          <cell r="AN415">
            <v>6.1434477444073501E-2</v>
          </cell>
          <cell r="AO415">
            <v>44.791298541565666</v>
          </cell>
          <cell r="AW415">
            <v>0.51591672042485581</v>
          </cell>
          <cell r="AX415">
            <v>340.18013146066903</v>
          </cell>
          <cell r="AY415">
            <v>2</v>
          </cell>
          <cell r="AZ415">
            <v>8.2974641215959419E-2</v>
          </cell>
          <cell r="BA415">
            <v>19.309643064283019</v>
          </cell>
          <cell r="BG415">
            <v>0.91252144082332765</v>
          </cell>
        </row>
        <row r="416">
          <cell r="A416">
            <v>44311</v>
          </cell>
          <cell r="B416">
            <v>412</v>
          </cell>
          <cell r="G416">
            <v>619029.43068123353</v>
          </cell>
          <cell r="H416">
            <v>2344.149451795849</v>
          </cell>
          <cell r="I416">
            <v>447.57030105887333</v>
          </cell>
          <cell r="O416">
            <v>1258850.5754895874</v>
          </cell>
          <cell r="P416">
            <v>504.09475377877243</v>
          </cell>
          <cell r="Q416">
            <v>96.247208358715497</v>
          </cell>
          <cell r="T416">
            <v>2.3961902638655538E-3</v>
          </cell>
          <cell r="U416">
            <v>2.6808611813798891E-3</v>
          </cell>
          <cell r="W416">
            <v>38133</v>
          </cell>
          <cell r="X416">
            <v>10</v>
          </cell>
          <cell r="Y416">
            <v>41730</v>
          </cell>
          <cell r="Z416">
            <v>152</v>
          </cell>
          <cell r="AA416">
            <v>0.17369676449848676</v>
          </cell>
          <cell r="AB416">
            <v>3952.5047126860295</v>
          </cell>
          <cell r="AC416">
            <v>24.964654685838923</v>
          </cell>
          <cell r="AD416">
            <v>0.13184951273407064</v>
          </cell>
          <cell r="AE416">
            <v>206.06551546615449</v>
          </cell>
          <cell r="AK416">
            <v>0.12289776497046545</v>
          </cell>
          <cell r="AL416">
            <v>677.95591769439216</v>
          </cell>
          <cell r="AM416">
            <v>3</v>
          </cell>
          <cell r="AN416">
            <v>6.1382934923757911E-2</v>
          </cell>
          <cell r="AO416">
            <v>45.041877178038128</v>
          </cell>
          <cell r="AW416">
            <v>0.51593584310348606</v>
          </cell>
          <cell r="AX416">
            <v>341.53187099683527</v>
          </cell>
          <cell r="AY416">
            <v>2</v>
          </cell>
          <cell r="AZ416">
            <v>8.291424286210132E-2</v>
          </cell>
          <cell r="BA416">
            <v>19.708598629670565</v>
          </cell>
          <cell r="BG416">
            <v>0.91252144082332765</v>
          </cell>
        </row>
        <row r="417">
          <cell r="A417">
            <v>44312</v>
          </cell>
          <cell r="B417">
            <v>413</v>
          </cell>
          <cell r="G417">
            <v>621305.31691909989</v>
          </cell>
          <cell r="H417">
            <v>2275.8862378663616</v>
          </cell>
          <cell r="I417">
            <v>434.53675185992586</v>
          </cell>
          <cell r="O417">
            <v>1259323.369773865</v>
          </cell>
          <cell r="P417">
            <v>472.79428427759558</v>
          </cell>
          <cell r="Q417">
            <v>90.27098506493472</v>
          </cell>
          <cell r="T417">
            <v>2.329529921763814E-3</v>
          </cell>
          <cell r="U417">
            <v>2.6126872051615577E-3</v>
          </cell>
          <cell r="W417">
            <v>38142</v>
          </cell>
          <cell r="X417">
            <v>9</v>
          </cell>
          <cell r="Y417">
            <v>41878</v>
          </cell>
          <cell r="Z417">
            <v>148</v>
          </cell>
          <cell r="AA417">
            <v>0.17368751005855751</v>
          </cell>
          <cell r="AB417">
            <v>3985.600765008779</v>
          </cell>
          <cell r="AC417">
            <v>33.096052322749529</v>
          </cell>
          <cell r="AD417">
            <v>0.13185610289624075</v>
          </cell>
          <cell r="AE417">
            <v>211.99057197823188</v>
          </cell>
          <cell r="AK417">
            <v>0.12289227014297044</v>
          </cell>
          <cell r="AL417">
            <v>681.72421760169175</v>
          </cell>
          <cell r="AM417">
            <v>4</v>
          </cell>
          <cell r="AN417">
            <v>6.1354202794558964E-2</v>
          </cell>
          <cell r="AO417">
            <v>46.278368711409158</v>
          </cell>
          <cell r="AW417">
            <v>0.51596956696512386</v>
          </cell>
          <cell r="AX417">
            <v>342.89894741457874</v>
          </cell>
          <cell r="AY417">
            <v>1</v>
          </cell>
          <cell r="AZ417">
            <v>8.2812961174878269E-2</v>
          </cell>
          <cell r="BA417">
            <v>19.076471216540398</v>
          </cell>
          <cell r="BG417">
            <v>0.91252144082332765</v>
          </cell>
        </row>
        <row r="418">
          <cell r="A418">
            <v>44313</v>
          </cell>
          <cell r="B418">
            <v>414</v>
          </cell>
          <cell r="G418">
            <v>623505.0668349124</v>
          </cell>
          <cell r="H418">
            <v>2199.7499158125138</v>
          </cell>
          <cell r="I418">
            <v>419.99998392601697</v>
          </cell>
          <cell r="O418">
            <v>1259765.6129486549</v>
          </cell>
          <cell r="P418">
            <v>442.24317478993908</v>
          </cell>
          <cell r="Q418">
            <v>84.437837668723446</v>
          </cell>
          <cell r="T418">
            <v>2.2647240238922012E-3</v>
          </cell>
          <cell r="U418">
            <v>2.5462468849287399E-3</v>
          </cell>
          <cell r="W418">
            <v>38150</v>
          </cell>
          <cell r="X418">
            <v>8</v>
          </cell>
          <cell r="Y418">
            <v>42020</v>
          </cell>
          <cell r="Z418">
            <v>142</v>
          </cell>
          <cell r="AA418">
            <v>0.17368076290139081</v>
          </cell>
          <cell r="AB418">
            <v>4010.2772995975129</v>
          </cell>
          <cell r="AC418">
            <v>24.67653458873383</v>
          </cell>
          <cell r="AD418">
            <v>0.13185599437802722</v>
          </cell>
          <cell r="AE418">
            <v>208.71487890000921</v>
          </cell>
          <cell r="AK418">
            <v>0.12287878763736118</v>
          </cell>
          <cell r="AL418">
            <v>688.19487757681645</v>
          </cell>
          <cell r="AM418">
            <v>6</v>
          </cell>
          <cell r="AN418">
            <v>6.1324284930535267E-2</v>
          </cell>
          <cell r="AO418">
            <v>49.440380842430329</v>
          </cell>
          <cell r="AW418">
            <v>0.51600049787423807</v>
          </cell>
          <cell r="AX418">
            <v>344.10911444617034</v>
          </cell>
          <cell r="AY418">
            <v>1</v>
          </cell>
          <cell r="AZ418">
            <v>8.2688293470204649E-2</v>
          </cell>
          <cell r="BA418">
            <v>18.499070366211193</v>
          </cell>
          <cell r="BG418">
            <v>0.91252144082332765</v>
          </cell>
        </row>
        <row r="419">
          <cell r="A419">
            <v>44314</v>
          </cell>
          <cell r="B419">
            <v>415</v>
          </cell>
          <cell r="G419">
            <v>625621.25515387289</v>
          </cell>
          <cell r="H419">
            <v>2116.188318960485</v>
          </cell>
          <cell r="I419">
            <v>404.04550242682291</v>
          </cell>
          <cell r="O419">
            <v>1260178.0996391596</v>
          </cell>
          <cell r="P419">
            <v>412.48669050470926</v>
          </cell>
          <cell r="Q419">
            <v>78.756408688249977</v>
          </cell>
          <cell r="T419">
            <v>2.2017209809054765E-3</v>
          </cell>
          <cell r="U419">
            <v>2.4814961340189957E-3</v>
          </cell>
          <cell r="W419">
            <v>38158</v>
          </cell>
          <cell r="X419">
            <v>8</v>
          </cell>
          <cell r="Y419">
            <v>42158</v>
          </cell>
          <cell r="Z419">
            <v>138</v>
          </cell>
          <cell r="AA419">
            <v>0.17368036235012735</v>
          </cell>
          <cell r="AB419">
            <v>4029.0336994244435</v>
          </cell>
          <cell r="AC419">
            <v>18.756399826930647</v>
          </cell>
          <cell r="AD419">
            <v>0.13185405167927405</v>
          </cell>
          <cell r="AE419">
            <v>199.9513762982246</v>
          </cell>
          <cell r="AK419">
            <v>0.12286240279658729</v>
          </cell>
          <cell r="AL419">
            <v>690.3439605229363</v>
          </cell>
          <cell r="AM419">
            <v>2</v>
          </cell>
          <cell r="AN419">
            <v>6.1315736897384024E-2</v>
          </cell>
          <cell r="AO419">
            <v>48.408907458589404</v>
          </cell>
          <cell r="AW419">
            <v>0.51600729786195199</v>
          </cell>
          <cell r="AX419">
            <v>348.74964532053303</v>
          </cell>
          <cell r="AY419">
            <v>5</v>
          </cell>
          <cell r="AZ419">
            <v>8.256178276509632E-2</v>
          </cell>
          <cell r="BA419">
            <v>21.971754137279834</v>
          </cell>
          <cell r="BG419">
            <v>0.91252144082332765</v>
          </cell>
        </row>
        <row r="420">
          <cell r="A420">
            <v>44315</v>
          </cell>
          <cell r="B420">
            <v>416</v>
          </cell>
          <cell r="G420">
            <v>627646.98940435506</v>
          </cell>
          <cell r="H420">
            <v>2025.7342504821718</v>
          </cell>
          <cell r="I420">
            <v>386.77503589158408</v>
          </cell>
          <cell r="O420">
            <v>1260561.6659272064</v>
          </cell>
          <cell r="P420">
            <v>383.56628804677166</v>
          </cell>
          <cell r="Q420">
            <v>73.234613469550666</v>
          </cell>
          <cell r="T420">
            <v>2.140470638638006E-3</v>
          </cell>
          <cell r="U420">
            <v>2.4183919868884071E-3</v>
          </cell>
          <cell r="W420">
            <v>38164</v>
          </cell>
          <cell r="X420">
            <v>6</v>
          </cell>
          <cell r="Y420">
            <v>42289</v>
          </cell>
          <cell r="Z420">
            <v>131</v>
          </cell>
          <cell r="AA420">
            <v>0.17368432960185548</v>
          </cell>
          <cell r="AB420">
            <v>4041.6095980893406</v>
          </cell>
          <cell r="AC420">
            <v>12.575898664897068</v>
          </cell>
          <cell r="AD420">
            <v>0.13184587429693695</v>
          </cell>
          <cell r="AE420">
            <v>186.1645109382064</v>
          </cell>
          <cell r="AK420">
            <v>0.12285391981129888</v>
          </cell>
          <cell r="AL420">
            <v>691.68768252175892</v>
          </cell>
          <cell r="AM420">
            <v>2</v>
          </cell>
          <cell r="AN420">
            <v>6.1355955274418852E-2</v>
          </cell>
          <cell r="AO420">
            <v>47.438732697676713</v>
          </cell>
          <cell r="AW420">
            <v>0.515964111576797</v>
          </cell>
          <cell r="AX420">
            <v>349.37158240811078</v>
          </cell>
          <cell r="AY420">
            <v>0</v>
          </cell>
          <cell r="AZ420">
            <v>8.2459582831779746E-2</v>
          </cell>
          <cell r="BA420">
            <v>20.159972457037309</v>
          </cell>
          <cell r="BG420">
            <v>0.91252144082332765</v>
          </cell>
        </row>
        <row r="421">
          <cell r="A421">
            <v>44316</v>
          </cell>
          <cell r="B421">
            <v>417</v>
          </cell>
          <cell r="G421">
            <v>629575.99028035789</v>
          </cell>
          <cell r="H421">
            <v>1929.0008760028286</v>
          </cell>
          <cell r="I421">
            <v>368.3056565160532</v>
          </cell>
          <cell r="O421">
            <v>1260917.1862257496</v>
          </cell>
          <cell r="P421">
            <v>355.52029854315333</v>
          </cell>
          <cell r="Q421">
            <v>67.879770604898013</v>
          </cell>
          <cell r="T421">
            <v>2.0809242381780659E-3</v>
          </cell>
          <cell r="U421">
            <v>2.3568925706016338E-3</v>
          </cell>
          <cell r="W421">
            <v>38170</v>
          </cell>
          <cell r="X421">
            <v>6</v>
          </cell>
          <cell r="Y421">
            <v>42413</v>
          </cell>
          <cell r="Z421">
            <v>124</v>
          </cell>
          <cell r="AA421">
            <v>0.1736873202930998</v>
          </cell>
          <cell r="AB421">
            <v>4069.1655567462458</v>
          </cell>
          <cell r="AC421">
            <v>27.555958656905204</v>
          </cell>
          <cell r="AD421">
            <v>0.1318435006780059</v>
          </cell>
          <cell r="AE421">
            <v>189.17588877100957</v>
          </cell>
          <cell r="AK421">
            <v>0.1228499542944607</v>
          </cell>
          <cell r="AL421">
            <v>693.36342203958782</v>
          </cell>
          <cell r="AM421">
            <v>1</v>
          </cell>
          <cell r="AN421">
            <v>6.1386761472540734E-2</v>
          </cell>
          <cell r="AO421">
            <v>45.526622529004811</v>
          </cell>
          <cell r="AW421">
            <v>0.51594878001630096</v>
          </cell>
          <cell r="AX421">
            <v>350.01674861150821</v>
          </cell>
          <cell r="AY421">
            <v>1</v>
          </cell>
          <cell r="AZ421">
            <v>8.2413087543368499E-2</v>
          </cell>
          <cell r="BA421">
            <v>19.498526882063594</v>
          </cell>
          <cell r="BG421">
            <v>0.91252144082332765</v>
          </cell>
        </row>
        <row r="422">
          <cell r="A422">
            <v>44317</v>
          </cell>
          <cell r="B422">
            <v>418</v>
          </cell>
          <cell r="G422">
            <v>631402.66587128339</v>
          </cell>
          <cell r="H422">
            <v>1826.6755909255007</v>
          </cell>
          <cell r="I422">
            <v>348.76860924591898</v>
          </cell>
          <cell r="O422">
            <v>1261245.570760946</v>
          </cell>
          <cell r="P422">
            <v>328.3845351964701</v>
          </cell>
          <cell r="Q422">
            <v>62.698717937273528</v>
          </cell>
          <cell r="T422">
            <v>2.0230343770528546E-3</v>
          </cell>
          <cell r="U422">
            <v>2.296957077047039E-3</v>
          </cell>
          <cell r="W422">
            <v>38176</v>
          </cell>
          <cell r="X422">
            <v>6</v>
          </cell>
          <cell r="Y422">
            <v>42531</v>
          </cell>
          <cell r="Z422">
            <v>118</v>
          </cell>
          <cell r="AA422">
            <v>0.17368959909428663</v>
          </cell>
          <cell r="AB422">
            <v>4090.7027071475427</v>
          </cell>
          <cell r="AC422">
            <v>21.537150401296913</v>
          </cell>
          <cell r="AD422">
            <v>0.13184324514140472</v>
          </cell>
          <cell r="AE422">
            <v>185.77147609422715</v>
          </cell>
          <cell r="AK422">
            <v>0.12284926131165143</v>
          </cell>
          <cell r="AL422">
            <v>696.27871468793478</v>
          </cell>
          <cell r="AM422">
            <v>3</v>
          </cell>
          <cell r="AN422">
            <v>6.1407880442582614E-2</v>
          </cell>
          <cell r="AO422">
            <v>45.730929135789097</v>
          </cell>
          <cell r="AW422">
            <v>0.51595011914882816</v>
          </cell>
          <cell r="AX422">
            <v>350.8420254006183</v>
          </cell>
          <cell r="AY422">
            <v>1</v>
          </cell>
          <cell r="AZ422">
            <v>8.2459631090923802E-2</v>
          </cell>
          <cell r="BA422">
            <v>18.89068554855217</v>
          </cell>
          <cell r="BG422">
            <v>0.91252144082332765</v>
          </cell>
        </row>
        <row r="423">
          <cell r="A423">
            <v>44318</v>
          </cell>
          <cell r="B423">
            <v>419</v>
          </cell>
          <cell r="G423">
            <v>633122.17829059565</v>
          </cell>
          <cell r="H423">
            <v>1719.512419312261</v>
          </cell>
          <cell r="I423">
            <v>328.30786048921453</v>
          </cell>
          <cell r="O423">
            <v>1261547.7624874362</v>
          </cell>
          <cell r="P423">
            <v>302.19172649015673</v>
          </cell>
          <cell r="Q423">
            <v>57.697704341796033</v>
          </cell>
          <cell r="T423">
            <v>1.9667549714933058E-3</v>
          </cell>
          <cell r="U423">
            <v>2.2385457358583393E-3</v>
          </cell>
          <cell r="W423">
            <v>38180</v>
          </cell>
          <cell r="X423">
            <v>4</v>
          </cell>
          <cell r="Y423">
            <v>42642</v>
          </cell>
          <cell r="Z423">
            <v>111</v>
          </cell>
          <cell r="AA423">
            <v>0.17369145025959717</v>
          </cell>
          <cell r="AB423">
            <v>4110.7520195259522</v>
          </cell>
          <cell r="AC423">
            <v>20.049312378409468</v>
          </cell>
          <cell r="AD423">
            <v>0.13184275421098296</v>
          </cell>
          <cell r="AE423">
            <v>181.32816541053393</v>
          </cell>
          <cell r="AK423">
            <v>0.12285089610964414</v>
          </cell>
          <cell r="AL423">
            <v>698.95632699134546</v>
          </cell>
          <cell r="AM423">
            <v>3</v>
          </cell>
          <cell r="AN423">
            <v>6.1417709206258338E-2</v>
          </cell>
          <cell r="AO423">
            <v>45.922240228395196</v>
          </cell>
          <cell r="AW423">
            <v>0.51595762333671291</v>
          </cell>
          <cell r="AX423">
            <v>351.90768048949155</v>
          </cell>
          <cell r="AY423">
            <v>1</v>
          </cell>
          <cell r="AZ423">
            <v>8.2552158351265503E-2</v>
          </cell>
          <cell r="BA423">
            <v>18.33121868378413</v>
          </cell>
          <cell r="BG423">
            <v>0.91252144082332765</v>
          </cell>
        </row>
        <row r="424">
          <cell r="A424">
            <v>44319</v>
          </cell>
          <cell r="B424">
            <v>420</v>
          </cell>
          <cell r="G424">
            <v>634730.50132899324</v>
          </cell>
          <cell r="H424">
            <v>1608.3230383975897</v>
          </cell>
          <cell r="I424">
            <v>307.07838441958751</v>
          </cell>
          <cell r="O424">
            <v>1261824.7336103215</v>
          </cell>
          <cell r="P424">
            <v>276.97112288535573</v>
          </cell>
          <cell r="Q424">
            <v>52.882314632048825</v>
          </cell>
          <cell r="T424">
            <v>1.9120412197486752E-3</v>
          </cell>
          <cell r="U424">
            <v>2.1816197880248516E-3</v>
          </cell>
          <cell r="W424">
            <v>38185</v>
          </cell>
          <cell r="X424">
            <v>5</v>
          </cell>
          <cell r="Y424">
            <v>42745</v>
          </cell>
          <cell r="Z424">
            <v>103</v>
          </cell>
          <cell r="AA424">
            <v>0.17369272306941647</v>
          </cell>
          <cell r="AB424">
            <v>4127.0188527170485</v>
          </cell>
          <cell r="AC424">
            <v>16.266833191096339</v>
          </cell>
          <cell r="AD424">
            <v>0.13184116050722547</v>
          </cell>
          <cell r="AE424">
            <v>173.68848284125932</v>
          </cell>
          <cell r="AK424">
            <v>0.12285431086026119</v>
          </cell>
          <cell r="AL424">
            <v>702.46092007985999</v>
          </cell>
          <cell r="AM424">
            <v>3</v>
          </cell>
          <cell r="AN424">
            <v>6.1419438805543451E-2</v>
          </cell>
          <cell r="AO424">
            <v>46.101722004873814</v>
          </cell>
          <cell r="AW424">
            <v>0.51596406787952354</v>
          </cell>
          <cell r="AX424">
            <v>352.70171107688657</v>
          </cell>
          <cell r="AY424">
            <v>1</v>
          </cell>
          <cell r="AZ424">
            <v>8.2620827557952151E-2</v>
          </cell>
          <cell r="BA424">
            <v>17.816678225984088</v>
          </cell>
          <cell r="BG424">
            <v>0.91252144082332765</v>
          </cell>
        </row>
        <row r="425">
          <cell r="A425">
            <v>44320</v>
          </cell>
          <cell r="B425">
            <v>421</v>
          </cell>
          <cell r="G425">
            <v>636224.46788835397</v>
          </cell>
          <cell r="H425">
            <v>1493.9665593607351</v>
          </cell>
          <cell r="I425">
            <v>285.24421181111887</v>
          </cell>
          <cell r="O425">
            <v>1262077.4815495438</v>
          </cell>
          <cell r="P425">
            <v>252.74793922225945</v>
          </cell>
          <cell r="Q425">
            <v>48.257363097328771</v>
          </cell>
          <cell r="T425">
            <v>1.8588495664216696E-3</v>
          </cell>
          <cell r="U425">
            <v>2.1261414601728731E-3</v>
          </cell>
          <cell r="W425">
            <v>38188</v>
          </cell>
          <cell r="X425">
            <v>3</v>
          </cell>
          <cell r="Y425">
            <v>42841</v>
          </cell>
          <cell r="Z425">
            <v>96</v>
          </cell>
          <cell r="AA425">
            <v>0.17369330857535351</v>
          </cell>
          <cell r="AB425">
            <v>4143.8158349016148</v>
          </cell>
          <cell r="AC425">
            <v>16.796982184566332</v>
          </cell>
          <cell r="AD425">
            <v>0.13183912983092858</v>
          </cell>
          <cell r="AE425">
            <v>167.58652658637985</v>
          </cell>
          <cell r="AK425">
            <v>0.12285863921677639</v>
          </cell>
          <cell r="AL425">
            <v>703.72821543788825</v>
          </cell>
          <cell r="AM425">
            <v>2</v>
          </cell>
          <cell r="AN425">
            <v>6.1415950465156625E-2</v>
          </cell>
          <cell r="AO425">
            <v>45.270340929864062</v>
          </cell>
          <cell r="AW425">
            <v>0.51596606964790248</v>
          </cell>
          <cell r="AX425">
            <v>353.30383865444168</v>
          </cell>
          <cell r="AY425">
            <v>0</v>
          </cell>
          <cell r="AZ425">
            <v>8.2669415143857741E-2</v>
          </cell>
          <cell r="BA425">
            <v>16.343783857235678</v>
          </cell>
          <cell r="BG425">
            <v>0.91252144082332765</v>
          </cell>
        </row>
        <row r="426">
          <cell r="A426">
            <v>44321</v>
          </cell>
          <cell r="B426">
            <v>422</v>
          </cell>
          <cell r="G426">
            <v>637601.80611822417</v>
          </cell>
          <cell r="H426">
            <v>1377.3382298701908</v>
          </cell>
          <cell r="I426">
            <v>262.97627300624168</v>
          </cell>
          <cell r="O426">
            <v>1262307.024956509</v>
          </cell>
          <cell r="P426">
            <v>229.54340696521103</v>
          </cell>
          <cell r="Q426">
            <v>43.826903477844589</v>
          </cell>
          <cell r="T426">
            <v>1.8071376677957851E-3</v>
          </cell>
          <cell r="U426">
            <v>2.0720739395010171E-3</v>
          </cell>
          <cell r="W426">
            <v>38191</v>
          </cell>
          <cell r="X426">
            <v>3</v>
          </cell>
          <cell r="Y426">
            <v>42929</v>
          </cell>
          <cell r="Z426">
            <v>88</v>
          </cell>
          <cell r="AA426">
            <v>0.1736932329634398</v>
          </cell>
          <cell r="AB426">
            <v>4160.7721992871211</v>
          </cell>
          <cell r="AC426">
            <v>16.956364385506276</v>
          </cell>
          <cell r="AD426">
            <v>0.13183812400817982</v>
          </cell>
          <cell r="AE426">
            <v>162.44859769769084</v>
          </cell>
          <cell r="AK426">
            <v>0.12286281701397146</v>
          </cell>
          <cell r="AL426">
            <v>704.92251184005704</v>
          </cell>
          <cell r="AM426">
            <v>1</v>
          </cell>
          <cell r="AN426">
            <v>6.1409612380614091E-2</v>
          </cell>
          <cell r="AO426">
            <v>43.490306841022864</v>
          </cell>
          <cell r="AW426">
            <v>0.51596324555666151</v>
          </cell>
          <cell r="AX426">
            <v>354.02023774124586</v>
          </cell>
          <cell r="AY426">
            <v>1</v>
          </cell>
          <cell r="AZ426">
            <v>8.2693947080521718E-2</v>
          </cell>
          <cell r="BA426">
            <v>15.992251859849945</v>
          </cell>
          <cell r="BG426">
            <v>0.91252144082332765</v>
          </cell>
        </row>
        <row r="427">
          <cell r="A427">
            <v>44322</v>
          </cell>
          <cell r="B427">
            <v>423</v>
          </cell>
          <cell r="G427">
            <v>638861.16337417962</v>
          </cell>
          <cell r="H427">
            <v>1259.3572559554596</v>
          </cell>
          <cell r="I427">
            <v>240.45007273612592</v>
          </cell>
          <cell r="O427">
            <v>1262514.3997700168</v>
          </cell>
          <cell r="P427">
            <v>207.37481350777671</v>
          </cell>
          <cell r="Q427">
            <v>39.59423646926524</v>
          </cell>
          <cell r="T427">
            <v>1.756864358127178E-3</v>
          </cell>
          <cell r="U427">
            <v>2.0193813493530085E-3</v>
          </cell>
          <cell r="W427">
            <v>38193</v>
          </cell>
          <cell r="X427">
            <v>2</v>
          </cell>
          <cell r="Y427">
            <v>43009</v>
          </cell>
          <cell r="Z427">
            <v>80</v>
          </cell>
          <cell r="AA427">
            <v>0.1736926477689317</v>
          </cell>
          <cell r="AB427">
            <v>4172.596273308347</v>
          </cell>
          <cell r="AC427">
            <v>11.824074021225897</v>
          </cell>
          <cell r="AD427">
            <v>0.13183846095244309</v>
          </cell>
          <cell r="AE427">
            <v>152.8556986145706</v>
          </cell>
          <cell r="AK427">
            <v>0.12286587053177692</v>
          </cell>
          <cell r="AL427">
            <v>705.76203102824002</v>
          </cell>
          <cell r="AM427">
            <v>1</v>
          </cell>
          <cell r="AN427">
            <v>6.1402032875487934E-2</v>
          </cell>
          <cell r="AO427">
            <v>41.819913590605317</v>
          </cell>
          <cell r="AW427">
            <v>0.51596003923944733</v>
          </cell>
          <cell r="AX427">
            <v>355.55125923017278</v>
          </cell>
          <cell r="AY427">
            <v>2</v>
          </cell>
          <cell r="AZ427">
            <v>8.2700919137538381E-2</v>
          </cell>
          <cell r="BA427">
            <v>16.669677931961346</v>
          </cell>
          <cell r="BG427">
            <v>0.91252144082332765</v>
          </cell>
        </row>
        <row r="428">
          <cell r="A428">
            <v>44323</v>
          </cell>
          <cell r="B428">
            <v>424</v>
          </cell>
          <cell r="G428">
            <v>640002.11734311469</v>
          </cell>
          <cell r="H428">
            <v>1140.953968935064</v>
          </cell>
          <cell r="I428">
            <v>217.84323989213632</v>
          </cell>
          <cell r="O428">
            <v>1262700.655277166</v>
          </cell>
          <cell r="P428">
            <v>186.25550714926794</v>
          </cell>
          <cell r="Q428">
            <v>35.561910672891251</v>
          </cell>
          <cell r="T428">
            <v>1.70798961687429E-3</v>
          </cell>
          <cell r="U428">
            <v>1.9680287254115955E-3</v>
          </cell>
          <cell r="W428">
            <v>38195</v>
          </cell>
          <cell r="X428">
            <v>2</v>
          </cell>
          <cell r="Y428">
            <v>43082</v>
          </cell>
          <cell r="Z428">
            <v>73</v>
          </cell>
          <cell r="AA428">
            <v>0.17369167411143166</v>
          </cell>
          <cell r="AB428">
            <v>4185.233985263877</v>
          </cell>
          <cell r="AC428">
            <v>12.637711955529994</v>
          </cell>
          <cell r="AD428">
            <v>0.1318411504584823</v>
          </cell>
          <cell r="AE428">
            <v>145.34073941062056</v>
          </cell>
          <cell r="AK428">
            <v>0.12286724596148131</v>
          </cell>
          <cell r="AL428">
            <v>706.63729984115992</v>
          </cell>
          <cell r="AM428">
            <v>1</v>
          </cell>
          <cell r="AN428">
            <v>6.1393763148006313E-2</v>
          </cell>
          <cell r="AO428">
            <v>40.252431720753606</v>
          </cell>
          <cell r="AW428">
            <v>0.51595929594811207</v>
          </cell>
          <cell r="AX428">
            <v>355.96237725891865</v>
          </cell>
          <cell r="AY428">
            <v>0</v>
          </cell>
          <cell r="AZ428">
            <v>8.269434335351869E-2</v>
          </cell>
          <cell r="BA428">
            <v>15.291189861463161</v>
          </cell>
          <cell r="BG428">
            <v>0.91252144082332765</v>
          </cell>
        </row>
        <row r="429">
          <cell r="A429">
            <v>44324</v>
          </cell>
          <cell r="B429">
            <v>425</v>
          </cell>
          <cell r="G429">
            <v>641025.1739294742</v>
          </cell>
          <cell r="H429">
            <v>1023.0565863595111</v>
          </cell>
          <cell r="I429">
            <v>195.33299978224557</v>
          </cell>
          <cell r="O429">
            <v>1262866.8501353592</v>
          </cell>
          <cell r="P429">
            <v>166.19485819316469</v>
          </cell>
          <cell r="Q429">
            <v>31.731715168146003</v>
          </cell>
          <cell r="T429">
            <v>1.6604745368391201E-3</v>
          </cell>
          <cell r="U429">
            <v>1.917981992497904E-3</v>
          </cell>
          <cell r="W429">
            <v>38196</v>
          </cell>
          <cell r="X429">
            <v>1</v>
          </cell>
          <cell r="Y429">
            <v>43146</v>
          </cell>
          <cell r="Z429">
            <v>64</v>
          </cell>
          <cell r="AA429">
            <v>0.17369048607445042</v>
          </cell>
          <cell r="AB429">
            <v>4199.8867401649286</v>
          </cell>
          <cell r="AC429">
            <v>14.652754901051594</v>
          </cell>
          <cell r="AD429">
            <v>0.13184401638180238</v>
          </cell>
          <cell r="AE429">
            <v>140.831187483875</v>
          </cell>
          <cell r="AK429">
            <v>0.12286684624160873</v>
          </cell>
          <cell r="AL429">
            <v>708.68325987484423</v>
          </cell>
          <cell r="AM429">
            <v>2</v>
          </cell>
          <cell r="AN429">
            <v>6.1387195790065609E-2</v>
          </cell>
          <cell r="AO429">
            <v>39.78144781368546</v>
          </cell>
          <cell r="AW429">
            <v>0.51596166275571009</v>
          </cell>
          <cell r="AX429">
            <v>357.44543561303681</v>
          </cell>
          <cell r="AY429">
            <v>1</v>
          </cell>
          <cell r="AZ429">
            <v>8.2678692043836974E-2</v>
          </cell>
          <cell r="BA429">
            <v>15.026934283923406</v>
          </cell>
          <cell r="BG429">
            <v>0.91252144082332765</v>
          </cell>
        </row>
        <row r="430">
          <cell r="A430">
            <v>44325</v>
          </cell>
          <cell r="B430">
            <v>426</v>
          </cell>
          <cell r="G430">
            <v>641931.75176291913</v>
          </cell>
          <cell r="H430">
            <v>906.57783344492782</v>
          </cell>
          <cell r="I430">
            <v>173.09361975082155</v>
          </cell>
          <cell r="O430">
            <v>1263014.0483274234</v>
          </cell>
          <cell r="P430">
            <v>147.1981920641847</v>
          </cell>
          <cell r="Q430">
            <v>28.104666742565097</v>
          </cell>
          <cell r="T430">
            <v>1.6142812931947857E-3</v>
          </cell>
          <cell r="U430">
            <v>1.869207941960745E-3</v>
          </cell>
          <cell r="W430">
            <v>38197</v>
          </cell>
          <cell r="X430">
            <v>1</v>
          </cell>
          <cell r="Y430">
            <v>43203</v>
          </cell>
          <cell r="Z430">
            <v>57</v>
          </cell>
          <cell r="AA430">
            <v>0.17368944083003041</v>
          </cell>
          <cell r="AB430">
            <v>4208.3492590286642</v>
          </cell>
          <cell r="AC430">
            <v>8.4625188637355677</v>
          </cell>
          <cell r="AD430">
            <v>0.13184521986814318</v>
          </cell>
          <cell r="AE430">
            <v>130.72578746950737</v>
          </cell>
          <cell r="AK430">
            <v>0.12286507049287965</v>
          </cell>
          <cell r="AL430">
            <v>709.39027591599881</v>
          </cell>
          <cell r="AM430">
            <v>0</v>
          </cell>
          <cell r="AN430">
            <v>6.1383818529065041E-2</v>
          </cell>
          <cell r="AO430">
            <v>37.339510640266724</v>
          </cell>
          <cell r="AW430">
            <v>0.51596487292219961</v>
          </cell>
          <cell r="AX430">
            <v>357.75089564203745</v>
          </cell>
          <cell r="AY430">
            <v>1</v>
          </cell>
          <cell r="AZ430">
            <v>8.2658273827069015E-2</v>
          </cell>
          <cell r="BA430">
            <v>14.784833835101495</v>
          </cell>
          <cell r="BG430">
            <v>0.91252144082332765</v>
          </cell>
        </row>
        <row r="431">
          <cell r="A431">
            <v>44326</v>
          </cell>
          <cell r="B431">
            <v>427</v>
          </cell>
          <cell r="G431">
            <v>642724.15346532769</v>
          </cell>
          <cell r="H431">
            <v>792.40170240856241</v>
          </cell>
          <cell r="I431">
            <v>151.29388112812646</v>
          </cell>
          <cell r="O431">
            <v>1263143.3151081251</v>
          </cell>
          <cell r="P431">
            <v>129.26678070169874</v>
          </cell>
          <cell r="Q431">
            <v>24.681008248534365</v>
          </cell>
          <cell r="T431">
            <v>1.5693731133747013E-3</v>
          </cell>
          <cell r="U431">
            <v>1.8216742096409102E-3</v>
          </cell>
          <cell r="W431">
            <v>38197</v>
          </cell>
          <cell r="X431">
            <v>0</v>
          </cell>
          <cell r="Y431">
            <v>43252</v>
          </cell>
          <cell r="Z431">
            <v>49</v>
          </cell>
          <cell r="AA431">
            <v>0.17368891771085493</v>
          </cell>
          <cell r="AB431">
            <v>4224.2493379434936</v>
          </cell>
          <cell r="AC431">
            <v>15.900078914829464</v>
          </cell>
          <cell r="AD431">
            <v>0.13184491323486267</v>
          </cell>
          <cell r="AE431">
            <v>129.39033627786051</v>
          </cell>
          <cell r="AK431">
            <v>0.12286273517305212</v>
          </cell>
          <cell r="AL431">
            <v>711.04523401759639</v>
          </cell>
          <cell r="AM431">
            <v>2</v>
          </cell>
          <cell r="AN431">
            <v>6.1383881643729835E-2</v>
          </cell>
          <cell r="AO431">
            <v>37.0474665384898</v>
          </cell>
          <cell r="AW431">
            <v>0.5159669464806792</v>
          </cell>
          <cell r="AX431">
            <v>358.02762272240295</v>
          </cell>
          <cell r="AY431">
            <v>0</v>
          </cell>
          <cell r="AZ431">
            <v>8.263713460048884E-2</v>
          </cell>
          <cell r="BA431">
            <v>13.56305753142435</v>
          </cell>
          <cell r="BG431">
            <v>0.91252144082332765</v>
          </cell>
        </row>
        <row r="432">
          <cell r="A432">
            <v>44327</v>
          </cell>
          <cell r="B432">
            <v>428</v>
          </cell>
          <cell r="G432">
            <v>643405.52409630618</v>
          </cell>
          <cell r="H432">
            <v>681.37063097849023</v>
          </cell>
          <cell r="I432">
            <v>130.09463121307689</v>
          </cell>
          <cell r="O432">
            <v>1263255.7129878982</v>
          </cell>
          <cell r="P432">
            <v>112.39787977305241</v>
          </cell>
          <cell r="Q432">
            <v>21.460215708458694</v>
          </cell>
          <cell r="T432">
            <v>1.5257142477994481E-3</v>
          </cell>
          <cell r="U432">
            <v>1.7753492543958664E-3</v>
          </cell>
          <cell r="W432">
            <v>38197</v>
          </cell>
          <cell r="X432">
            <v>0</v>
          </cell>
          <cell r="Y432">
            <v>43294</v>
          </cell>
          <cell r="Z432">
            <v>42</v>
          </cell>
          <cell r="AA432">
            <v>0.17368901825744759</v>
          </cell>
          <cell r="AB432">
            <v>4231.5571088575007</v>
          </cell>
          <cell r="AC432">
            <v>7.307770914007051</v>
          </cell>
          <cell r="AD432">
            <v>0.13184411397333567</v>
          </cell>
          <cell r="AE432">
            <v>119.63875294860108</v>
          </cell>
          <cell r="AK432">
            <v>0.12286062553234366</v>
          </cell>
          <cell r="AL432">
            <v>715.38145336017624</v>
          </cell>
          <cell r="AM432">
            <v>4</v>
          </cell>
          <cell r="AN432">
            <v>6.1386001561527771E-2</v>
          </cell>
          <cell r="AO432">
            <v>38.773270699707417</v>
          </cell>
          <cell r="AW432">
            <v>0.51596675930321889</v>
          </cell>
          <cell r="AX432">
            <v>358.13648384966183</v>
          </cell>
          <cell r="AY432">
            <v>0</v>
          </cell>
          <cell r="AZ432">
            <v>8.2618851097986529E-2</v>
          </cell>
          <cell r="BA432">
            <v>12.442493300802179</v>
          </cell>
          <cell r="BG432">
            <v>0.91252144082332765</v>
          </cell>
        </row>
        <row r="433">
          <cell r="A433">
            <v>44328</v>
          </cell>
          <cell r="B433">
            <v>429</v>
          </cell>
          <cell r="G433">
            <v>643979.79747404007</v>
          </cell>
          <cell r="H433">
            <v>574.27337773388717</v>
          </cell>
          <cell r="I433">
            <v>109.64646830241283</v>
          </cell>
          <cell r="O433">
            <v>1263352.2978069121</v>
          </cell>
          <cell r="P433">
            <v>96.584819013951346</v>
          </cell>
          <cell r="Q433">
            <v>18.441015563522928</v>
          </cell>
          <cell r="T433">
            <v>1.4832699414179737E-3</v>
          </cell>
          <cell r="U433">
            <v>1.7302023371705149E-3</v>
          </cell>
          <cell r="W433">
            <v>38197</v>
          </cell>
          <cell r="X433">
            <v>0</v>
          </cell>
          <cell r="Y433">
            <v>43328</v>
          </cell>
          <cell r="Z433">
            <v>34</v>
          </cell>
          <cell r="AA433">
            <v>0.17368960792573734</v>
          </cell>
          <cell r="AB433">
            <v>4232.2505406975561</v>
          </cell>
          <cell r="AC433">
            <v>0.69343184005538205</v>
          </cell>
          <cell r="AD433">
            <v>0.13184326537300056</v>
          </cell>
          <cell r="AE433">
            <v>104.55862093475919</v>
          </cell>
          <cell r="AK433">
            <v>0.12285932823912812</v>
          </cell>
          <cell r="AL433">
            <v>715.38145336017624</v>
          </cell>
          <cell r="AM433">
            <v>0</v>
          </cell>
          <cell r="AN433">
            <v>6.1390409892312939E-2</v>
          </cell>
          <cell r="AO433">
            <v>36.39296371858677</v>
          </cell>
          <cell r="AW433">
            <v>0.5159643494052889</v>
          </cell>
          <cell r="AX433">
            <v>361.66809902303913</v>
          </cell>
          <cell r="AY433">
            <v>4</v>
          </cell>
          <cell r="AZ433">
            <v>8.2606292056958699E-2</v>
          </cell>
          <cell r="BA433">
            <v>15.414665065279362</v>
          </cell>
          <cell r="BG433">
            <v>0.91252144082332765</v>
          </cell>
        </row>
        <row r="434">
          <cell r="A434">
            <v>44329</v>
          </cell>
          <cell r="B434">
            <v>430</v>
          </cell>
          <cell r="G434">
            <v>644451.6313347047</v>
          </cell>
          <cell r="H434">
            <v>471.83386066462845</v>
          </cell>
          <cell r="I434">
            <v>90.087610628091355</v>
          </cell>
          <cell r="O434">
            <v>1263434.1149134918</v>
          </cell>
          <cell r="P434">
            <v>81.817106579663232</v>
          </cell>
          <cell r="Q434">
            <v>15.621404597549065</v>
          </cell>
          <cell r="T434">
            <v>1.4420064060405077E-3</v>
          </cell>
          <cell r="U434">
            <v>1.6862035006002297E-3</v>
          </cell>
          <cell r="W434">
            <v>38197</v>
          </cell>
          <cell r="X434">
            <v>0</v>
          </cell>
          <cell r="Y434">
            <v>43356</v>
          </cell>
          <cell r="Z434">
            <v>28</v>
          </cell>
          <cell r="AA434">
            <v>0.1736902683239952</v>
          </cell>
          <cell r="AB434">
            <v>4232.2505406975561</v>
          </cell>
          <cell r="AC434">
            <v>0</v>
          </cell>
          <cell r="AD434">
            <v>0.13184249492255246</v>
          </cell>
          <cell r="AE434">
            <v>90.773351485059109</v>
          </cell>
          <cell r="AK434">
            <v>0.12285910862788105</v>
          </cell>
          <cell r="AL434">
            <v>715.38145336017624</v>
          </cell>
          <cell r="AM434">
            <v>0</v>
          </cell>
          <cell r="AN434">
            <v>6.1395743677665003E-2</v>
          </cell>
          <cell r="AO434">
            <v>34.158590646449859</v>
          </cell>
          <cell r="AW434">
            <v>0.5159612816583844</v>
          </cell>
          <cell r="AX434">
            <v>361.66809902303913</v>
          </cell>
          <cell r="AY434">
            <v>0</v>
          </cell>
          <cell r="AZ434">
            <v>8.2601331887514576E-2</v>
          </cell>
          <cell r="BA434">
            <v>14.141393200287345</v>
          </cell>
          <cell r="BG434">
            <v>0.91252144082332765</v>
          </cell>
        </row>
        <row r="435">
          <cell r="A435">
            <v>44330</v>
          </cell>
          <cell r="B435">
            <v>431</v>
          </cell>
          <cell r="G435">
            <v>644826.33254122292</v>
          </cell>
          <cell r="H435">
            <v>374.70120651822072</v>
          </cell>
          <cell r="I435">
            <v>71.541996471259324</v>
          </cell>
          <cell r="O435">
            <v>1263502.1954641778</v>
          </cell>
          <cell r="P435">
            <v>68.080550685990602</v>
          </cell>
          <cell r="Q435">
            <v>12.998673162002978</v>
          </cell>
          <cell r="T435">
            <v>1.401890793441157E-3</v>
          </cell>
          <cell r="U435">
            <v>1.6433235491325386E-3</v>
          </cell>
          <cell r="W435">
            <v>38197</v>
          </cell>
          <cell r="X435">
            <v>0</v>
          </cell>
          <cell r="Y435">
            <v>43378</v>
          </cell>
          <cell r="Z435">
            <v>22</v>
          </cell>
          <cell r="AA435">
            <v>0.17369069251843378</v>
          </cell>
          <cell r="AB435">
            <v>4236.7770750265345</v>
          </cell>
          <cell r="AC435">
            <v>4.5265343289784141</v>
          </cell>
          <cell r="AD435">
            <v>0.13184225353866788</v>
          </cell>
          <cell r="AE435">
            <v>83.332122592989748</v>
          </cell>
          <cell r="AK435">
            <v>0.12285947925763692</v>
          </cell>
          <cell r="AL435">
            <v>715.38145336017624</v>
          </cell>
          <cell r="AM435">
            <v>0</v>
          </cell>
          <cell r="AN435">
            <v>6.1398585706468313E-2</v>
          </cell>
          <cell r="AO435">
            <v>32.061301491031642</v>
          </cell>
          <cell r="AW435">
            <v>0.51596107952135506</v>
          </cell>
          <cell r="AX435">
            <v>361.66809902303913</v>
          </cell>
          <cell r="AY435">
            <v>0</v>
          </cell>
          <cell r="AZ435">
            <v>8.2604511122647592E-2</v>
          </cell>
          <cell r="BA435">
            <v>12.973250328384477</v>
          </cell>
          <cell r="BG435">
            <v>0.91252144082332765</v>
          </cell>
        </row>
        <row r="436">
          <cell r="A436">
            <v>44331</v>
          </cell>
          <cell r="B436">
            <v>432</v>
          </cell>
          <cell r="G436">
            <v>645109.77377365483</v>
          </cell>
          <cell r="H436">
            <v>283.44123243191279</v>
          </cell>
          <cell r="I436">
            <v>54.117657743563299</v>
          </cell>
          <cell r="O436">
            <v>1263557.5528667779</v>
          </cell>
          <cell r="P436">
            <v>55.357402600115165</v>
          </cell>
          <cell r="Q436">
            <v>10.569432477348958</v>
          </cell>
          <cell r="T436">
            <v>1.3628911692087676E-3</v>
          </cell>
          <cell r="U436">
            <v>1.6015340296543534E-3</v>
          </cell>
          <cell r="W436">
            <v>38197</v>
          </cell>
          <cell r="X436">
            <v>0</v>
          </cell>
          <cell r="Y436">
            <v>43393</v>
          </cell>
          <cell r="Z436">
            <v>15</v>
          </cell>
          <cell r="AA436">
            <v>0.17369093339167191</v>
          </cell>
          <cell r="AB436">
            <v>4240.424291731164</v>
          </cell>
          <cell r="AC436">
            <v>3.6472167046294999</v>
          </cell>
          <cell r="AD436">
            <v>0.13184216445728658</v>
          </cell>
          <cell r="AE436">
            <v>75.992651886139527</v>
          </cell>
          <cell r="AK436">
            <v>0.12286015961214949</v>
          </cell>
          <cell r="AL436">
            <v>715.38145336017624</v>
          </cell>
          <cell r="AM436">
            <v>0</v>
          </cell>
          <cell r="AN436">
            <v>6.139943029460599E-2</v>
          </cell>
          <cell r="AO436">
            <v>30.092755844978697</v>
          </cell>
          <cell r="AW436">
            <v>0.51596195805743028</v>
          </cell>
          <cell r="AX436">
            <v>361.66809902303913</v>
          </cell>
          <cell r="AY436">
            <v>0</v>
          </cell>
          <cell r="AZ436">
            <v>8.2614636055200072E-2</v>
          </cell>
          <cell r="BA436">
            <v>11.90146997405199</v>
          </cell>
          <cell r="BG436">
            <v>0.91252144082332765</v>
          </cell>
        </row>
        <row r="437">
          <cell r="A437">
            <v>44332</v>
          </cell>
          <cell r="B437">
            <v>433</v>
          </cell>
          <cell r="G437">
            <v>645308.3033222222</v>
          </cell>
          <cell r="H437">
            <v>198.52954856737051</v>
          </cell>
          <cell r="I437">
            <v>37.905403067755707</v>
          </cell>
          <cell r="O437">
            <v>1263601.1793912156</v>
          </cell>
          <cell r="P437">
            <v>43.626524437684566</v>
          </cell>
          <cell r="Q437">
            <v>8.3296466706796313</v>
          </cell>
          <cell r="T437">
            <v>1.324976487325226E-3</v>
          </cell>
          <cell r="U437">
            <v>1.560807212611817E-3</v>
          </cell>
          <cell r="W437">
            <v>38197</v>
          </cell>
          <cell r="X437">
            <v>0</v>
          </cell>
          <cell r="Y437">
            <v>43403</v>
          </cell>
          <cell r="Z437">
            <v>10</v>
          </cell>
          <cell r="AA437">
            <v>0.17369102869862799</v>
          </cell>
          <cell r="AB437">
            <v>4242.9308923656081</v>
          </cell>
          <cell r="AC437">
            <v>2.5066006344441121</v>
          </cell>
          <cell r="AD437">
            <v>0.13184208726556385</v>
          </cell>
          <cell r="AE437">
            <v>68.480222679069612</v>
          </cell>
          <cell r="AK437">
            <v>0.12286093806218508</v>
          </cell>
          <cell r="AL437">
            <v>715.38145336017624</v>
          </cell>
          <cell r="AM437">
            <v>0</v>
          </cell>
          <cell r="AN437">
            <v>6.1398826712607664E-2</v>
          </cell>
          <cell r="AO437">
            <v>28.245095943548041</v>
          </cell>
          <cell r="AW437">
            <v>0.51596280369375902</v>
          </cell>
          <cell r="AX437">
            <v>361.66809902303913</v>
          </cell>
          <cell r="AY437">
            <v>0</v>
          </cell>
          <cell r="AZ437">
            <v>8.2628309168005717E-2</v>
          </cell>
          <cell r="BA437">
            <v>10.918071633482285</v>
          </cell>
          <cell r="BG437">
            <v>0.91252144082332765</v>
          </cell>
        </row>
        <row r="438">
          <cell r="A438">
            <v>44333</v>
          </cell>
          <cell r="B438">
            <v>434</v>
          </cell>
          <cell r="G438">
            <v>645428.6497540042</v>
          </cell>
          <cell r="H438">
            <v>120.34643178200349</v>
          </cell>
          <cell r="I438">
            <v>22.977839003723815</v>
          </cell>
          <cell r="O438">
            <v>1263634.0429738369</v>
          </cell>
          <cell r="P438">
            <v>32.863582621328533</v>
          </cell>
          <cell r="Q438">
            <v>6.2746697129028224</v>
          </cell>
          <cell r="T438">
            <v>1.2881165654509993E-3</v>
          </cell>
          <cell r="U438">
            <v>1.5211160736102712E-3</v>
          </cell>
          <cell r="W438">
            <v>38197</v>
          </cell>
          <cell r="X438">
            <v>0</v>
          </cell>
          <cell r="Y438">
            <v>43407</v>
          </cell>
          <cell r="Z438">
            <v>4</v>
          </cell>
          <cell r="AA438">
            <v>0.17369099858713022</v>
          </cell>
          <cell r="AB438">
            <v>4242.9308923656081</v>
          </cell>
          <cell r="AC438">
            <v>0</v>
          </cell>
          <cell r="AD438">
            <v>0.13184203962660535</v>
          </cell>
          <cell r="AE438">
            <v>59.451650446976956</v>
          </cell>
          <cell r="AK438">
            <v>0.12286165534450942</v>
          </cell>
          <cell r="AL438">
            <v>716.70206514544043</v>
          </cell>
          <cell r="AM438">
            <v>2</v>
          </cell>
          <cell r="AN438">
            <v>6.1397477963061178E-2</v>
          </cell>
          <cell r="AO438">
            <v>28.510918287789501</v>
          </cell>
          <cell r="AW438">
            <v>0.51596317371926237</v>
          </cell>
          <cell r="AX438">
            <v>361.66809902303913</v>
          </cell>
          <cell r="AY438">
            <v>0</v>
          </cell>
          <cell r="AZ438">
            <v>8.2639380951168309E-2</v>
          </cell>
          <cell r="BA438">
            <v>10.015808952510797</v>
          </cell>
          <cell r="BG438">
            <v>0.91252144082332765</v>
          </cell>
        </row>
        <row r="439">
          <cell r="A439">
            <v>44334</v>
          </cell>
          <cell r="B439">
            <v>435</v>
          </cell>
          <cell r="G439">
            <v>645477.82333081751</v>
          </cell>
          <cell r="H439">
            <v>49.173576813307591</v>
          </cell>
          <cell r="I439">
            <v>9.3887497495575349</v>
          </cell>
          <cell r="O439">
            <v>1263657.0842367425</v>
          </cell>
          <cell r="P439">
            <v>23.04126290557906</v>
          </cell>
          <cell r="Q439">
            <v>4.3992864736189139</v>
          </cell>
          <cell r="T439">
            <v>1.2522820608981903E-3</v>
          </cell>
          <cell r="U439">
            <v>1.482434275482162E-3</v>
          </cell>
          <cell r="W439">
            <v>38197</v>
          </cell>
          <cell r="X439">
            <v>0</v>
          </cell>
          <cell r="Y439">
            <v>43407</v>
          </cell>
          <cell r="Z439">
            <v>0</v>
          </cell>
          <cell r="AA439">
            <v>0.17369087540982406</v>
          </cell>
          <cell r="AB439">
            <v>4242.9308923656081</v>
          </cell>
          <cell r="AC439">
            <v>0</v>
          </cell>
          <cell r="AD439">
            <v>0.13184210242084676</v>
          </cell>
          <cell r="AE439">
            <v>51.613419859658244</v>
          </cell>
          <cell r="AK439">
            <v>0.12286217995052716</v>
          </cell>
          <cell r="AL439">
            <v>716.70206514544043</v>
          </cell>
          <cell r="AM439">
            <v>0</v>
          </cell>
          <cell r="AN439">
            <v>6.1395909331455313E-2</v>
          </cell>
          <cell r="AO439">
            <v>26.760464533635844</v>
          </cell>
          <cell r="AW439">
            <v>0.51596310985067217</v>
          </cell>
          <cell r="AX439">
            <v>361.66809902303913</v>
          </cell>
          <cell r="AY439">
            <v>0</v>
          </cell>
          <cell r="AZ439">
            <v>8.2644820295221202E-2</v>
          </cell>
          <cell r="BA439">
            <v>9.1880542215192751</v>
          </cell>
          <cell r="BG439">
            <v>0.91252144082332765</v>
          </cell>
        </row>
        <row r="440">
          <cell r="A440">
            <v>44335</v>
          </cell>
          <cell r="B440">
            <v>436</v>
          </cell>
          <cell r="G440">
            <v>645463.01611499407</v>
          </cell>
          <cell r="H440">
            <v>-14.807215823442675</v>
          </cell>
          <cell r="I440">
            <v>-2.8271533791775991</v>
          </cell>
          <cell r="O440">
            <v>1263671.2137404322</v>
          </cell>
          <cell r="P440">
            <v>14.129503689706326</v>
          </cell>
          <cell r="Q440">
            <v>2.697757267724358</v>
          </cell>
          <cell r="T440">
            <v>1.2174444472720155E-3</v>
          </cell>
          <cell r="U440">
            <v>1.4447361508109172E-3</v>
          </cell>
          <cell r="W440">
            <v>38197</v>
          </cell>
          <cell r="X440">
            <v>0</v>
          </cell>
          <cell r="Y440">
            <v>43407</v>
          </cell>
          <cell r="Z440">
            <v>0</v>
          </cell>
          <cell r="AA440">
            <v>0.1736907016122862</v>
          </cell>
          <cell r="AB440">
            <v>4243.7963546577939</v>
          </cell>
          <cell r="AC440">
            <v>0.86546229218583903</v>
          </cell>
          <cell r="AD440">
            <v>0.13184231474869804</v>
          </cell>
          <cell r="AE440">
            <v>45.674049405450319</v>
          </cell>
          <cell r="AK440">
            <v>0.12286243286008079</v>
          </cell>
          <cell r="AL440">
            <v>716.70206514544043</v>
          </cell>
          <cell r="AM440">
            <v>0</v>
          </cell>
          <cell r="AN440">
            <v>6.1394477821905213E-2</v>
          </cell>
          <cell r="AO440">
            <v>25.117519787321658</v>
          </cell>
          <cell r="AW440">
            <v>0.51596289843658438</v>
          </cell>
          <cell r="AX440">
            <v>361.66809902303913</v>
          </cell>
          <cell r="AY440">
            <v>0</v>
          </cell>
          <cell r="AZ440">
            <v>8.2646145537593765E-2</v>
          </cell>
          <cell r="BA440">
            <v>8.4286969551202908</v>
          </cell>
          <cell r="BG440">
            <v>0.91252144082332765</v>
          </cell>
        </row>
        <row r="441">
          <cell r="A441">
            <v>44336</v>
          </cell>
          <cell r="B441">
            <v>437</v>
          </cell>
          <cell r="G441">
            <v>645391.50270941632</v>
          </cell>
          <cell r="H441">
            <v>-71.513405577745289</v>
          </cell>
          <cell r="I441">
            <v>-13.654110850166164</v>
          </cell>
          <cell r="O441">
            <v>1263677.3094849857</v>
          </cell>
          <cell r="P441">
            <v>6.0957445534877479</v>
          </cell>
          <cell r="Q441">
            <v>1.1638653085418134</v>
          </cell>
          <cell r="T441">
            <v>1.1835759917621009E-3</v>
          </cell>
          <cell r="U441">
            <v>1.4079966848992791E-3</v>
          </cell>
          <cell r="W441">
            <v>38197</v>
          </cell>
          <cell r="X441">
            <v>0</v>
          </cell>
          <cell r="Y441">
            <v>43407</v>
          </cell>
          <cell r="Z441">
            <v>0</v>
          </cell>
          <cell r="AA441">
            <v>0.17369052080148953</v>
          </cell>
          <cell r="AB441">
            <v>4243.7963546577939</v>
          </cell>
          <cell r="AC441">
            <v>0</v>
          </cell>
          <cell r="AD441">
            <v>0.13184261408730649</v>
          </cell>
          <cell r="AE441">
            <v>39.652263335882964</v>
          </cell>
          <cell r="AK441">
            <v>0.12286240542051717</v>
          </cell>
          <cell r="AL441">
            <v>716.70206514544043</v>
          </cell>
          <cell r="AM441">
            <v>0</v>
          </cell>
          <cell r="AN441">
            <v>6.1393396781997442E-2</v>
          </cell>
          <cell r="AO441">
            <v>23.575469928838949</v>
          </cell>
          <cell r="AW441">
            <v>0.5159628736422931</v>
          </cell>
          <cell r="AX441">
            <v>361.66809902303913</v>
          </cell>
          <cell r="AY441">
            <v>0</v>
          </cell>
          <cell r="AZ441">
            <v>8.2644388762691173E-2</v>
          </cell>
          <cell r="BA441">
            <v>7.7321124471984177</v>
          </cell>
          <cell r="BG441">
            <v>0.91252144082332765</v>
          </cell>
        </row>
        <row r="442">
          <cell r="A442">
            <v>44337</v>
          </cell>
          <cell r="B442">
            <v>438</v>
          </cell>
          <cell r="G442">
            <v>645270.54353747808</v>
          </cell>
          <cell r="H442">
            <v>-120.95917193824425</v>
          </cell>
          <cell r="I442">
            <v>-23.094829964342576</v>
          </cell>
          <cell r="O442">
            <v>1088180.2669709907</v>
          </cell>
          <cell r="P442">
            <v>-175497.04251399497</v>
          </cell>
          <cell r="Q442">
            <v>-33507.788546824813</v>
          </cell>
          <cell r="T442">
            <v>1.1506497330655173E-3</v>
          </cell>
          <cell r="U442">
            <v>1.3721914991707122E-3</v>
          </cell>
          <cell r="W442">
            <v>38197</v>
          </cell>
          <cell r="X442">
            <v>0</v>
          </cell>
          <cell r="Y442">
            <v>43407</v>
          </cell>
          <cell r="Z442">
            <v>0</v>
          </cell>
          <cell r="AA442">
            <v>0.17369036887524364</v>
          </cell>
          <cell r="AB442">
            <v>4243.7963546577939</v>
          </cell>
          <cell r="AC442">
            <v>0</v>
          </cell>
          <cell r="AD442">
            <v>0.13184291073979673</v>
          </cell>
          <cell r="AE442">
            <v>34.42439352025923</v>
          </cell>
          <cell r="AK442">
            <v>0.12286215791257005</v>
          </cell>
          <cell r="AL442">
            <v>716.70206514544043</v>
          </cell>
          <cell r="AM442">
            <v>0</v>
          </cell>
          <cell r="AN442">
            <v>6.1392779918176689E-2</v>
          </cell>
          <cell r="AO442">
            <v>22.128106292030147</v>
          </cell>
          <cell r="AW442">
            <v>0.51596307609963921</v>
          </cell>
          <cell r="AX442">
            <v>361.66809902303913</v>
          </cell>
          <cell r="AY442">
            <v>0</v>
          </cell>
          <cell r="AZ442">
            <v>8.2640974366767733E-2</v>
          </cell>
          <cell r="BA442">
            <v>7.0931231406485278</v>
          </cell>
          <cell r="BG442">
            <v>0.91252144082332765</v>
          </cell>
        </row>
        <row r="443">
          <cell r="A443">
            <v>44338</v>
          </cell>
          <cell r="B443">
            <v>439</v>
          </cell>
          <cell r="G443">
            <v>645107.29247839504</v>
          </cell>
          <cell r="H443">
            <v>-163.25105908303522</v>
          </cell>
          <cell r="I443">
            <v>-31.169653285543717</v>
          </cell>
          <cell r="O443">
            <v>820208.50857764343</v>
          </cell>
          <cell r="P443">
            <v>-267971.75839334726</v>
          </cell>
          <cell r="Q443">
            <v>-51164.05888178468</v>
          </cell>
          <cell r="T443">
            <v>1.1186394599239824E-3</v>
          </cell>
          <cell r="U443">
            <v>1.3372968349929461E-3</v>
          </cell>
          <cell r="W443">
            <v>38197</v>
          </cell>
          <cell r="X443">
            <v>0</v>
          </cell>
          <cell r="Y443">
            <v>43407</v>
          </cell>
          <cell r="Z443">
            <v>0</v>
          </cell>
          <cell r="AA443">
            <v>0.1736902756440874</v>
          </cell>
          <cell r="AB443">
            <v>4245.2199021080351</v>
          </cell>
          <cell r="AC443">
            <v>1.4235474502411307</v>
          </cell>
          <cell r="AD443">
            <v>0.13184303647417633</v>
          </cell>
          <cell r="AE443">
            <v>31.309324400007426</v>
          </cell>
          <cell r="AK443">
            <v>0.12286179448050495</v>
          </cell>
          <cell r="AL443">
            <v>716.70206514544043</v>
          </cell>
          <cell r="AM443">
            <v>0</v>
          </cell>
          <cell r="AN443">
            <v>6.1392709687474574E-2</v>
          </cell>
          <cell r="AO443">
            <v>20.76960188650996</v>
          </cell>
          <cell r="AW443">
            <v>0.51596334611046257</v>
          </cell>
          <cell r="AX443">
            <v>361.66809902303913</v>
          </cell>
          <cell r="AY443">
            <v>0</v>
          </cell>
          <cell r="AZ443">
            <v>8.2636936482850074E-2</v>
          </cell>
          <cell r="BA443">
            <v>6.5069691742097211</v>
          </cell>
          <cell r="BG443">
            <v>0.91252144082332765</v>
          </cell>
        </row>
        <row r="444">
          <cell r="A444">
            <v>44339</v>
          </cell>
          <cell r="B444">
            <v>440</v>
          </cell>
          <cell r="G444">
            <v>644908.71053590288</v>
          </cell>
          <cell r="H444">
            <v>-198.58194249216467</v>
          </cell>
          <cell r="I444">
            <v>-37.915406681081556</v>
          </cell>
          <cell r="O444">
            <v>548029.5963152633</v>
          </cell>
          <cell r="P444">
            <v>-272178.91226238012</v>
          </cell>
          <cell r="Q444">
            <v>-51967.334083509333</v>
          </cell>
          <cell r="T444">
            <v>1.0875196902581346E-3</v>
          </cell>
          <cell r="U444">
            <v>1.3032895379128614E-3</v>
          </cell>
          <cell r="W444">
            <v>38197</v>
          </cell>
          <cell r="X444">
            <v>0</v>
          </cell>
          <cell r="Y444">
            <v>43407</v>
          </cell>
          <cell r="Z444">
            <v>0</v>
          </cell>
          <cell r="AA444">
            <v>0.17369026061334716</v>
          </cell>
          <cell r="AB444">
            <v>4245.2199021080351</v>
          </cell>
          <cell r="AC444">
            <v>0</v>
          </cell>
          <cell r="AD444">
            <v>0.13184296648077445</v>
          </cell>
          <cell r="AE444">
            <v>27.181410192601554</v>
          </cell>
          <cell r="AK444">
            <v>0.12286143364042613</v>
          </cell>
          <cell r="AL444">
            <v>716.70206514544043</v>
          </cell>
          <cell r="AM444">
            <v>0</v>
          </cell>
          <cell r="AN444">
            <v>6.1393103537289495E-2</v>
          </cell>
          <cell r="AO444">
            <v>19.494491567463172</v>
          </cell>
          <cell r="AW444">
            <v>0.51596346635008772</v>
          </cell>
          <cell r="AX444">
            <v>361.66809902303913</v>
          </cell>
          <cell r="AY444">
            <v>0</v>
          </cell>
          <cell r="AZ444">
            <v>8.2633124412367878E-2</v>
          </cell>
          <cell r="BA444">
            <v>5.9692779808898067</v>
          </cell>
          <cell r="BG444">
            <v>0.91252144082332765</v>
          </cell>
        </row>
        <row r="445">
          <cell r="A445">
            <v>44340</v>
          </cell>
          <cell r="B445">
            <v>441</v>
          </cell>
          <cell r="G445">
            <v>644700.06573443615</v>
          </cell>
          <cell r="H445">
            <v>-208.64480146672577</v>
          </cell>
          <cell r="I445">
            <v>-39.836716270496566</v>
          </cell>
          <cell r="O445">
            <v>271609.94278883794</v>
          </cell>
          <cell r="P445">
            <v>-276419.65352642536</v>
          </cell>
          <cell r="Q445">
            <v>-52777.022153016776</v>
          </cell>
          <cell r="T445">
            <v>1.0572656508822959E-3</v>
          </cell>
          <cell r="U445">
            <v>1.2701470422922794E-3</v>
          </cell>
          <cell r="W445">
            <v>38197</v>
          </cell>
          <cell r="X445">
            <v>0</v>
          </cell>
          <cell r="Y445">
            <v>43407</v>
          </cell>
          <cell r="Z445">
            <v>0</v>
          </cell>
          <cell r="AA445">
            <v>0.17369031916929836</v>
          </cell>
          <cell r="AB445">
            <v>4251.1713374147348</v>
          </cell>
          <cell r="AC445">
            <v>5.9514353066997501</v>
          </cell>
          <cell r="AD445">
            <v>0.13184280552453384</v>
          </cell>
          <cell r="AE445">
            <v>29.549172121395554</v>
          </cell>
          <cell r="AK445">
            <v>0.12286117386525086</v>
          </cell>
          <cell r="AL445">
            <v>716.70206514544043</v>
          </cell>
          <cell r="AM445">
            <v>0</v>
          </cell>
          <cell r="AN445">
            <v>6.1393766752162668E-2</v>
          </cell>
          <cell r="AO445">
            <v>18.297651299218334</v>
          </cell>
          <cell r="AW445">
            <v>0.51596336588065117</v>
          </cell>
          <cell r="AX445">
            <v>361.66809902303913</v>
          </cell>
          <cell r="AY445">
            <v>0</v>
          </cell>
          <cell r="AZ445">
            <v>8.2630141872297377E-2</v>
          </cell>
          <cell r="BA445">
            <v>5.4760356944537012</v>
          </cell>
          <cell r="BG445">
            <v>0.91252144082332765</v>
          </cell>
        </row>
        <row r="446">
          <cell r="A446">
            <v>44341</v>
          </cell>
          <cell r="B446">
            <v>442</v>
          </cell>
          <cell r="G446">
            <v>644505.18443877599</v>
          </cell>
          <cell r="H446">
            <v>-194.88129566016141</v>
          </cell>
          <cell r="I446">
            <v>-37.208839266856593</v>
          </cell>
          <cell r="O446">
            <v>-1.3969838619232178E-9</v>
          </cell>
          <cell r="P446">
            <v>-271609.94278883934</v>
          </cell>
          <cell r="Q446">
            <v>-51858.700293811809</v>
          </cell>
          <cell r="T446">
            <v>1.0278532577835354E-3</v>
          </cell>
          <cell r="U446">
            <v>1.2378473563344852E-3</v>
          </cell>
          <cell r="W446">
            <v>38197</v>
          </cell>
          <cell r="X446">
            <v>0</v>
          </cell>
          <cell r="Y446">
            <v>43407</v>
          </cell>
          <cell r="Z446">
            <v>0</v>
          </cell>
          <cell r="AA446">
            <v>0.17369041927347287</v>
          </cell>
          <cell r="AB446">
            <v>4251.1841262354028</v>
          </cell>
          <cell r="AC446">
            <v>1.2788820667992695E-2</v>
          </cell>
          <cell r="AD446">
            <v>0.13184265497379608</v>
          </cell>
          <cell r="AE446">
            <v>25.666119637301076</v>
          </cell>
          <cell r="AK446">
            <v>0.12286106234326508</v>
          </cell>
          <cell r="AL446">
            <v>717.79284956585502</v>
          </cell>
          <cell r="AM446">
            <v>1</v>
          </cell>
          <cell r="AN446">
            <v>6.1394472831336443E-2</v>
          </cell>
          <cell r="AO446">
            <v>18.174276643651204</v>
          </cell>
          <cell r="AW446">
            <v>0.51596311012350637</v>
          </cell>
          <cell r="AX446">
            <v>361.66809902303913</v>
          </cell>
          <cell r="AY446">
            <v>0</v>
          </cell>
          <cell r="AZ446">
            <v>8.2628345485533009E-2</v>
          </cell>
          <cell r="BA446">
            <v>5.0235599252012699</v>
          </cell>
          <cell r="BG446">
            <v>0.91252144082332765</v>
          </cell>
        </row>
        <row r="447">
          <cell r="A447">
            <v>44342</v>
          </cell>
          <cell r="B447">
            <v>443</v>
          </cell>
          <cell r="G447">
            <v>644326.36651571956</v>
          </cell>
          <cell r="H447">
            <v>-178.81792305642739</v>
          </cell>
          <cell r="I447">
            <v>-34.141846884282081</v>
          </cell>
          <cell r="O447">
            <v>-1.3969838619232178E-9</v>
          </cell>
          <cell r="P447">
            <v>0</v>
          </cell>
          <cell r="Q447">
            <v>0</v>
          </cell>
          <cell r="T447">
            <v>9.9925909694936602E-4</v>
          </cell>
          <cell r="U447">
            <v>1.2063690474914907E-3</v>
          </cell>
          <cell r="W447">
            <v>38197</v>
          </cell>
          <cell r="X447">
            <v>0</v>
          </cell>
          <cell r="Y447">
            <v>43407</v>
          </cell>
          <cell r="Z447">
            <v>0</v>
          </cell>
          <cell r="AA447">
            <v>0.1736905193460461</v>
          </cell>
          <cell r="AB447">
            <v>4251.1841262354028</v>
          </cell>
          <cell r="AC447">
            <v>0</v>
          </cell>
          <cell r="AD447">
            <v>0.13184255075954324</v>
          </cell>
          <cell r="AE447">
            <v>22.282232956219701</v>
          </cell>
          <cell r="AK447">
            <v>0.12286109354404516</v>
          </cell>
          <cell r="AL447">
            <v>717.79284956585502</v>
          </cell>
          <cell r="AM447">
            <v>0</v>
          </cell>
          <cell r="AN447">
            <v>6.1395077922037071E-2</v>
          </cell>
          <cell r="AO447">
            <v>17.05846551293758</v>
          </cell>
          <cell r="AW447">
            <v>0.51596284946781246</v>
          </cell>
          <cell r="AX447">
            <v>362.91228988051705</v>
          </cell>
          <cell r="AY447">
            <v>1</v>
          </cell>
          <cell r="AZ447">
            <v>8.2627846004947922E-2</v>
          </cell>
          <cell r="BA447">
            <v>5.6084739893051117</v>
          </cell>
          <cell r="BG447">
            <v>0.91252144082332765</v>
          </cell>
        </row>
        <row r="448">
          <cell r="A448">
            <v>44343</v>
          </cell>
          <cell r="B448">
            <v>444</v>
          </cell>
          <cell r="G448">
            <v>644162.28314137517</v>
          </cell>
          <cell r="H448">
            <v>-164.08337434439454</v>
          </cell>
          <cell r="I448">
            <v>-31.32856789391781</v>
          </cell>
          <cell r="O448">
            <v>-1.3969838619232178E-9</v>
          </cell>
          <cell r="P448">
            <v>0</v>
          </cell>
          <cell r="Q448">
            <v>0</v>
          </cell>
          <cell r="T448">
            <v>9.7146040572880033E-4</v>
          </cell>
          <cell r="U448">
            <v>1.1756912282424245E-3</v>
          </cell>
          <cell r="W448">
            <v>38197</v>
          </cell>
          <cell r="X448">
            <v>0</v>
          </cell>
          <cell r="Y448">
            <v>43407</v>
          </cell>
          <cell r="Z448">
            <v>0</v>
          </cell>
          <cell r="AA448">
            <v>0.17369058444749677</v>
          </cell>
          <cell r="AB448">
            <v>4251.1841262354028</v>
          </cell>
          <cell r="AC448">
            <v>0</v>
          </cell>
          <cell r="AD448">
            <v>0.13184249971572487</v>
          </cell>
          <cell r="AE448">
            <v>19.344487664023593</v>
          </cell>
          <cell r="AK448">
            <v>0.12286121963725352</v>
          </cell>
          <cell r="AL448">
            <v>717.79284956585502</v>
          </cell>
          <cell r="AM448">
            <v>0</v>
          </cell>
          <cell r="AN448">
            <v>6.1395411352731639E-2</v>
          </cell>
          <cell r="AO448">
            <v>16.011154005724393</v>
          </cell>
          <cell r="AW448">
            <v>0.51596274232942141</v>
          </cell>
          <cell r="AX448">
            <v>362.91228988051705</v>
          </cell>
          <cell r="AY448">
            <v>0</v>
          </cell>
          <cell r="AZ448">
            <v>8.2628524175486953E-2</v>
          </cell>
          <cell r="BA448">
            <v>5.1450540606922246</v>
          </cell>
          <cell r="BG448">
            <v>0.91252144082332765</v>
          </cell>
        </row>
        <row r="449">
          <cell r="A449">
            <v>44344</v>
          </cell>
          <cell r="B449">
            <v>445</v>
          </cell>
          <cell r="G449">
            <v>644011.71616977022</v>
          </cell>
          <cell r="H449">
            <v>-150.56697160494514</v>
          </cell>
          <cell r="I449">
            <v>-28.747870473497876</v>
          </cell>
          <cell r="O449">
            <v>-1.3969838619232178E-9</v>
          </cell>
          <cell r="P449">
            <v>0</v>
          </cell>
          <cell r="Q449">
            <v>0</v>
          </cell>
          <cell r="T449">
            <v>9.4443505471192876E-4</v>
          </cell>
          <cell r="U449">
            <v>1.1457935422335413E-3</v>
          </cell>
          <cell r="W449">
            <v>38197</v>
          </cell>
          <cell r="X449">
            <v>0</v>
          </cell>
          <cell r="Y449">
            <v>43407</v>
          </cell>
          <cell r="Z449">
            <v>0</v>
          </cell>
          <cell r="AA449">
            <v>0.17369060702774688</v>
          </cell>
          <cell r="AB449">
            <v>4251.1841262354028</v>
          </cell>
          <cell r="AC449">
            <v>0</v>
          </cell>
          <cell r="AD449">
            <v>0.13184250005809431</v>
          </cell>
          <cell r="AE449">
            <v>16.794062048055757</v>
          </cell>
          <cell r="AK449">
            <v>0.12286137042363729</v>
          </cell>
          <cell r="AL449">
            <v>717.79284956585502</v>
          </cell>
          <cell r="AM449">
            <v>0</v>
          </cell>
          <cell r="AN449">
            <v>6.1395387615236406E-2</v>
          </cell>
          <cell r="AO449">
            <v>15.028142999375698</v>
          </cell>
          <cell r="AW449">
            <v>0.51596284666306691</v>
          </cell>
          <cell r="AX449">
            <v>362.91228988051705</v>
          </cell>
          <cell r="AY449">
            <v>0</v>
          </cell>
          <cell r="AZ449">
            <v>8.2630063743200463E-2</v>
          </cell>
          <cell r="BA449">
            <v>4.7199179156950137</v>
          </cell>
          <cell r="BG449">
            <v>0.91252144082332765</v>
          </cell>
        </row>
        <row r="450">
          <cell r="A450">
            <v>44345</v>
          </cell>
          <cell r="B450">
            <v>446</v>
          </cell>
          <cell r="G450">
            <v>643873.54879613931</v>
          </cell>
          <cell r="H450">
            <v>-138.1673736309167</v>
          </cell>
          <cell r="I450">
            <v>-26.380405466523474</v>
          </cell>
          <cell r="O450">
            <v>-1.3969838619232178E-9</v>
          </cell>
          <cell r="P450">
            <v>0</v>
          </cell>
          <cell r="Q450">
            <v>0</v>
          </cell>
          <cell r="T450">
            <v>9.1816153011358792E-4</v>
          </cell>
          <cell r="U450">
            <v>1.1166561507707222E-3</v>
          </cell>
          <cell r="W450">
            <v>38197</v>
          </cell>
          <cell r="X450">
            <v>0</v>
          </cell>
          <cell r="Y450">
            <v>43407</v>
          </cell>
          <cell r="Z450">
            <v>0</v>
          </cell>
          <cell r="AA450">
            <v>0.17369060092126926</v>
          </cell>
          <cell r="AB450">
            <v>4251.1841262354028</v>
          </cell>
          <cell r="AC450">
            <v>0</v>
          </cell>
          <cell r="AD450">
            <v>0.13184251766662478</v>
          </cell>
          <cell r="AE450">
            <v>14.579890625790572</v>
          </cell>
          <cell r="AK450">
            <v>0.122861505506923</v>
          </cell>
          <cell r="AL450">
            <v>717.79284956585502</v>
          </cell>
          <cell r="AM450">
            <v>0</v>
          </cell>
          <cell r="AN450">
            <v>6.1395159180148422E-2</v>
          </cell>
          <cell r="AO450">
            <v>14.105487767746995</v>
          </cell>
          <cell r="AW450">
            <v>0.51596297288747484</v>
          </cell>
          <cell r="AX450">
            <v>362.91229017813072</v>
          </cell>
          <cell r="AY450">
            <v>0</v>
          </cell>
          <cell r="AZ450">
            <v>8.2632006049484188E-2</v>
          </cell>
          <cell r="BA450">
            <v>4.3299016299322348</v>
          </cell>
          <cell r="BG450">
            <v>0.91252144082332765</v>
          </cell>
        </row>
        <row r="451">
          <cell r="A451">
            <v>44346</v>
          </cell>
          <cell r="B451">
            <v>447</v>
          </cell>
          <cell r="G451">
            <v>643746.75702638389</v>
          </cell>
          <cell r="H451">
            <v>-126.79176975542214</v>
          </cell>
          <cell r="I451">
            <v>-24.208452459269143</v>
          </cell>
          <cell r="O451">
            <v>-1.3969838619232178E-9</v>
          </cell>
          <cell r="P451">
            <v>0</v>
          </cell>
          <cell r="Q451">
            <v>0</v>
          </cell>
          <cell r="T451">
            <v>8.9261891664711972E-4</v>
          </cell>
          <cell r="U451">
            <v>1.0882597196554369E-3</v>
          </cell>
          <cell r="W451">
            <v>38197</v>
          </cell>
          <cell r="X451">
            <v>0</v>
          </cell>
          <cell r="Y451">
            <v>43407</v>
          </cell>
          <cell r="Z451">
            <v>0</v>
          </cell>
          <cell r="AA451">
            <v>0.17369057717338335</v>
          </cell>
          <cell r="AB451">
            <v>4251.1841262354028</v>
          </cell>
          <cell r="AC451">
            <v>0</v>
          </cell>
          <cell r="AD451">
            <v>0.13184254289586322</v>
          </cell>
          <cell r="AE451">
            <v>12.657640770542786</v>
          </cell>
          <cell r="AK451">
            <v>0.12286160164226398</v>
          </cell>
          <cell r="AL451">
            <v>717.79284956585502</v>
          </cell>
          <cell r="AM451">
            <v>0</v>
          </cell>
          <cell r="AN451">
            <v>6.1394854100544301E-2</v>
          </cell>
          <cell r="AO451">
            <v>13.239483404229155</v>
          </cell>
          <cell r="AW451">
            <v>0.51596304537533522</v>
          </cell>
          <cell r="AX451">
            <v>362.9122903529277</v>
          </cell>
          <cell r="AY451">
            <v>0</v>
          </cell>
          <cell r="AZ451">
            <v>8.2633831236666552E-2</v>
          </cell>
          <cell r="BA451">
            <v>3.972105269373047</v>
          </cell>
          <cell r="BG451">
            <v>0.91252144082332765</v>
          </cell>
        </row>
        <row r="452">
          <cell r="A452">
            <v>44347</v>
          </cell>
          <cell r="B452">
            <v>448</v>
          </cell>
          <cell r="G452">
            <v>643630.40188021713</v>
          </cell>
          <cell r="H452">
            <v>-116.35514616675209</v>
          </cell>
          <cell r="I452">
            <v>-22.21577969770923</v>
          </cell>
          <cell r="O452">
            <v>-1.3969838619232178E-9</v>
          </cell>
          <cell r="P452">
            <v>0</v>
          </cell>
          <cell r="Q452">
            <v>0</v>
          </cell>
          <cell r="T452">
            <v>8.6778688087455315E-4</v>
          </cell>
          <cell r="U452">
            <v>1.0605854063554956E-3</v>
          </cell>
          <cell r="W452">
            <v>38197</v>
          </cell>
          <cell r="X452">
            <v>0</v>
          </cell>
          <cell r="Y452">
            <v>43407</v>
          </cell>
          <cell r="Z452">
            <v>0</v>
          </cell>
          <cell r="AA452">
            <v>0.17369054492158018</v>
          </cell>
          <cell r="AB452">
            <v>4251.1841262354028</v>
          </cell>
          <cell r="AC452">
            <v>0</v>
          </cell>
          <cell r="AD452">
            <v>0.1318425754408846</v>
          </cell>
          <cell r="AE452">
            <v>10.988824812348881</v>
          </cell>
          <cell r="AK452">
            <v>0.12286164904084104</v>
          </cell>
          <cell r="AL452">
            <v>717.79284956585502</v>
          </cell>
          <cell r="AM452">
            <v>0</v>
          </cell>
          <cell r="AN452">
            <v>6.1394570342539777E-2</v>
          </cell>
          <cell r="AO452">
            <v>12.426651009069319</v>
          </cell>
          <cell r="AW452">
            <v>0.51596306263830483</v>
          </cell>
          <cell r="AX452">
            <v>362.9122903529277</v>
          </cell>
          <cell r="AY452">
            <v>0</v>
          </cell>
          <cell r="AZ452">
            <v>8.2635071950543981E-2</v>
          </cell>
          <cell r="BA452">
            <v>3.6438700646432705</v>
          </cell>
          <cell r="BG452">
            <v>0.91252144082332765</v>
          </cell>
        </row>
        <row r="453">
          <cell r="A453">
            <v>44348</v>
          </cell>
          <cell r="B453">
            <v>449</v>
          </cell>
          <cell r="G453">
            <v>643523.62226246577</v>
          </cell>
          <cell r="H453">
            <v>-106.77961775136646</v>
          </cell>
          <cell r="I453">
            <v>-20.387516515774024</v>
          </cell>
          <cell r="O453">
            <v>-1.3969838619232178E-9</v>
          </cell>
          <cell r="P453">
            <v>0</v>
          </cell>
          <cell r="Q453">
            <v>0</v>
          </cell>
          <cell r="T453">
            <v>8.4364565501998201E-4</v>
          </cell>
          <cell r="U453">
            <v>1.0336148475020277E-3</v>
          </cell>
          <cell r="W453">
            <v>38197</v>
          </cell>
          <cell r="X453">
            <v>0</v>
          </cell>
          <cell r="Y453">
            <v>43407</v>
          </cell>
          <cell r="Z453">
            <v>0</v>
          </cell>
          <cell r="AA453">
            <v>0.17369051251689799</v>
          </cell>
          <cell r="AB453">
            <v>4251.1841262354028</v>
          </cell>
          <cell r="AC453">
            <v>0</v>
          </cell>
          <cell r="AD453">
            <v>0.13184261371333311</v>
          </cell>
          <cell r="AE453">
            <v>9.540029427450877</v>
          </cell>
          <cell r="AK453">
            <v>0.12286164859057901</v>
          </cell>
          <cell r="AL453">
            <v>717.79284956585502</v>
          </cell>
          <cell r="AM453">
            <v>0</v>
          </cell>
          <cell r="AN453">
            <v>6.1394362655359677E-2</v>
          </cell>
          <cell r="AO453">
            <v>11.663724690426927</v>
          </cell>
          <cell r="AW453">
            <v>0.51596305470395087</v>
          </cell>
          <cell r="AX453">
            <v>362.9122903529277</v>
          </cell>
          <cell r="AY453">
            <v>0</v>
          </cell>
          <cell r="AZ453">
            <v>8.2635466384019765E-2</v>
          </cell>
          <cell r="BA453">
            <v>3.3427571624087058</v>
          </cell>
          <cell r="BG453">
            <v>0.91252144082332765</v>
          </cell>
        </row>
        <row r="454">
          <cell r="A454">
            <v>44349</v>
          </cell>
          <cell r="B454">
            <v>450</v>
          </cell>
          <cell r="G454">
            <v>643425.62844322331</v>
          </cell>
          <cell r="H454">
            <v>-97.993819242459722</v>
          </cell>
          <cell r="I454">
            <v>-18.710037086865817</v>
          </cell>
          <cell r="O454">
            <v>-1.3969838619232178E-9</v>
          </cell>
          <cell r="P454">
            <v>0</v>
          </cell>
          <cell r="Q454">
            <v>0</v>
          </cell>
          <cell r="T454">
            <v>8.2017602123323971E-4</v>
          </cell>
          <cell r="U454">
            <v>1.0073301467044104E-3</v>
          </cell>
          <cell r="W454">
            <v>38197</v>
          </cell>
          <cell r="X454">
            <v>0</v>
          </cell>
          <cell r="Y454">
            <v>43407</v>
          </cell>
          <cell r="Z454">
            <v>0</v>
          </cell>
          <cell r="AA454">
            <v>0.17369048659597469</v>
          </cell>
          <cell r="AB454">
            <v>4251.1841262354028</v>
          </cell>
          <cell r="AC454">
            <v>0</v>
          </cell>
          <cell r="AD454">
            <v>0.13184265023422498</v>
          </cell>
          <cell r="AE454">
            <v>8.2822466644232584</v>
          </cell>
          <cell r="AK454">
            <v>0.12286161063629698</v>
          </cell>
          <cell r="AL454">
            <v>717.79284956585502</v>
          </cell>
          <cell r="AM454">
            <v>0</v>
          </cell>
          <cell r="AN454">
            <v>6.1394252178495708E-2</v>
          </cell>
          <cell r="AO454">
            <v>10.947639035442309</v>
          </cell>
          <cell r="AW454">
            <v>0.51596305076489923</v>
          </cell>
          <cell r="AX454">
            <v>362.9122903529277</v>
          </cell>
          <cell r="AY454">
            <v>0</v>
          </cell>
          <cell r="AZ454">
            <v>8.2635158598260872E-2</v>
          </cell>
          <cell r="BA454">
            <v>3.06652789413759</v>
          </cell>
          <cell r="BG454">
            <v>0.91252144082332765</v>
          </cell>
        </row>
        <row r="455">
          <cell r="A455">
            <v>44350</v>
          </cell>
          <cell r="B455">
            <v>451</v>
          </cell>
          <cell r="G455">
            <v>643335.69609312771</v>
          </cell>
          <cell r="H455">
            <v>-89.932350095594302</v>
          </cell>
          <cell r="I455">
            <v>-17.170854433526358</v>
          </cell>
          <cell r="O455">
            <v>-1.3969838619232178E-9</v>
          </cell>
          <cell r="P455">
            <v>0</v>
          </cell>
          <cell r="Q455">
            <v>0</v>
          </cell>
          <cell r="T455">
            <v>7.9735929629134983E-4</v>
          </cell>
          <cell r="U455">
            <v>9.8171386267508149E-4</v>
          </cell>
          <cell r="W455">
            <v>38197</v>
          </cell>
          <cell r="X455">
            <v>0</v>
          </cell>
          <cell r="Y455">
            <v>43407</v>
          </cell>
          <cell r="Z455">
            <v>0</v>
          </cell>
          <cell r="AA455">
            <v>0.17369047123766673</v>
          </cell>
          <cell r="AB455">
            <v>4251.1841262354028</v>
          </cell>
          <cell r="AC455">
            <v>0</v>
          </cell>
          <cell r="AD455">
            <v>0.13184267419747692</v>
          </cell>
          <cell r="AE455">
            <v>7.1902931158225627</v>
          </cell>
          <cell r="AK455">
            <v>0.12286155190602673</v>
          </cell>
          <cell r="AL455">
            <v>717.79284956585502</v>
          </cell>
          <cell r="AM455">
            <v>0</v>
          </cell>
          <cell r="AN455">
            <v>6.139423606110931E-2</v>
          </cell>
          <cell r="AO455">
            <v>10.27551710018855</v>
          </cell>
          <cell r="AW455">
            <v>0.51596306164549322</v>
          </cell>
          <cell r="AX455">
            <v>362.9122903529277</v>
          </cell>
          <cell r="AY455">
            <v>0</v>
          </cell>
          <cell r="AZ455">
            <v>8.2634490461746507E-2</v>
          </cell>
          <cell r="BA455">
            <v>2.8131269241187975</v>
          </cell>
          <cell r="BG455">
            <v>0.91252144082332765</v>
          </cell>
        </row>
        <row r="456">
          <cell r="A456">
            <v>44351</v>
          </cell>
          <cell r="B456">
            <v>452</v>
          </cell>
          <cell r="G456">
            <v>643253.16082504124</v>
          </cell>
          <cell r="H456">
            <v>-82.535268086474389</v>
          </cell>
          <cell r="I456">
            <v>-15.75852373966098</v>
          </cell>
          <cell r="O456">
            <v>-1.3969838619232178E-9</v>
          </cell>
          <cell r="P456">
            <v>0</v>
          </cell>
          <cell r="Q456">
            <v>0</v>
          </cell>
          <cell r="T456">
            <v>7.7517731672557106E-4</v>
          </cell>
          <cell r="U456">
            <v>9.5674899765630847E-4</v>
          </cell>
          <cell r="W456">
            <v>38197</v>
          </cell>
          <cell r="X456">
            <v>0</v>
          </cell>
          <cell r="Y456">
            <v>43407</v>
          </cell>
          <cell r="Z456">
            <v>0</v>
          </cell>
          <cell r="AA456">
            <v>0.17369046769739369</v>
          </cell>
          <cell r="AB456">
            <v>4251.1841262354028</v>
          </cell>
          <cell r="AC456">
            <v>0</v>
          </cell>
          <cell r="AD456">
            <v>0.13184267849106052</v>
          </cell>
          <cell r="AE456">
            <v>6.2423056122966836</v>
          </cell>
          <cell r="AK456">
            <v>0.12286149094070598</v>
          </cell>
          <cell r="AL456">
            <v>717.79284956585502</v>
          </cell>
          <cell r="AM456">
            <v>0</v>
          </cell>
          <cell r="AN456">
            <v>6.1394296009617301E-2</v>
          </cell>
          <cell r="AO456">
            <v>9.6446589616876892</v>
          </cell>
          <cell r="AW456">
            <v>0.51596307507429329</v>
          </cell>
          <cell r="AX456">
            <v>362.9122903529277</v>
          </cell>
          <cell r="AY456">
            <v>0</v>
          </cell>
          <cell r="AZ456">
            <v>8.2633705680365557E-2</v>
          </cell>
          <cell r="BA456">
            <v>2.5806678218296528</v>
          </cell>
          <cell r="BG456">
            <v>0.91252144082332765</v>
          </cell>
        </row>
        <row r="457">
          <cell r="A457">
            <v>44352</v>
          </cell>
          <cell r="B457">
            <v>453</v>
          </cell>
          <cell r="G457">
            <v>643177.41319791286</v>
          </cell>
          <cell r="H457">
            <v>-75.747627128381282</v>
          </cell>
          <cell r="I457">
            <v>-14.462554105657524</v>
          </cell>
          <cell r="O457">
            <v>-1.3969838619232178E-9</v>
          </cell>
          <cell r="P457">
            <v>0</v>
          </cell>
          <cell r="Q457">
            <v>0</v>
          </cell>
          <cell r="T457">
            <v>7.5361242436219162E-4</v>
          </cell>
          <cell r="U457">
            <v>9.3241898614129369E-4</v>
          </cell>
          <cell r="W457">
            <v>38197</v>
          </cell>
          <cell r="X457">
            <v>0</v>
          </cell>
          <cell r="Y457">
            <v>43407</v>
          </cell>
          <cell r="Z457">
            <v>0</v>
          </cell>
          <cell r="AA457">
            <v>0.17369047475611871</v>
          </cell>
          <cell r="AB457">
            <v>4251.1841262354028</v>
          </cell>
          <cell r="AC457">
            <v>0</v>
          </cell>
          <cell r="AD457">
            <v>0.13184266190186505</v>
          </cell>
          <cell r="AE457">
            <v>5.4193034239665367</v>
          </cell>
          <cell r="AK457">
            <v>0.12286144329985853</v>
          </cell>
          <cell r="AL457">
            <v>717.79284956585502</v>
          </cell>
          <cell r="AM457">
            <v>0</v>
          </cell>
          <cell r="AN457">
            <v>6.1394404301863055E-2</v>
          </cell>
          <cell r="AO457">
            <v>9.0525308700402487</v>
          </cell>
          <cell r="AW457">
            <v>0.51596307500105432</v>
          </cell>
          <cell r="AX457">
            <v>362.9122903529277</v>
          </cell>
          <cell r="AY457">
            <v>0</v>
          </cell>
          <cell r="AZ457">
            <v>8.2632998658869514E-2</v>
          </cell>
          <cell r="BA457">
            <v>2.3674195011694152</v>
          </cell>
          <cell r="BG457">
            <v>0.91252144082332765</v>
          </cell>
        </row>
        <row r="458">
          <cell r="A458">
            <v>44353</v>
          </cell>
          <cell r="B458">
            <v>454</v>
          </cell>
          <cell r="G458">
            <v>643107.89414265146</v>
          </cell>
          <cell r="H458">
            <v>-69.519055261393078</v>
          </cell>
          <cell r="I458">
            <v>-13.27332797353567</v>
          </cell>
          <cell r="O458">
            <v>-1.3969838619232178E-9</v>
          </cell>
          <cell r="P458">
            <v>0</v>
          </cell>
          <cell r="Q458">
            <v>0</v>
          </cell>
          <cell r="T458">
            <v>7.3264745226558231E-4</v>
          </cell>
          <cell r="U458">
            <v>9.0870768388207036E-4</v>
          </cell>
          <cell r="W458">
            <v>38197</v>
          </cell>
          <cell r="X458">
            <v>0</v>
          </cell>
          <cell r="Y458">
            <v>43407</v>
          </cell>
          <cell r="Z458">
            <v>0</v>
          </cell>
          <cell r="AA458">
            <v>0.17369048897840661</v>
          </cell>
          <cell r="AB458">
            <v>4251.1841262354028</v>
          </cell>
          <cell r="AC458">
            <v>0</v>
          </cell>
          <cell r="AD458">
            <v>0.1318426351467</v>
          </cell>
          <cell r="AE458">
            <v>4.7048081798912547</v>
          </cell>
          <cell r="AK458">
            <v>0.12286141821552665</v>
          </cell>
          <cell r="AL458">
            <v>717.79284956585502</v>
          </cell>
          <cell r="AM458">
            <v>0</v>
          </cell>
          <cell r="AN458">
            <v>6.139452534574795E-2</v>
          </cell>
          <cell r="AO458">
            <v>8.4967550340963971</v>
          </cell>
          <cell r="AW458">
            <v>0.51596305563609657</v>
          </cell>
          <cell r="AX458">
            <v>362.9122903529277</v>
          </cell>
          <cell r="AY458">
            <v>0</v>
          </cell>
          <cell r="AZ458">
            <v>8.2632479466983641E-2</v>
          </cell>
          <cell r="BA458">
            <v>2.1717937578492972</v>
          </cell>
          <cell r="BG458">
            <v>0.91252144082332765</v>
          </cell>
        </row>
        <row r="459">
          <cell r="A459">
            <v>44354</v>
          </cell>
          <cell r="B459">
            <v>455</v>
          </cell>
          <cell r="G459">
            <v>643044.09077349224</v>
          </cell>
          <cell r="H459">
            <v>-63.803369159228168</v>
          </cell>
          <cell r="I459">
            <v>-12.182027524434972</v>
          </cell>
          <cell r="O459">
            <v>-1.3969838619232178E-9</v>
          </cell>
          <cell r="P459">
            <v>0</v>
          </cell>
          <cell r="Q459">
            <v>0</v>
          </cell>
          <cell r="T459">
            <v>7.1226571107228993E-4</v>
          </cell>
          <cell r="U459">
            <v>8.8559935717695386E-4</v>
          </cell>
          <cell r="W459">
            <v>38197</v>
          </cell>
          <cell r="X459">
            <v>0</v>
          </cell>
          <cell r="Y459">
            <v>43407</v>
          </cell>
          <cell r="Z459">
            <v>0</v>
          </cell>
          <cell r="AA459">
            <v>0.17369050529019661</v>
          </cell>
          <cell r="AB459">
            <v>4251.1841262354028</v>
          </cell>
          <cell r="AC459">
            <v>0</v>
          </cell>
          <cell r="AD459">
            <v>0.13184261147998039</v>
          </cell>
          <cell r="AE459">
            <v>4.0845139829420178</v>
          </cell>
          <cell r="AK459">
            <v>0.12286141711374812</v>
          </cell>
          <cell r="AL459">
            <v>717.79284956585502</v>
          </cell>
          <cell r="AM459">
            <v>0</v>
          </cell>
          <cell r="AN459">
            <v>6.1394626903494974E-2</v>
          </cell>
          <cell r="AO459">
            <v>7.9750999288876558</v>
          </cell>
          <cell r="AW459">
            <v>0.51596302629938295</v>
          </cell>
          <cell r="AX459">
            <v>362.9122903529277</v>
          </cell>
          <cell r="AY459">
            <v>0</v>
          </cell>
          <cell r="AZ459">
            <v>8.2632198193842182E-2</v>
          </cell>
          <cell r="BA459">
            <v>1.9923336656145447</v>
          </cell>
          <cell r="BG459">
            <v>0.91252144082332765</v>
          </cell>
        </row>
        <row r="460">
          <cell r="A460">
            <v>44355</v>
          </cell>
          <cell r="B460">
            <v>456</v>
          </cell>
          <cell r="G460">
            <v>642985.53255163052</v>
          </cell>
          <cell r="H460">
            <v>-58.558221861720085</v>
          </cell>
          <cell r="I460">
            <v>-11.180567419898823</v>
          </cell>
          <cell r="O460">
            <v>-1.3969838619232178E-9</v>
          </cell>
          <cell r="P460">
            <v>0</v>
          </cell>
          <cell r="Q460">
            <v>0</v>
          </cell>
          <cell r="T460">
            <v>6.924509757053138E-4</v>
          </cell>
          <cell r="U460">
            <v>8.6307867243039379E-4</v>
          </cell>
          <cell r="W460">
            <v>38197</v>
          </cell>
          <cell r="X460">
            <v>0</v>
          </cell>
          <cell r="Y460">
            <v>43407</v>
          </cell>
          <cell r="Z460">
            <v>0</v>
          </cell>
          <cell r="AA460">
            <v>0.17369051858454648</v>
          </cell>
          <cell r="AB460">
            <v>4251.1841262354028</v>
          </cell>
          <cell r="AC460">
            <v>0</v>
          </cell>
          <cell r="AD460">
            <v>0.13184259761965517</v>
          </cell>
          <cell r="AE460">
            <v>3.5460010494171383</v>
          </cell>
          <cell r="AK460">
            <v>0.12286143448864081</v>
          </cell>
          <cell r="AL460">
            <v>717.79284956585502</v>
          </cell>
          <cell r="AM460">
            <v>0</v>
          </cell>
          <cell r="AN460">
            <v>6.1394688342875862E-2</v>
          </cell>
          <cell r="AO460">
            <v>7.4854711542503063</v>
          </cell>
          <cell r="AW460">
            <v>0.51596300204357815</v>
          </cell>
          <cell r="AX460">
            <v>362.9122903529277</v>
          </cell>
          <cell r="AY460">
            <v>0</v>
          </cell>
          <cell r="AZ460">
            <v>8.2632152126314737E-2</v>
          </cell>
          <cell r="BA460">
            <v>1.8277028470711054</v>
          </cell>
          <cell r="BG460">
            <v>0.91252144082332765</v>
          </cell>
        </row>
        <row r="461">
          <cell r="A461">
            <v>44356</v>
          </cell>
          <cell r="B461">
            <v>457</v>
          </cell>
          <cell r="G461">
            <v>642931.78777087876</v>
          </cell>
          <cell r="H461">
            <v>-53.744780751760118</v>
          </cell>
          <cell r="I461">
            <v>-10.261533317758495</v>
          </cell>
          <cell r="O461">
            <v>-1.3969838619232178E-9</v>
          </cell>
          <cell r="P461">
            <v>0</v>
          </cell>
          <cell r="Q461">
            <v>0</v>
          </cell>
          <cell r="T461">
            <v>6.731874724579804E-4</v>
          </cell>
          <cell r="U461">
            <v>8.4113068597831922E-4</v>
          </cell>
          <cell r="W461">
            <v>38197</v>
          </cell>
          <cell r="X461">
            <v>0</v>
          </cell>
          <cell r="Y461">
            <v>43407</v>
          </cell>
          <cell r="Z461">
            <v>0</v>
          </cell>
          <cell r="AA461">
            <v>0.17369052567819457</v>
          </cell>
          <cell r="AB461">
            <v>4251.1841262354028</v>
          </cell>
          <cell r="AC461">
            <v>0</v>
          </cell>
          <cell r="AD461">
            <v>0.13184259352293079</v>
          </cell>
          <cell r="AE461">
            <v>3.0784870744269486</v>
          </cell>
          <cell r="AK461">
            <v>0.12286146107045333</v>
          </cell>
          <cell r="AL461">
            <v>717.79284956585502</v>
          </cell>
          <cell r="AM461">
            <v>0</v>
          </cell>
          <cell r="AN461">
            <v>6.1394703736557248E-2</v>
          </cell>
          <cell r="AO461">
            <v>7.025902870406564</v>
          </cell>
          <cell r="AW461">
            <v>0.51596299432358328</v>
          </cell>
          <cell r="AX461">
            <v>362.9122903529277</v>
          </cell>
          <cell r="AY461">
            <v>0</v>
          </cell>
          <cell r="AZ461">
            <v>8.2632299006425089E-2</v>
          </cell>
          <cell r="BA461">
            <v>1.6766755589170315</v>
          </cell>
          <cell r="BG461">
            <v>0.91252144082332765</v>
          </cell>
        </row>
        <row r="462">
          <cell r="A462">
            <v>44357</v>
          </cell>
          <cell r="B462">
            <v>458</v>
          </cell>
          <cell r="G462">
            <v>642882.46033779171</v>
          </cell>
          <cell r="H462">
            <v>-49.327433087048121</v>
          </cell>
          <cell r="I462">
            <v>-9.4181256490783998</v>
          </cell>
          <cell r="O462">
            <v>-1.3969838619232178E-9</v>
          </cell>
          <cell r="P462">
            <v>0</v>
          </cell>
          <cell r="Q462">
            <v>0</v>
          </cell>
          <cell r="T462">
            <v>6.5445986643713724E-4</v>
          </cell>
          <cell r="U462">
            <v>8.1974083417223835E-4</v>
          </cell>
          <cell r="W462">
            <v>38197</v>
          </cell>
          <cell r="X462">
            <v>0</v>
          </cell>
          <cell r="Y462">
            <v>43407</v>
          </cell>
          <cell r="Z462">
            <v>0</v>
          </cell>
          <cell r="AA462">
            <v>0.17369052613049088</v>
          </cell>
          <cell r="AB462">
            <v>4251.1841262354028</v>
          </cell>
          <cell r="AC462">
            <v>0</v>
          </cell>
          <cell r="AD462">
            <v>0.13184259657745848</v>
          </cell>
          <cell r="AE462">
            <v>2.672611345004356</v>
          </cell>
          <cell r="AK462">
            <v>0.12286148732233963</v>
          </cell>
          <cell r="AL462">
            <v>717.79284956585502</v>
          </cell>
          <cell r="AM462">
            <v>0</v>
          </cell>
          <cell r="AN462">
            <v>6.1394677009022972E-2</v>
          </cell>
          <cell r="AO462">
            <v>6.5945498329811851</v>
          </cell>
          <cell r="AW462">
            <v>0.515963004670424</v>
          </cell>
          <cell r="AX462">
            <v>362.9122903529277</v>
          </cell>
          <cell r="AY462">
            <v>0</v>
          </cell>
          <cell r="AZ462">
            <v>8.2632570909338066E-2</v>
          </cell>
          <cell r="BA462">
            <v>1.5381275469028659</v>
          </cell>
          <cell r="BG462">
            <v>0.91252144082332765</v>
          </cell>
        </row>
        <row r="463">
          <cell r="A463">
            <v>44358</v>
          </cell>
          <cell r="B463">
            <v>459</v>
          </cell>
          <cell r="G463">
            <v>642837.18682114559</v>
          </cell>
          <cell r="H463">
            <v>-45.273516646120697</v>
          </cell>
          <cell r="I463">
            <v>-8.6441081901901082</v>
          </cell>
          <cell r="O463">
            <v>-1.3969838619232178E-9</v>
          </cell>
          <cell r="P463">
            <v>0</v>
          </cell>
          <cell r="Q463">
            <v>0</v>
          </cell>
          <cell r="T463">
            <v>6.3625324935566115E-4</v>
          </cell>
          <cell r="U463">
            <v>7.988949237154768E-4</v>
          </cell>
          <cell r="W463">
            <v>38197</v>
          </cell>
          <cell r="X463">
            <v>0</v>
          </cell>
          <cell r="Y463">
            <v>43407</v>
          </cell>
          <cell r="Z463">
            <v>0</v>
          </cell>
          <cell r="AA463">
            <v>0.17369052196499046</v>
          </cell>
          <cell r="AB463">
            <v>4251.1841262354028</v>
          </cell>
          <cell r="AC463">
            <v>0</v>
          </cell>
          <cell r="AD463">
            <v>0.13184260349615373</v>
          </cell>
          <cell r="AE463">
            <v>2.3202473071456247</v>
          </cell>
          <cell r="AK463">
            <v>0.12286150644270293</v>
          </cell>
          <cell r="AL463">
            <v>717.79284956585502</v>
          </cell>
          <cell r="AM463">
            <v>0</v>
          </cell>
          <cell r="AN463">
            <v>6.1394624555900931E-2</v>
          </cell>
          <cell r="AO463">
            <v>6.1896799218701259</v>
          </cell>
          <cell r="AW463">
            <v>0.51596302340906708</v>
          </cell>
          <cell r="AX463">
            <v>362.9122903529277</v>
          </cell>
          <cell r="AY463">
            <v>0</v>
          </cell>
          <cell r="AZ463">
            <v>8.2632888980872135E-2</v>
          </cell>
          <cell r="BA463">
            <v>1.4110276240812201</v>
          </cell>
          <cell r="BG463">
            <v>0.91252144082332765</v>
          </cell>
        </row>
        <row r="464">
          <cell r="A464">
            <v>44359</v>
          </cell>
          <cell r="B464">
            <v>460</v>
          </cell>
          <cell r="G464">
            <v>642795.63374786754</v>
          </cell>
          <cell r="H464">
            <v>-41.553073278046213</v>
          </cell>
          <cell r="I464">
            <v>-7.9337610077415199</v>
          </cell>
          <cell r="O464">
            <v>-1.3969838619232178E-9</v>
          </cell>
          <cell r="P464">
            <v>0</v>
          </cell>
          <cell r="Q464">
            <v>0</v>
          </cell>
          <cell r="T464">
            <v>6.1855312766458408E-4</v>
          </cell>
          <cell r="U464">
            <v>7.785791222451869E-4</v>
          </cell>
          <cell r="W464">
            <v>38197</v>
          </cell>
          <cell r="X464">
            <v>0</v>
          </cell>
          <cell r="Y464">
            <v>43407</v>
          </cell>
          <cell r="Z464">
            <v>0</v>
          </cell>
          <cell r="AA464">
            <v>0.17369051588907933</v>
          </cell>
          <cell r="AB464">
            <v>4251.1841262354028</v>
          </cell>
          <cell r="AC464">
            <v>0</v>
          </cell>
          <cell r="AD464">
            <v>0.13184261088458654</v>
          </cell>
          <cell r="AE464">
            <v>2.0143398442736142</v>
          </cell>
          <cell r="AK464">
            <v>0.12286151615835048</v>
          </cell>
          <cell r="AL464">
            <v>717.79284956585502</v>
          </cell>
          <cell r="AM464">
            <v>0</v>
          </cell>
          <cell r="AN464">
            <v>6.1394570051662677E-2</v>
          </cell>
          <cell r="AO464">
            <v>5.8096671843095002</v>
          </cell>
          <cell r="AW464">
            <v>0.51596303603378124</v>
          </cell>
          <cell r="AX464">
            <v>362.9122903529277</v>
          </cell>
          <cell r="AY464">
            <v>0</v>
          </cell>
          <cell r="AZ464">
            <v>8.2633178033290067E-2</v>
          </cell>
          <cell r="BA464">
            <v>1.2944299272106263</v>
          </cell>
          <cell r="BG464">
            <v>0.91252144082332765</v>
          </cell>
        </row>
        <row r="465">
          <cell r="A465">
            <v>44360</v>
          </cell>
          <cell r="B465">
            <v>461</v>
          </cell>
          <cell r="G465">
            <v>642757.49512451654</v>
          </cell>
          <cell r="H465">
            <v>-38.138623350998387</v>
          </cell>
          <cell r="I465">
            <v>-7.2818373939853718</v>
          </cell>
          <cell r="O465">
            <v>-1.3969838619232178E-9</v>
          </cell>
          <cell r="P465">
            <v>0</v>
          </cell>
          <cell r="Q465">
            <v>0</v>
          </cell>
          <cell r="T465">
            <v>6.0134541101536127E-4</v>
          </cell>
          <cell r="U465">
            <v>7.5877994915383279E-4</v>
          </cell>
          <cell r="W465">
            <v>38197</v>
          </cell>
          <cell r="X465">
            <v>0</v>
          </cell>
          <cell r="Y465">
            <v>43407</v>
          </cell>
          <cell r="Z465">
            <v>0</v>
          </cell>
          <cell r="AA465">
            <v>0.17369050981535145</v>
          </cell>
          <cell r="AB465">
            <v>4251.1841262354028</v>
          </cell>
          <cell r="AC465">
            <v>0</v>
          </cell>
          <cell r="AD465">
            <v>0.13184261754301238</v>
          </cell>
          <cell r="AE465">
            <v>1.7487640065833969</v>
          </cell>
          <cell r="AK465">
            <v>0.12286151691916672</v>
          </cell>
          <cell r="AL465">
            <v>717.79284956585502</v>
          </cell>
          <cell r="AM465">
            <v>0</v>
          </cell>
          <cell r="AN465">
            <v>6.1394527971056559E-2</v>
          </cell>
          <cell r="AO465">
            <v>5.4529854098598811</v>
          </cell>
          <cell r="AW465">
            <v>0.51596304054423181</v>
          </cell>
          <cell r="AX465">
            <v>362.9122903529277</v>
          </cell>
          <cell r="AY465">
            <v>0</v>
          </cell>
          <cell r="AZ465">
            <v>8.2633379835980889E-2</v>
          </cell>
          <cell r="BA465">
            <v>1.1874668073643697</v>
          </cell>
          <cell r="BG465">
            <v>0.91252144082332765</v>
          </cell>
        </row>
        <row r="466">
          <cell r="A466">
            <v>44361</v>
          </cell>
          <cell r="B466">
            <v>462</v>
          </cell>
          <cell r="G466">
            <v>642722.49016523804</v>
          </cell>
          <cell r="H466">
            <v>-35.004959278507158</v>
          </cell>
          <cell r="I466">
            <v>-6.6835244445837052</v>
          </cell>
          <cell r="O466">
            <v>-1.3969838619232178E-9</v>
          </cell>
          <cell r="P466">
            <v>0</v>
          </cell>
          <cell r="Q466">
            <v>0</v>
          </cell>
          <cell r="T466">
            <v>5.8461640104311857E-4</v>
          </cell>
          <cell r="U466">
            <v>7.3948426664410501E-4</v>
          </cell>
          <cell r="W466">
            <v>38197</v>
          </cell>
          <cell r="X466">
            <v>0</v>
          </cell>
          <cell r="Y466">
            <v>43407</v>
          </cell>
          <cell r="Z466">
            <v>0</v>
          </cell>
          <cell r="AA466">
            <v>0.17369050500406344</v>
          </cell>
          <cell r="AB466">
            <v>4251.1841262354028</v>
          </cell>
          <cell r="AC466">
            <v>0</v>
          </cell>
          <cell r="AD466">
            <v>0.1318426228749516</v>
          </cell>
          <cell r="AE466">
            <v>1.5182023731661327</v>
          </cell>
          <cell r="AK466">
            <v>0.12286151086751691</v>
          </cell>
          <cell r="AL466">
            <v>717.79284956585502</v>
          </cell>
          <cell r="AM466">
            <v>0</v>
          </cell>
          <cell r="AN466">
            <v>6.1394504676093142E-2</v>
          </cell>
          <cell r="AO466">
            <v>5.1182020716155714</v>
          </cell>
          <cell r="AW466">
            <v>0.51596304019915296</v>
          </cell>
          <cell r="AX466">
            <v>362.9122903529277</v>
          </cell>
          <cell r="AY466">
            <v>0</v>
          </cell>
          <cell r="AZ466">
            <v>8.2633463549109901E-2</v>
          </cell>
          <cell r="BA466">
            <v>1.0893423122222481</v>
          </cell>
          <cell r="BG466">
            <v>0.91252144082332765</v>
          </cell>
        </row>
        <row r="467">
          <cell r="A467">
            <v>44362</v>
          </cell>
          <cell r="B467">
            <v>463</v>
          </cell>
          <cell r="G467">
            <v>642690.36120876926</v>
          </cell>
          <cell r="H467">
            <v>-32.128956468775868</v>
          </cell>
          <cell r="I467">
            <v>-6.1344069630120988</v>
          </cell>
          <cell r="O467">
            <v>-1.3969838619232178E-9</v>
          </cell>
          <cell r="P467">
            <v>0</v>
          </cell>
          <cell r="Q467">
            <v>0</v>
          </cell>
          <cell r="T467">
            <v>5.6835278046193959E-4</v>
          </cell>
          <cell r="U467">
            <v>7.2067927101129392E-4</v>
          </cell>
          <cell r="W467">
            <v>38197</v>
          </cell>
          <cell r="X467">
            <v>0</v>
          </cell>
          <cell r="Y467">
            <v>43407</v>
          </cell>
          <cell r="Z467">
            <v>0</v>
          </cell>
          <cell r="AA467">
            <v>0.17369050215281229</v>
          </cell>
          <cell r="AB467">
            <v>4251.1841262354028</v>
          </cell>
          <cell r="AC467">
            <v>0</v>
          </cell>
          <cell r="AD467">
            <v>0.13184262626309926</v>
          </cell>
          <cell r="AE467">
            <v>1.3180385850890399</v>
          </cell>
          <cell r="AK467">
            <v>0.12286150099799377</v>
          </cell>
          <cell r="AL467">
            <v>717.79284956585502</v>
          </cell>
          <cell r="AM467">
            <v>0</v>
          </cell>
          <cell r="AN467">
            <v>6.1394499985632671E-2</v>
          </cell>
          <cell r="AO467">
            <v>4.8039726146033042</v>
          </cell>
          <cell r="AW467">
            <v>0.51596303859635639</v>
          </cell>
          <cell r="AX467">
            <v>362.9122903529277</v>
          </cell>
          <cell r="AY467">
            <v>0</v>
          </cell>
          <cell r="AZ467">
            <v>8.2633431306203792E-2</v>
          </cell>
          <cell r="BA467">
            <v>0.99932621909628971</v>
          </cell>
          <cell r="BG467">
            <v>0.91252144082332765</v>
          </cell>
        </row>
        <row r="468">
          <cell r="A468">
            <v>44363</v>
          </cell>
          <cell r="B468">
            <v>464</v>
          </cell>
          <cell r="G468">
            <v>642660.87180857768</v>
          </cell>
          <cell r="H468">
            <v>-29.489400191581808</v>
          </cell>
          <cell r="I468">
            <v>-5.6304344041206313</v>
          </cell>
          <cell r="O468">
            <v>-1.3969838619232178E-9</v>
          </cell>
          <cell r="P468">
            <v>0</v>
          </cell>
          <cell r="Q468">
            <v>0</v>
          </cell>
          <cell r="T468">
            <v>5.5254160246351498E-4</v>
          </cell>
          <cell r="U468">
            <v>7.0235248414735063E-4</v>
          </cell>
          <cell r="W468">
            <v>38197</v>
          </cell>
          <cell r="X468">
            <v>0</v>
          </cell>
          <cell r="Y468">
            <v>43407</v>
          </cell>
          <cell r="Z468">
            <v>0</v>
          </cell>
          <cell r="AA468">
            <v>0.17369050141252046</v>
          </cell>
          <cell r="AB468">
            <v>4251.1841262354028</v>
          </cell>
          <cell r="AC468">
            <v>0</v>
          </cell>
          <cell r="AD468">
            <v>0.13184262715951112</v>
          </cell>
          <cell r="AE468">
            <v>1.144264915333296</v>
          </cell>
          <cell r="AK468">
            <v>0.12286149045566627</v>
          </cell>
          <cell r="AL468">
            <v>717.79284956585502</v>
          </cell>
          <cell r="AM468">
            <v>0</v>
          </cell>
          <cell r="AN468">
            <v>6.1394509794937879E-2</v>
          </cell>
          <cell r="AO468">
            <v>4.5090350708614286</v>
          </cell>
          <cell r="AW468">
            <v>0.51596303744581395</v>
          </cell>
          <cell r="AX468">
            <v>362.9122903529277</v>
          </cell>
          <cell r="AY468">
            <v>0</v>
          </cell>
          <cell r="AZ468">
            <v>8.2633316420387071E-2</v>
          </cell>
          <cell r="BA468">
            <v>0.916748579426517</v>
          </cell>
          <cell r="BG468">
            <v>0.91252144082332765</v>
          </cell>
        </row>
        <row r="469">
          <cell r="A469">
            <v>44364</v>
          </cell>
          <cell r="B469">
            <v>465</v>
          </cell>
          <cell r="G469">
            <v>642633.80498158338</v>
          </cell>
          <cell r="H469">
            <v>-27.066826994298026</v>
          </cell>
          <cell r="I469">
            <v>-5.1678905955700287</v>
          </cell>
          <cell r="O469">
            <v>-1.3969838619232178E-9</v>
          </cell>
          <cell r="P469">
            <v>0</v>
          </cell>
          <cell r="Q469">
            <v>0</v>
          </cell>
          <cell r="T469">
            <v>5.3717028041071495E-4</v>
          </cell>
          <cell r="U469">
            <v>6.8449174526101335E-4</v>
          </cell>
          <cell r="W469">
            <v>38197</v>
          </cell>
          <cell r="X469">
            <v>0</v>
          </cell>
          <cell r="Y469">
            <v>43407</v>
          </cell>
          <cell r="Z469">
            <v>0</v>
          </cell>
          <cell r="AA469">
            <v>0.17369050247084511</v>
          </cell>
          <cell r="AB469">
            <v>4251.1841262354028</v>
          </cell>
          <cell r="AC469">
            <v>0</v>
          </cell>
          <cell r="AD469">
            <v>0.13184262551131726</v>
          </cell>
          <cell r="AE469">
            <v>0.99340202461526916</v>
          </cell>
          <cell r="AK469">
            <v>0.12286148187133548</v>
          </cell>
          <cell r="AL469">
            <v>717.79284956585502</v>
          </cell>
          <cell r="AM469">
            <v>0</v>
          </cell>
          <cell r="AN469">
            <v>6.1394528196112332E-2</v>
          </cell>
          <cell r="AO469">
            <v>4.2322049900661671</v>
          </cell>
          <cell r="AW469">
            <v>0.51596303649445063</v>
          </cell>
          <cell r="AX469">
            <v>362.9122903529277</v>
          </cell>
          <cell r="AY469">
            <v>0</v>
          </cell>
          <cell r="AZ469">
            <v>8.2633171057685931E-2</v>
          </cell>
          <cell r="BA469">
            <v>0.84099473724587503</v>
          </cell>
          <cell r="BG469">
            <v>0.91252144082332765</v>
          </cell>
        </row>
        <row r="470">
          <cell r="A470">
            <v>44365</v>
          </cell>
          <cell r="B470">
            <v>466</v>
          </cell>
          <cell r="G470">
            <v>642608.96160216536</v>
          </cell>
          <cell r="H470">
            <v>-24.843379418016411</v>
          </cell>
          <cell r="I470">
            <v>-4.7433659986666177</v>
          </cell>
          <cell r="O470">
            <v>-1.3969838619232178E-9</v>
          </cell>
          <cell r="P470">
            <v>0</v>
          </cell>
          <cell r="Q470">
            <v>0</v>
          </cell>
          <cell r="T470">
            <v>5.2222657781787394E-4</v>
          </cell>
          <cell r="U470">
            <v>6.6708520280846857E-4</v>
          </cell>
          <cell r="W470">
            <v>38197</v>
          </cell>
          <cell r="X470">
            <v>0</v>
          </cell>
          <cell r="Y470">
            <v>43407</v>
          </cell>
          <cell r="Z470">
            <v>0</v>
          </cell>
          <cell r="AA470">
            <v>0.17369050470178643</v>
          </cell>
          <cell r="AB470">
            <v>4251.1841262354028</v>
          </cell>
          <cell r="AC470">
            <v>0</v>
          </cell>
          <cell r="AD470">
            <v>0.13184262203373445</v>
          </cell>
          <cell r="AE470">
            <v>0.86242929695637172</v>
          </cell>
          <cell r="AK470">
            <v>0.12286147686885752</v>
          </cell>
          <cell r="AL470">
            <v>717.79284956585502</v>
          </cell>
          <cell r="AM470">
            <v>0</v>
          </cell>
          <cell r="AN470">
            <v>6.1394549062898263E-2</v>
          </cell>
          <cell r="AO470">
            <v>3.9723706731593071</v>
          </cell>
          <cell r="AW470">
            <v>0.51596303469794758</v>
          </cell>
          <cell r="AX470">
            <v>362.9122903529277</v>
          </cell>
          <cell r="AY470">
            <v>0</v>
          </cell>
          <cell r="AZ470">
            <v>8.2633039473552092E-2</v>
          </cell>
          <cell r="BA470">
            <v>0.77150078592598714</v>
          </cell>
          <cell r="BG470">
            <v>0.91252144082332765</v>
          </cell>
        </row>
        <row r="471">
          <cell r="A471">
            <v>44366</v>
          </cell>
          <cell r="B471">
            <v>467</v>
          </cell>
          <cell r="G471">
            <v>642586.15892928559</v>
          </cell>
          <cell r="H471">
            <v>-22.802672879770398</v>
          </cell>
          <cell r="I471">
            <v>-4.3537322920802666</v>
          </cell>
          <cell r="O471">
            <v>-1.3969838619232178E-9</v>
          </cell>
          <cell r="P471">
            <v>0</v>
          </cell>
          <cell r="Q471">
            <v>0</v>
          </cell>
          <cell r="T471">
            <v>5.076985986098274E-4</v>
          </cell>
          <cell r="U471">
            <v>6.5012130662923647E-4</v>
          </cell>
          <cell r="W471">
            <v>38197</v>
          </cell>
          <cell r="X471">
            <v>0</v>
          </cell>
          <cell r="Y471">
            <v>43407</v>
          </cell>
          <cell r="Z471">
            <v>0</v>
          </cell>
          <cell r="AA471">
            <v>0.17369050734495731</v>
          </cell>
          <cell r="AB471">
            <v>4251.1841262354028</v>
          </cell>
          <cell r="AC471">
            <v>0</v>
          </cell>
          <cell r="AD471">
            <v>0.13184261800106831</v>
          </cell>
          <cell r="AE471">
            <v>0.74872436060482284</v>
          </cell>
          <cell r="AK471">
            <v>0.12286147586372552</v>
          </cell>
          <cell r="AL471">
            <v>717.79284956585502</v>
          </cell>
          <cell r="AM471">
            <v>0</v>
          </cell>
          <cell r="AN471">
            <v>6.1394567138132614E-2</v>
          </cell>
          <cell r="AO471">
            <v>3.7284886951684788</v>
          </cell>
          <cell r="AW471">
            <v>0.51596303181392289</v>
          </cell>
          <cell r="AX471">
            <v>362.9122903529277</v>
          </cell>
          <cell r="AY471">
            <v>0</v>
          </cell>
          <cell r="AZ471">
            <v>8.2632945230404903E-2</v>
          </cell>
          <cell r="BA471">
            <v>0.70774940373735074</v>
          </cell>
          <cell r="BG471">
            <v>0.91252144082332765</v>
          </cell>
        </row>
        <row r="472">
          <cell r="A472">
            <v>44367</v>
          </cell>
          <cell r="B472">
            <v>468</v>
          </cell>
          <cell r="G472">
            <v>642565.22925560374</v>
          </cell>
          <cell r="H472">
            <v>-20.929673681850545</v>
          </cell>
          <cell r="I472">
            <v>-3.9961190800669297</v>
          </cell>
          <cell r="O472">
            <v>-1.3969838619232178E-9</v>
          </cell>
          <cell r="P472">
            <v>0</v>
          </cell>
          <cell r="Q472">
            <v>0</v>
          </cell>
          <cell r="T472">
            <v>4.935747776519245E-4</v>
          </cell>
          <cell r="U472">
            <v>6.3358880028201896E-4</v>
          </cell>
          <cell r="W472">
            <v>38197</v>
          </cell>
          <cell r="X472">
            <v>0</v>
          </cell>
          <cell r="Y472">
            <v>43407</v>
          </cell>
          <cell r="Z472">
            <v>0</v>
          </cell>
          <cell r="AA472">
            <v>0.1736905096727315</v>
          </cell>
          <cell r="AB472">
            <v>4251.1841262354028</v>
          </cell>
          <cell r="AC472">
            <v>0</v>
          </cell>
          <cell r="AD472">
            <v>0.13184261486529711</v>
          </cell>
          <cell r="AE472">
            <v>0.65001058308933535</v>
          </cell>
          <cell r="AK472">
            <v>0.122861478189716</v>
          </cell>
          <cell r="AL472">
            <v>717.79284956585502</v>
          </cell>
          <cell r="AM472">
            <v>0</v>
          </cell>
          <cell r="AN472">
            <v>6.1394578769294723E-2</v>
          </cell>
          <cell r="AO472">
            <v>3.4995797022825323</v>
          </cell>
          <cell r="AW472">
            <v>0.5159630287291278</v>
          </cell>
          <cell r="AX472">
            <v>362.9122903529277</v>
          </cell>
          <cell r="AY472">
            <v>0</v>
          </cell>
          <cell r="AZ472">
            <v>8.2632897644203937E-2</v>
          </cell>
          <cell r="BA472">
            <v>0.64926601970057585</v>
          </cell>
          <cell r="BG472">
            <v>0.91252144082332765</v>
          </cell>
        </row>
        <row r="473">
          <cell r="A473">
            <v>44368</v>
          </cell>
          <cell r="B473">
            <v>469</v>
          </cell>
          <cell r="G473">
            <v>642546.01866839733</v>
          </cell>
          <cell r="H473">
            <v>-19.210587206413038</v>
          </cell>
          <cell r="I473">
            <v>-3.6678925453771911</v>
          </cell>
          <cell r="O473">
            <v>-1.3969838619232178E-9</v>
          </cell>
          <cell r="P473">
            <v>0</v>
          </cell>
          <cell r="Q473">
            <v>0</v>
          </cell>
          <cell r="T473">
            <v>4.7984387154349561E-4</v>
          </cell>
          <cell r="U473">
            <v>6.1747671357546504E-4</v>
          </cell>
          <cell r="W473">
            <v>38197</v>
          </cell>
          <cell r="X473">
            <v>0</v>
          </cell>
          <cell r="Y473">
            <v>43407</v>
          </cell>
          <cell r="Z473">
            <v>0</v>
          </cell>
          <cell r="AA473">
            <v>0.17369051115089759</v>
          </cell>
          <cell r="AB473">
            <v>4251.1841262354028</v>
          </cell>
          <cell r="AC473">
            <v>0</v>
          </cell>
          <cell r="AD473">
            <v>0.13184261341662548</v>
          </cell>
          <cell r="AE473">
            <v>0.56431148906637274</v>
          </cell>
          <cell r="AK473">
            <v>0.12286148247358666</v>
          </cell>
          <cell r="AL473">
            <v>717.79284956585502</v>
          </cell>
          <cell r="AM473">
            <v>0</v>
          </cell>
          <cell r="AN473">
            <v>6.1394582585262356E-2</v>
          </cell>
          <cell r="AO473">
            <v>3.2847244672370399</v>
          </cell>
          <cell r="AW473">
            <v>0.51596302680720152</v>
          </cell>
          <cell r="AX473">
            <v>362.9122903529277</v>
          </cell>
          <cell r="AY473">
            <v>0</v>
          </cell>
          <cell r="AZ473">
            <v>8.2632893827885037E-2</v>
          </cell>
          <cell r="BA473">
            <v>0.59561528962860466</v>
          </cell>
          <cell r="BG473">
            <v>0.91252144082332765</v>
          </cell>
        </row>
        <row r="474">
          <cell r="A474">
            <v>44369</v>
          </cell>
          <cell r="B474">
            <v>470</v>
          </cell>
          <cell r="G474">
            <v>642528.38591296796</v>
          </cell>
          <cell r="H474">
            <v>-17.632755429367535</v>
          </cell>
          <cell r="I474">
            <v>-3.3666358815021544</v>
          </cell>
          <cell r="O474">
            <v>-1.3969838619232178E-9</v>
          </cell>
          <cell r="P474">
            <v>0</v>
          </cell>
          <cell r="Q474">
            <v>0</v>
          </cell>
          <cell r="T474">
            <v>4.6649494966743656E-4</v>
          </cell>
          <cell r="U474">
            <v>6.0177435528886518E-4</v>
          </cell>
          <cell r="W474">
            <v>38197</v>
          </cell>
          <cell r="X474">
            <v>0</v>
          </cell>
          <cell r="Y474">
            <v>43407</v>
          </cell>
          <cell r="Z474">
            <v>0</v>
          </cell>
          <cell r="AA474">
            <v>0.17369051156951912</v>
          </cell>
          <cell r="AB474">
            <v>4251.1841262354028</v>
          </cell>
          <cell r="AC474">
            <v>0</v>
          </cell>
          <cell r="AD474">
            <v>0.13184261355495727</v>
          </cell>
          <cell r="AE474">
            <v>0.48991118748877244</v>
          </cell>
          <cell r="AK474">
            <v>0.12286148714214658</v>
          </cell>
          <cell r="AL474">
            <v>717.79284956585502</v>
          </cell>
          <cell r="AM474">
            <v>0</v>
          </cell>
          <cell r="AN474">
            <v>6.13945794196743E-2</v>
          </cell>
          <cell r="AO474">
            <v>3.083060190061508</v>
          </cell>
          <cell r="AW474">
            <v>0.51596302684347428</v>
          </cell>
          <cell r="AX474">
            <v>362.9122903529277</v>
          </cell>
          <cell r="AY474">
            <v>0</v>
          </cell>
          <cell r="AZ474">
            <v>8.2632923697686489E-2</v>
          </cell>
          <cell r="BA474">
            <v>0.54639785684754871</v>
          </cell>
          <cell r="BG474">
            <v>0.91252144082332765</v>
          </cell>
        </row>
        <row r="475">
          <cell r="A475">
            <v>44370</v>
          </cell>
          <cell r="B475">
            <v>471</v>
          </cell>
          <cell r="G475">
            <v>642512.20134999987</v>
          </cell>
          <cell r="H475">
            <v>-16.184562968090177</v>
          </cell>
          <cell r="I475">
            <v>-3.0901313542892939</v>
          </cell>
          <cell r="O475">
            <v>-1.3969838619232178E-9</v>
          </cell>
          <cell r="P475">
            <v>0</v>
          </cell>
          <cell r="Q475">
            <v>0</v>
          </cell>
          <cell r="T475">
            <v>4.5351738548878918E-4</v>
          </cell>
          <cell r="U475">
            <v>5.8647130607795896E-4</v>
          </cell>
          <cell r="W475">
            <v>38197</v>
          </cell>
          <cell r="X475">
            <v>0</v>
          </cell>
          <cell r="Y475">
            <v>43407</v>
          </cell>
          <cell r="Z475">
            <v>0</v>
          </cell>
          <cell r="AA475">
            <v>0.17369051106844574</v>
          </cell>
          <cell r="AB475">
            <v>4251.1841262354028</v>
          </cell>
          <cell r="AC475">
            <v>0</v>
          </cell>
          <cell r="AD475">
            <v>0.13184261469319314</v>
          </cell>
          <cell r="AE475">
            <v>0.42532001556280552</v>
          </cell>
          <cell r="AK475">
            <v>0.12286149090311127</v>
          </cell>
          <cell r="AL475">
            <v>717.79284956585502</v>
          </cell>
          <cell r="AM475">
            <v>0</v>
          </cell>
          <cell r="AN475">
            <v>6.1394571639445623E-2</v>
          </cell>
          <cell r="AO475">
            <v>2.893777030354054</v>
          </cell>
          <cell r="AW475">
            <v>0.5159630286148954</v>
          </cell>
          <cell r="AX475">
            <v>362.9122903529277</v>
          </cell>
          <cell r="AY475">
            <v>0</v>
          </cell>
          <cell r="AZ475">
            <v>8.2632973385832406E-2</v>
          </cell>
          <cell r="BA475">
            <v>0.50124737728458935</v>
          </cell>
          <cell r="BG475">
            <v>0.91252144082332765</v>
          </cell>
        </row>
        <row r="476">
          <cell r="A476">
            <v>44371</v>
          </cell>
          <cell r="B476">
            <v>472</v>
          </cell>
          <cell r="G476">
            <v>642497.34599905624</v>
          </cell>
          <cell r="H476">
            <v>-14.855350943631493</v>
          </cell>
          <cell r="I476">
            <v>-2.836343855585965</v>
          </cell>
          <cell r="O476">
            <v>-1.3969838619232178E-9</v>
          </cell>
          <cell r="P476">
            <v>0</v>
          </cell>
          <cell r="Q476">
            <v>0</v>
          </cell>
          <cell r="T476">
            <v>4.4090084809538486E-4</v>
          </cell>
          <cell r="U476">
            <v>5.7155741156115667E-4</v>
          </cell>
          <cell r="W476">
            <v>38197</v>
          </cell>
          <cell r="X476">
            <v>0</v>
          </cell>
          <cell r="Y476">
            <v>43407</v>
          </cell>
          <cell r="Z476">
            <v>0</v>
          </cell>
          <cell r="AA476">
            <v>0.17369051002489225</v>
          </cell>
          <cell r="AB476">
            <v>4251.1841262354028</v>
          </cell>
          <cell r="AC476">
            <v>0</v>
          </cell>
          <cell r="AD476">
            <v>0.13184261620535473</v>
          </cell>
          <cell r="AE476">
            <v>0.36924471198650305</v>
          </cell>
          <cell r="AK476">
            <v>0.1228614930340154</v>
          </cell>
          <cell r="AL476">
            <v>717.79284956585502</v>
          </cell>
          <cell r="AM476">
            <v>0</v>
          </cell>
          <cell r="AN476">
            <v>6.1394562203937651E-2</v>
          </cell>
          <cell r="AO476">
            <v>2.7161148564596558</v>
          </cell>
          <cell r="AW476">
            <v>0.51596303106427477</v>
          </cell>
          <cell r="AX476">
            <v>362.9122903529277</v>
          </cell>
          <cell r="AY476">
            <v>0</v>
          </cell>
          <cell r="AZ476">
            <v>8.2633028498073219E-2</v>
          </cell>
          <cell r="BA476">
            <v>0.45982778847284744</v>
          </cell>
          <cell r="BG476">
            <v>0.91252144082332765</v>
          </cell>
        </row>
        <row r="477">
          <cell r="A477">
            <v>44372</v>
          </cell>
          <cell r="B477">
            <v>473</v>
          </cell>
          <cell r="G477">
            <v>642483.71066105762</v>
          </cell>
          <cell r="H477">
            <v>-13.635337998624891</v>
          </cell>
          <cell r="I477">
            <v>-2.603405823126471</v>
          </cell>
          <cell r="O477">
            <v>-1.3969838619232178E-9</v>
          </cell>
          <cell r="P477">
            <v>0</v>
          </cell>
          <cell r="Q477">
            <v>0</v>
          </cell>
          <cell r="T477">
            <v>4.2863529397382935E-4</v>
          </cell>
          <cell r="U477">
            <v>5.5702277558156263E-4</v>
          </cell>
          <cell r="W477">
            <v>38197</v>
          </cell>
          <cell r="X477">
            <v>0</v>
          </cell>
          <cell r="Y477">
            <v>43407</v>
          </cell>
          <cell r="Z477">
            <v>0</v>
          </cell>
          <cell r="AA477">
            <v>0.17369050887449231</v>
          </cell>
          <cell r="AB477">
            <v>4251.1841262354028</v>
          </cell>
          <cell r="AC477">
            <v>0</v>
          </cell>
          <cell r="AD477">
            <v>0.13184261760734733</v>
          </cell>
          <cell r="AE477">
            <v>0.32056252262053142</v>
          </cell>
          <cell r="AK477">
            <v>0.12286149344199225</v>
          </cell>
          <cell r="AL477">
            <v>717.79284956585502</v>
          </cell>
          <cell r="AM477">
            <v>0</v>
          </cell>
          <cell r="AN477">
            <v>6.1394554003574409E-2</v>
          </cell>
          <cell r="AO477">
            <v>2.5493601962248329</v>
          </cell>
          <cell r="AW477">
            <v>0.51596303294954993</v>
          </cell>
          <cell r="AX477">
            <v>362.9122903529277</v>
          </cell>
          <cell r="AY477">
            <v>0</v>
          </cell>
          <cell r="AZ477">
            <v>8.2633076668030908E-2</v>
          </cell>
          <cell r="BA477">
            <v>0.42183080357387953</v>
          </cell>
          <cell r="BG477">
            <v>0.91252144082332765</v>
          </cell>
        </row>
        <row r="478">
          <cell r="A478">
            <v>44373</v>
          </cell>
          <cell r="B478">
            <v>474</v>
          </cell>
          <cell r="G478">
            <v>642471.19511318614</v>
          </cell>
          <cell r="H478">
            <v>-12.515547871473245</v>
          </cell>
          <cell r="I478">
            <v>-2.3896034122144623</v>
          </cell>
          <cell r="O478">
            <v>-1.3969838619232178E-9</v>
          </cell>
          <cell r="P478">
            <v>0</v>
          </cell>
          <cell r="Q478">
            <v>0</v>
          </cell>
          <cell r="T478">
            <v>4.1671095901426615E-4</v>
          </cell>
          <cell r="U478">
            <v>5.4285775364036029E-4</v>
          </cell>
          <cell r="W478">
            <v>38197</v>
          </cell>
          <cell r="X478">
            <v>0</v>
          </cell>
          <cell r="Y478">
            <v>43407</v>
          </cell>
          <cell r="Z478">
            <v>0</v>
          </cell>
          <cell r="AA478">
            <v>0.17369050793945676</v>
          </cell>
          <cell r="AB478">
            <v>4251.1841262354028</v>
          </cell>
          <cell r="AC478">
            <v>0</v>
          </cell>
          <cell r="AD478">
            <v>0.13184261861528973</v>
          </cell>
          <cell r="AE478">
            <v>0.27829872020831753</v>
          </cell>
          <cell r="AK478">
            <v>0.12286149251337007</v>
          </cell>
          <cell r="AL478">
            <v>717.79284956585502</v>
          </cell>
          <cell r="AM478">
            <v>0</v>
          </cell>
          <cell r="AN478">
            <v>6.1394548964122511E-2</v>
          </cell>
          <cell r="AO478">
            <v>2.3928433768305224</v>
          </cell>
          <cell r="AW478">
            <v>0.51596303363101292</v>
          </cell>
          <cell r="AX478">
            <v>362.9122903529277</v>
          </cell>
          <cell r="AY478">
            <v>0</v>
          </cell>
          <cell r="AZ478">
            <v>8.2633109352940548E-2</v>
          </cell>
          <cell r="BA478">
            <v>0.38697361265372038</v>
          </cell>
          <cell r="BG478">
            <v>0.91252144082332765</v>
          </cell>
        </row>
        <row r="479">
          <cell r="A479">
            <v>44374</v>
          </cell>
          <cell r="B479">
            <v>475</v>
          </cell>
          <cell r="G479">
            <v>642459.70737020974</v>
          </cell>
          <cell r="H479">
            <v>-11.487742976401933</v>
          </cell>
          <cell r="I479">
            <v>-2.1933638141101541</v>
          </cell>
          <cell r="O479">
            <v>-1.3969838619232178E-9</v>
          </cell>
          <cell r="P479">
            <v>0</v>
          </cell>
          <cell r="Q479">
            <v>0</v>
          </cell>
          <cell r="T479">
            <v>4.0511835073756572E-4</v>
          </cell>
          <cell r="U479">
            <v>5.2905294649717004E-4</v>
          </cell>
          <cell r="W479">
            <v>38197</v>
          </cell>
          <cell r="X479">
            <v>0</v>
          </cell>
          <cell r="Y479">
            <v>43407</v>
          </cell>
          <cell r="Z479">
            <v>0</v>
          </cell>
          <cell r="AA479">
            <v>0.17369050737162656</v>
          </cell>
          <cell r="AB479">
            <v>4251.1841262354028</v>
          </cell>
          <cell r="AC479">
            <v>0</v>
          </cell>
          <cell r="AD479">
            <v>0.1318426191674828</v>
          </cell>
          <cell r="AE479">
            <v>0.24160708802509445</v>
          </cell>
          <cell r="AK479">
            <v>0.12286149082444288</v>
          </cell>
          <cell r="AL479">
            <v>717.79284956585502</v>
          </cell>
          <cell r="AM479">
            <v>0</v>
          </cell>
          <cell r="AN479">
            <v>6.1394547457869653E-2</v>
          </cell>
          <cell r="AO479">
            <v>2.2459358405724519</v>
          </cell>
          <cell r="AW479">
            <v>0.51596303345938666</v>
          </cell>
          <cell r="AX479">
            <v>362.9122903529277</v>
          </cell>
          <cell r="AY479">
            <v>0</v>
          </cell>
          <cell r="AZ479">
            <v>8.2633122759166205E-2</v>
          </cell>
          <cell r="BA479">
            <v>0.35499677461474743</v>
          </cell>
          <cell r="BG479">
            <v>0.91252144082332765</v>
          </cell>
        </row>
        <row r="480">
          <cell r="A480">
            <v>44375</v>
          </cell>
          <cell r="B480">
            <v>476</v>
          </cell>
          <cell r="G480">
            <v>642449.16300672223</v>
          </cell>
          <cell r="H480">
            <v>-10.544363487511873</v>
          </cell>
          <cell r="I480">
            <v>-2.0132436253005963</v>
          </cell>
          <cell r="O480">
            <v>-1.3969838619232178E-9</v>
          </cell>
          <cell r="P480">
            <v>0</v>
          </cell>
          <cell r="Q480">
            <v>0</v>
          </cell>
          <cell r="T480">
            <v>3.9384824073874819E-4</v>
          </cell>
          <cell r="U480">
            <v>5.155991939331632E-4</v>
          </cell>
          <cell r="W480">
            <v>38197</v>
          </cell>
          <cell r="X480">
            <v>0</v>
          </cell>
          <cell r="Y480">
            <v>43407</v>
          </cell>
          <cell r="Z480">
            <v>0</v>
          </cell>
          <cell r="AA480">
            <v>0.17369050719707477</v>
          </cell>
          <cell r="AB480">
            <v>4251.1841262354028</v>
          </cell>
          <cell r="AC480">
            <v>0</v>
          </cell>
          <cell r="AD480">
            <v>0.1318426192835164</v>
          </cell>
          <cell r="AE480">
            <v>0.20975297670240289</v>
          </cell>
          <cell r="AK480">
            <v>0.12286148896053406</v>
          </cell>
          <cell r="AL480">
            <v>717.79284956585502</v>
          </cell>
          <cell r="AM480">
            <v>0</v>
          </cell>
          <cell r="AN480">
            <v>6.1394548849784868E-2</v>
          </cell>
          <cell r="AO480">
            <v>2.1080476228949436</v>
          </cell>
          <cell r="AW480">
            <v>0.51596303295332624</v>
          </cell>
          <cell r="AX480">
            <v>362.9122903529277</v>
          </cell>
          <cell r="AY480">
            <v>0</v>
          </cell>
          <cell r="AZ480">
            <v>8.2633117853426946E-2</v>
          </cell>
          <cell r="BA480">
            <v>0.32566228430042055</v>
          </cell>
          <cell r="BG480">
            <v>0.91252144082332765</v>
          </cell>
        </row>
        <row r="481">
          <cell r="A481">
            <v>44376</v>
          </cell>
          <cell r="B481">
            <v>477</v>
          </cell>
          <cell r="G481">
            <v>642439.48453525617</v>
          </cell>
          <cell r="H481">
            <v>-9.6784714660607278</v>
          </cell>
          <cell r="I481">
            <v>-1.847918179677466</v>
          </cell>
          <cell r="O481">
            <v>-1.3969838619232178E-9</v>
          </cell>
          <cell r="P481">
            <v>0</v>
          </cell>
          <cell r="Q481">
            <v>0</v>
          </cell>
          <cell r="T481">
            <v>3.8289165734062524E-4</v>
          </cell>
          <cell r="U481">
            <v>5.0248756867277004E-4</v>
          </cell>
          <cell r="W481">
            <v>38197</v>
          </cell>
          <cell r="X481">
            <v>0</v>
          </cell>
          <cell r="Y481">
            <v>43407</v>
          </cell>
          <cell r="Z481">
            <v>0</v>
          </cell>
          <cell r="AA481">
            <v>0.17369050735371844</v>
          </cell>
          <cell r="AB481">
            <v>4251.1841262354028</v>
          </cell>
          <cell r="AC481">
            <v>0</v>
          </cell>
          <cell r="AD481">
            <v>0.13184261902698532</v>
          </cell>
          <cell r="AE481">
            <v>0.18209859490525185</v>
          </cell>
          <cell r="AK481">
            <v>0.12286148739574955</v>
          </cell>
          <cell r="AL481">
            <v>717.79284956585502</v>
          </cell>
          <cell r="AM481">
            <v>0</v>
          </cell>
          <cell r="AN481">
            <v>6.1394552005048571E-2</v>
          </cell>
          <cell r="AO481">
            <v>1.9786249834820009</v>
          </cell>
          <cell r="AW481">
            <v>0.51596303243576724</v>
          </cell>
          <cell r="AX481">
            <v>362.9122903529277</v>
          </cell>
          <cell r="AY481">
            <v>0</v>
          </cell>
          <cell r="AZ481">
            <v>8.2633099490797321E-2</v>
          </cell>
          <cell r="BA481">
            <v>0.29875180036142357</v>
          </cell>
          <cell r="BG481">
            <v>0.91252144082332765</v>
          </cell>
        </row>
        <row r="482">
          <cell r="A482">
            <v>44377</v>
          </cell>
          <cell r="B482">
            <v>478</v>
          </cell>
          <cell r="G482">
            <v>642430.60083564464</v>
          </cell>
          <cell r="H482">
            <v>-8.8836996115278453</v>
          </cell>
          <cell r="I482">
            <v>-1.696171763537536</v>
          </cell>
          <cell r="O482">
            <v>-1.3969838619232178E-9</v>
          </cell>
          <cell r="P482">
            <v>0</v>
          </cell>
          <cell r="Q482">
            <v>0</v>
          </cell>
          <cell r="T482">
            <v>3.7223987845180914E-4</v>
          </cell>
          <cell r="U482">
            <v>4.8970937045995846E-4</v>
          </cell>
          <cell r="W482">
            <v>38197</v>
          </cell>
          <cell r="X482">
            <v>0</v>
          </cell>
          <cell r="Y482">
            <v>43407</v>
          </cell>
          <cell r="Z482">
            <v>0</v>
          </cell>
          <cell r="AA482">
            <v>0.17369050772521172</v>
          </cell>
          <cell r="AB482">
            <v>4251.1841262354028</v>
          </cell>
          <cell r="AC482">
            <v>0</v>
          </cell>
          <cell r="AD482">
            <v>0.13184261851012005</v>
          </cell>
          <cell r="AE482">
            <v>0.15809023932592983</v>
          </cell>
          <cell r="AK482">
            <v>0.1228614864241607</v>
          </cell>
          <cell r="AL482">
            <v>717.79284956585502</v>
          </cell>
          <cell r="AM482">
            <v>0</v>
          </cell>
          <cell r="AN482">
            <v>6.1394555720721132E-2</v>
          </cell>
          <cell r="AO482">
            <v>1.8571481816832043</v>
          </cell>
          <cell r="AW482">
            <v>0.51596303199572513</v>
          </cell>
          <cell r="AX482">
            <v>362.9122903529277</v>
          </cell>
          <cell r="AY482">
            <v>0</v>
          </cell>
          <cell r="AZ482">
            <v>8.2633074798248538E-2</v>
          </cell>
          <cell r="BA482">
            <v>0.27406502049604664</v>
          </cell>
          <cell r="BG482">
            <v>0.91252144082332765</v>
          </cell>
        </row>
        <row r="483">
          <cell r="A483">
            <v>44378</v>
          </cell>
          <cell r="B483">
            <v>479</v>
          </cell>
          <cell r="G483">
            <v>642422.44663139444</v>
          </cell>
          <cell r="H483">
            <v>-8.1542042501969263</v>
          </cell>
          <cell r="I483">
            <v>-1.5568886396557378</v>
          </cell>
          <cell r="O483">
            <v>-1.3969838619232178E-9</v>
          </cell>
          <cell r="P483">
            <v>0</v>
          </cell>
          <cell r="Q483">
            <v>0</v>
          </cell>
          <cell r="T483">
            <v>3.6188442462341421E-4</v>
          </cell>
          <cell r="U483">
            <v>4.7725612028516026E-4</v>
          </cell>
          <cell r="W483">
            <v>38197</v>
          </cell>
          <cell r="X483">
            <v>0</v>
          </cell>
          <cell r="Y483">
            <v>43407</v>
          </cell>
          <cell r="Z483">
            <v>0</v>
          </cell>
          <cell r="AA483">
            <v>0.17369050817611825</v>
          </cell>
          <cell r="AB483">
            <v>4251.1841262354028</v>
          </cell>
          <cell r="AC483">
            <v>0</v>
          </cell>
          <cell r="AD483">
            <v>0.13184261789230639</v>
          </cell>
          <cell r="AE483">
            <v>0.137247208309978</v>
          </cell>
          <cell r="AK483">
            <v>0.122861486136196</v>
          </cell>
          <cell r="AL483">
            <v>717.79284956585502</v>
          </cell>
          <cell r="AM483">
            <v>0</v>
          </cell>
          <cell r="AN483">
            <v>6.1394559001134226E-2</v>
          </cell>
          <cell r="AO483">
            <v>1.7431293880690057</v>
          </cell>
          <cell r="AW483">
            <v>0.51596303160643309</v>
          </cell>
          <cell r="AX483">
            <v>362.9122903529277</v>
          </cell>
          <cell r="AY483">
            <v>0</v>
          </cell>
          <cell r="AZ483">
            <v>8.2633051097148066E-2</v>
          </cell>
          <cell r="BA483">
            <v>0.25141819165345591</v>
          </cell>
          <cell r="BG483">
            <v>0.91252144082332765</v>
          </cell>
        </row>
        <row r="484">
          <cell r="A484">
            <v>44379</v>
          </cell>
          <cell r="B484">
            <v>480</v>
          </cell>
          <cell r="G484">
            <v>642414.96200918627</v>
          </cell>
          <cell r="H484">
            <v>-7.4846222081687301</v>
          </cell>
          <cell r="I484">
            <v>-1.4290448130155093</v>
          </cell>
          <cell r="O484">
            <v>-1.3969838619232178E-9</v>
          </cell>
          <cell r="P484">
            <v>0</v>
          </cell>
          <cell r="Q484">
            <v>0</v>
          </cell>
          <cell r="T484">
            <v>3.5181705229890873E-4</v>
          </cell>
          <cell r="U484">
            <v>4.6511955475899363E-4</v>
          </cell>
          <cell r="W484">
            <v>38197</v>
          </cell>
          <cell r="X484">
            <v>0</v>
          </cell>
          <cell r="Y484">
            <v>43407</v>
          </cell>
          <cell r="Z484">
            <v>0</v>
          </cell>
          <cell r="AA484">
            <v>0.17369050858363777</v>
          </cell>
          <cell r="AB484">
            <v>4251.1841262354028</v>
          </cell>
          <cell r="AC484">
            <v>0</v>
          </cell>
          <cell r="AD484">
            <v>0.13184261734809133</v>
          </cell>
          <cell r="AE484">
            <v>0.11915217714267179</v>
          </cell>
          <cell r="AK484">
            <v>0.12286148644082891</v>
          </cell>
          <cell r="AL484">
            <v>717.79284956585502</v>
          </cell>
          <cell r="AM484">
            <v>0</v>
          </cell>
          <cell r="AN484">
            <v>6.1394561201492934E-2</v>
          </cell>
          <cell r="AO484">
            <v>1.6361107241710824</v>
          </cell>
          <cell r="AW484">
            <v>0.51596303125728904</v>
          </cell>
          <cell r="AX484">
            <v>362.9122903529277</v>
          </cell>
          <cell r="AY484">
            <v>0</v>
          </cell>
          <cell r="AZ484">
            <v>8.2633033838423881E-2</v>
          </cell>
          <cell r="BA484">
            <v>0.23064274371496055</v>
          </cell>
          <cell r="BG484">
            <v>0.91252144082332765</v>
          </cell>
        </row>
        <row r="485">
          <cell r="A485">
            <v>44380</v>
          </cell>
          <cell r="B485">
            <v>481</v>
          </cell>
          <cell r="G485">
            <v>642408.09197793831</v>
          </cell>
          <cell r="H485">
            <v>-6.8700312479631975</v>
          </cell>
          <cell r="I485">
            <v>-1.3117004769380807</v>
          </cell>
          <cell r="O485">
            <v>-1.3969838619232178E-9</v>
          </cell>
          <cell r="P485">
            <v>0</v>
          </cell>
          <cell r="Q485">
            <v>0</v>
          </cell>
          <cell r="T485">
            <v>3.4202974725175487E-4</v>
          </cell>
          <cell r="U485">
            <v>4.5329162062907459E-4</v>
          </cell>
          <cell r="W485">
            <v>38197</v>
          </cell>
          <cell r="X485">
            <v>0</v>
          </cell>
          <cell r="Y485">
            <v>43407</v>
          </cell>
          <cell r="Z485">
            <v>0</v>
          </cell>
          <cell r="AA485">
            <v>0.17369050886091283</v>
          </cell>
          <cell r="AB485">
            <v>4251.1841262354028</v>
          </cell>
          <cell r="AC485">
            <v>0</v>
          </cell>
          <cell r="AD485">
            <v>0.13184261701340252</v>
          </cell>
          <cell r="AE485">
            <v>0.10344284228533743</v>
          </cell>
          <cell r="AK485">
            <v>0.12286148712454113</v>
          </cell>
          <cell r="AL485">
            <v>717.79284956585502</v>
          </cell>
          <cell r="AM485">
            <v>0</v>
          </cell>
          <cell r="AN485">
            <v>6.1394562068535399E-2</v>
          </cell>
          <cell r="AO485">
            <v>1.5356624227649645</v>
          </cell>
          <cell r="AW485">
            <v>0.51596303101152763</v>
          </cell>
          <cell r="AX485">
            <v>362.9122903529277</v>
          </cell>
          <cell r="AY485">
            <v>0</v>
          </cell>
          <cell r="AZ485">
            <v>8.2633025269814045E-2</v>
          </cell>
          <cell r="BA485">
            <v>0.21158403604526296</v>
          </cell>
          <cell r="BG485">
            <v>0.91252144082332765</v>
          </cell>
        </row>
        <row r="486">
          <cell r="A486">
            <v>44381</v>
          </cell>
          <cell r="B486">
            <v>482</v>
          </cell>
          <cell r="G486">
            <v>642401.78606416844</v>
          </cell>
          <cell r="H486">
            <v>-6.3059137698728591</v>
          </cell>
          <cell r="I486">
            <v>-1.2039930825532905</v>
          </cell>
          <cell r="O486">
            <v>-1.3969838619232178E-9</v>
          </cell>
          <cell r="P486">
            <v>0</v>
          </cell>
          <cell r="Q486">
            <v>0</v>
          </cell>
          <cell r="T486">
            <v>3.3251471820560806E-4</v>
          </cell>
          <cell r="U486">
            <v>4.4176446943625184E-4</v>
          </cell>
          <cell r="W486">
            <v>38197</v>
          </cell>
          <cell r="X486">
            <v>0</v>
          </cell>
          <cell r="Y486">
            <v>43407</v>
          </cell>
          <cell r="Z486">
            <v>0</v>
          </cell>
          <cell r="AA486">
            <v>0.17369050896919538</v>
          </cell>
          <cell r="AB486">
            <v>4251.1841262354028</v>
          </cell>
          <cell r="AC486">
            <v>0</v>
          </cell>
          <cell r="AD486">
            <v>0.13184261694285498</v>
          </cell>
          <cell r="AE486">
            <v>8.9804667254431522E-2</v>
          </cell>
          <cell r="AK486">
            <v>0.1228614879288851</v>
          </cell>
          <cell r="AL486">
            <v>717.79284956585502</v>
          </cell>
          <cell r="AM486">
            <v>0</v>
          </cell>
          <cell r="AN486">
            <v>6.1394561706421318E-2</v>
          </cell>
          <cell r="AO486">
            <v>1.4413811013902884</v>
          </cell>
          <cell r="AW486">
            <v>0.51596303095421381</v>
          </cell>
          <cell r="AX486">
            <v>362.9122903529277</v>
          </cell>
          <cell r="AY486">
            <v>0</v>
          </cell>
          <cell r="AZ486">
            <v>8.263302486730488E-2</v>
          </cell>
          <cell r="BA486">
            <v>0.19410020713321002</v>
          </cell>
          <cell r="BG486">
            <v>0.91252144082332765</v>
          </cell>
        </row>
        <row r="487">
          <cell r="A487">
            <v>44382</v>
          </cell>
          <cell r="B487">
            <v>483</v>
          </cell>
          <cell r="G487">
            <v>642395.99794065836</v>
          </cell>
          <cell r="H487">
            <v>-5.7881235100794584</v>
          </cell>
          <cell r="I487">
            <v>-1.1051309804447653</v>
          </cell>
          <cell r="O487">
            <v>-1.3969838619232178E-9</v>
          </cell>
          <cell r="P487">
            <v>0</v>
          </cell>
          <cell r="Q487">
            <v>0</v>
          </cell>
          <cell r="T487">
            <v>3.2326439063199829E-4</v>
          </cell>
          <cell r="U487">
            <v>4.3053045230674532E-4</v>
          </cell>
          <cell r="W487">
            <v>38197</v>
          </cell>
          <cell r="X487">
            <v>0</v>
          </cell>
          <cell r="Y487">
            <v>43407</v>
          </cell>
          <cell r="Z487">
            <v>0</v>
          </cell>
          <cell r="AA487">
            <v>0.17369050891894283</v>
          </cell>
          <cell r="AB487">
            <v>4251.1841262354028</v>
          </cell>
          <cell r="AC487">
            <v>0</v>
          </cell>
          <cell r="AD487">
            <v>0.13184261709125197</v>
          </cell>
          <cell r="AE487">
            <v>7.7964584896598216E-2</v>
          </cell>
          <cell r="AK487">
            <v>0.12286148862454004</v>
          </cell>
          <cell r="AL487">
            <v>717.79284956585502</v>
          </cell>
          <cell r="AM487">
            <v>0</v>
          </cell>
          <cell r="AN487">
            <v>6.1394560487644641E-2</v>
          </cell>
          <cell r="AO487">
            <v>1.3528881421752343</v>
          </cell>
          <cell r="AW487">
            <v>0.51596303111314845</v>
          </cell>
          <cell r="AX487">
            <v>362.9122903529277</v>
          </cell>
          <cell r="AY487">
            <v>0</v>
          </cell>
          <cell r="AZ487">
            <v>8.2633030584405534E-2</v>
          </cell>
          <cell r="BA487">
            <v>0.17806111878073203</v>
          </cell>
          <cell r="BG487">
            <v>0.91252144082332765</v>
          </cell>
        </row>
        <row r="488">
          <cell r="A488">
            <v>44383</v>
          </cell>
          <cell r="B488">
            <v>484</v>
          </cell>
          <cell r="G488">
            <v>642390.68508567393</v>
          </cell>
          <cell r="H488">
            <v>-5.3128549844259396</v>
          </cell>
          <cell r="I488">
            <v>-1.014387586525239</v>
          </cell>
          <cell r="O488">
            <v>-1.3969838619232178E-9</v>
          </cell>
          <cell r="P488">
            <v>0</v>
          </cell>
          <cell r="Q488">
            <v>0</v>
          </cell>
          <cell r="T488">
            <v>3.1427140072055589E-4</v>
          </cell>
          <cell r="U488">
            <v>4.1958211487671176E-4</v>
          </cell>
          <cell r="W488">
            <v>38197</v>
          </cell>
          <cell r="X488">
            <v>0</v>
          </cell>
          <cell r="Y488">
            <v>43407</v>
          </cell>
          <cell r="Z488">
            <v>0</v>
          </cell>
          <cell r="AA488">
            <v>0.17369050875951747</v>
          </cell>
          <cell r="AB488">
            <v>4251.1841262354028</v>
          </cell>
          <cell r="AC488">
            <v>0</v>
          </cell>
          <cell r="AD488">
            <v>0.13184261735372529</v>
          </cell>
          <cell r="AE488">
            <v>6.7685529962933991E-2</v>
          </cell>
          <cell r="AK488">
            <v>0.12286148906389384</v>
          </cell>
          <cell r="AL488">
            <v>717.79284956585502</v>
          </cell>
          <cell r="AM488">
            <v>0</v>
          </cell>
          <cell r="AN488">
            <v>6.1394558909243377E-2</v>
          </cell>
          <cell r="AO488">
            <v>1.2698281714328401</v>
          </cell>
          <cell r="AW488">
            <v>0.51596303142071609</v>
          </cell>
          <cell r="AX488">
            <v>362.9122903529277</v>
          </cell>
          <cell r="AY488">
            <v>0</v>
          </cell>
          <cell r="AZ488">
            <v>8.2633039671769895E-2</v>
          </cell>
          <cell r="BA488">
            <v>0.16334738728852405</v>
          </cell>
          <cell r="BG488">
            <v>0.91252144082332765</v>
          </cell>
        </row>
        <row r="489">
          <cell r="A489">
            <v>44384</v>
          </cell>
          <cell r="B489">
            <v>485</v>
          </cell>
          <cell r="G489">
            <v>642385.80847022124</v>
          </cell>
          <cell r="H489">
            <v>-4.8766154526965693</v>
          </cell>
          <cell r="I489">
            <v>-0.9310960291544762</v>
          </cell>
          <cell r="O489">
            <v>-1.3969838619232178E-9</v>
          </cell>
          <cell r="P489">
            <v>0</v>
          </cell>
          <cell r="Q489">
            <v>0</v>
          </cell>
          <cell r="T489">
            <v>3.0552858951697864E-4</v>
          </cell>
          <cell r="U489">
            <v>4.0891219234587831E-4</v>
          </cell>
          <cell r="W489">
            <v>38197</v>
          </cell>
          <cell r="X489">
            <v>0</v>
          </cell>
          <cell r="Y489">
            <v>43407</v>
          </cell>
          <cell r="Z489">
            <v>0</v>
          </cell>
          <cell r="AA489">
            <v>0.17369050855880305</v>
          </cell>
          <cell r="AB489">
            <v>4251.1841262354028</v>
          </cell>
          <cell r="AC489">
            <v>0</v>
          </cell>
          <cell r="AD489">
            <v>0.13184261762506586</v>
          </cell>
          <cell r="AE489">
            <v>5.8761692517280945E-2</v>
          </cell>
          <cell r="AK489">
            <v>0.12286148920116151</v>
          </cell>
          <cell r="AL489">
            <v>717.79284956585502</v>
          </cell>
          <cell r="AM489">
            <v>0</v>
          </cell>
          <cell r="AN489">
            <v>6.1394557444212593E-2</v>
          </cell>
          <cell r="AO489">
            <v>1.1918676328175271</v>
          </cell>
          <cell r="AW489">
            <v>0.51596303174766189</v>
          </cell>
          <cell r="AX489">
            <v>362.9122903529277</v>
          </cell>
          <cell r="AY489">
            <v>0</v>
          </cell>
          <cell r="AZ489">
            <v>8.2633049440092796E-2</v>
          </cell>
          <cell r="BA489">
            <v>0.14984949455880145</v>
          </cell>
          <cell r="BG489">
            <v>0.91252144082332765</v>
          </cell>
        </row>
        <row r="490">
          <cell r="A490">
            <v>44385</v>
          </cell>
          <cell r="B490">
            <v>486</v>
          </cell>
          <cell r="G490">
            <v>642381.33227102843</v>
          </cell>
          <cell r="H490">
            <v>-4.4761991928098723</v>
          </cell>
          <cell r="I490">
            <v>-0.85464423729066774</v>
          </cell>
          <cell r="O490">
            <v>-1.3969838619232178E-9</v>
          </cell>
          <cell r="P490">
            <v>0</v>
          </cell>
          <cell r="Q490">
            <v>0</v>
          </cell>
          <cell r="T490">
            <v>2.9702899722408219E-4</v>
          </cell>
          <cell r="U490">
            <v>3.9851360465696905E-4</v>
          </cell>
          <cell r="W490">
            <v>38197</v>
          </cell>
          <cell r="X490">
            <v>0</v>
          </cell>
          <cell r="Y490">
            <v>43407</v>
          </cell>
          <cell r="Z490">
            <v>0</v>
          </cell>
          <cell r="AA490">
            <v>0.17369050837954286</v>
          </cell>
          <cell r="AB490">
            <v>4251.1841262354028</v>
          </cell>
          <cell r="AC490">
            <v>0</v>
          </cell>
          <cell r="AD490">
            <v>0.13184261783448534</v>
          </cell>
          <cell r="AE490">
            <v>5.1014397147417533E-2</v>
          </cell>
          <cell r="AK490">
            <v>0.12286148907959368</v>
          </cell>
          <cell r="AL490">
            <v>717.79284956585502</v>
          </cell>
          <cell r="AM490">
            <v>0</v>
          </cell>
          <cell r="AN490">
            <v>6.139455643026738E-2</v>
          </cell>
          <cell r="AO490">
            <v>1.1186934481771023</v>
          </cell>
          <cell r="AW490">
            <v>0.5159630319714309</v>
          </cell>
          <cell r="AX490">
            <v>362.9122903529277</v>
          </cell>
          <cell r="AY490">
            <v>0</v>
          </cell>
          <cell r="AZ490">
            <v>8.2633057723955891E-2</v>
          </cell>
          <cell r="BA490">
            <v>0.13746697262501839</v>
          </cell>
          <cell r="BG490">
            <v>0.91252144082332765</v>
          </cell>
        </row>
        <row r="491">
          <cell r="A491">
            <v>44386</v>
          </cell>
          <cell r="B491">
            <v>487</v>
          </cell>
          <cell r="G491">
            <v>642377.22360713221</v>
          </cell>
          <cell r="H491">
            <v>-4.1086638962151483</v>
          </cell>
          <cell r="I491">
            <v>-0.78447043364489699</v>
          </cell>
          <cell r="O491">
            <v>-1.3969838619232178E-9</v>
          </cell>
          <cell r="P491">
            <v>0</v>
          </cell>
          <cell r="Q491">
            <v>0</v>
          </cell>
          <cell r="T491">
            <v>2.8876585766138589E-4</v>
          </cell>
          <cell r="U491">
            <v>3.88379451797707E-4</v>
          </cell>
          <cell r="W491">
            <v>38197</v>
          </cell>
          <cell r="X491">
            <v>0</v>
          </cell>
          <cell r="Y491">
            <v>43407</v>
          </cell>
          <cell r="Z491">
            <v>0</v>
          </cell>
          <cell r="AA491">
            <v>0.17369050826201796</v>
          </cell>
          <cell r="AB491">
            <v>4251.1841262354028</v>
          </cell>
          <cell r="AC491">
            <v>0</v>
          </cell>
          <cell r="AD491">
            <v>0.13184261795085181</v>
          </cell>
          <cell r="AE491">
            <v>4.4288525474317539E-2</v>
          </cell>
          <cell r="AK491">
            <v>0.12286148879713499</v>
          </cell>
          <cell r="AL491">
            <v>717.79284956585502</v>
          </cell>
          <cell r="AM491">
            <v>0</v>
          </cell>
          <cell r="AN491">
            <v>6.1394556017862367E-2</v>
          </cell>
          <cell r="AO491">
            <v>1.0500117606061776</v>
          </cell>
          <cell r="AW491">
            <v>0.51596303203622784</v>
          </cell>
          <cell r="AX491">
            <v>362.9122903529277</v>
          </cell>
          <cell r="AY491">
            <v>0</v>
          </cell>
          <cell r="AZ491">
            <v>8.2633063156403064E-2</v>
          </cell>
          <cell r="BA491">
            <v>0.12610765559417572</v>
          </cell>
          <cell r="BG491">
            <v>0.91252144082332765</v>
          </cell>
        </row>
        <row r="492">
          <cell r="A492">
            <v>44387</v>
          </cell>
          <cell r="B492">
            <v>488</v>
          </cell>
          <cell r="G492">
            <v>642373.45229812653</v>
          </cell>
          <cell r="H492">
            <v>-3.7713090056786314</v>
          </cell>
          <cell r="I492">
            <v>-0.72005899869759071</v>
          </cell>
          <cell r="O492">
            <v>-1.3969838619232178E-9</v>
          </cell>
          <cell r="P492">
            <v>0</v>
          </cell>
          <cell r="Q492">
            <v>0</v>
          </cell>
          <cell r="T492">
            <v>2.8073259287883122E-4</v>
          </cell>
          <cell r="U492">
            <v>3.7850300922229727E-4</v>
          </cell>
          <cell r="W492">
            <v>38197</v>
          </cell>
          <cell r="X492">
            <v>0</v>
          </cell>
          <cell r="Y492">
            <v>43407</v>
          </cell>
          <cell r="Z492">
            <v>0</v>
          </cell>
          <cell r="AA492">
            <v>0.17369050821826978</v>
          </cell>
          <cell r="AB492">
            <v>4251.1841262354028</v>
          </cell>
          <cell r="AC492">
            <v>0</v>
          </cell>
          <cell r="AD492">
            <v>0.13184261797538785</v>
          </cell>
          <cell r="AE492">
            <v>3.8449410329513857E-2</v>
          </cell>
          <cell r="AK492">
            <v>0.12286148846535948</v>
          </cell>
          <cell r="AL492">
            <v>717.79284956585502</v>
          </cell>
          <cell r="AM492">
            <v>0</v>
          </cell>
          <cell r="AN492">
            <v>6.1394556161740069E-2</v>
          </cell>
          <cell r="AO492">
            <v>0.98554675459915408</v>
          </cell>
          <cell r="AW492">
            <v>0.51596303197099047</v>
          </cell>
          <cell r="AX492">
            <v>362.9122903529277</v>
          </cell>
          <cell r="AY492">
            <v>0</v>
          </cell>
          <cell r="AZ492">
            <v>8.2633065243966103E-2</v>
          </cell>
          <cell r="BA492">
            <v>0.1156869934616986</v>
          </cell>
          <cell r="BG492">
            <v>0.91252144082332765</v>
          </cell>
        </row>
        <row r="493">
          <cell r="A493">
            <v>44388</v>
          </cell>
          <cell r="B493">
            <v>489</v>
          </cell>
          <cell r="G493">
            <v>642369.9906422873</v>
          </cell>
          <cell r="H493">
            <v>-3.4616558392299339</v>
          </cell>
          <cell r="I493">
            <v>-0.66093667574795878</v>
          </cell>
          <cell r="O493">
            <v>-1.3969838619232178E-9</v>
          </cell>
          <cell r="P493">
            <v>0</v>
          </cell>
          <cell r="Q493">
            <v>0</v>
          </cell>
          <cell r="T493">
            <v>2.729228079203433E-4</v>
          </cell>
          <cell r="U493">
            <v>3.6887772338933003E-4</v>
          </cell>
          <cell r="W493">
            <v>38197</v>
          </cell>
          <cell r="X493">
            <v>0</v>
          </cell>
          <cell r="Y493">
            <v>43407</v>
          </cell>
          <cell r="Z493">
            <v>0</v>
          </cell>
          <cell r="AA493">
            <v>0.17369050823818499</v>
          </cell>
          <cell r="AB493">
            <v>4251.1841262354028</v>
          </cell>
          <cell r="AC493">
            <v>0</v>
          </cell>
          <cell r="AD493">
            <v>0.13184261792968055</v>
          </cell>
          <cell r="AE493">
            <v>3.3380139413818247E-2</v>
          </cell>
          <cell r="AK493">
            <v>0.12286148817621582</v>
          </cell>
          <cell r="AL493">
            <v>717.79284956585502</v>
          </cell>
          <cell r="AM493">
            <v>0</v>
          </cell>
          <cell r="AN493">
            <v>6.1394556675855617E-2</v>
          </cell>
          <cell r="AO493">
            <v>0.92503954851721082</v>
          </cell>
          <cell r="AW493">
            <v>0.51596303185241754</v>
          </cell>
          <cell r="AX493">
            <v>362.9122903529277</v>
          </cell>
          <cell r="AY493">
            <v>0</v>
          </cell>
          <cell r="AZ493">
            <v>8.2633064278849824E-2</v>
          </cell>
          <cell r="BA493">
            <v>0.10612742269475117</v>
          </cell>
          <cell r="BG493">
            <v>0.91252144082332765</v>
          </cell>
        </row>
        <row r="494">
          <cell r="A494">
            <v>44389</v>
          </cell>
          <cell r="B494">
            <v>490</v>
          </cell>
          <cell r="G494">
            <v>642366.81321293896</v>
          </cell>
          <cell r="H494">
            <v>-3.1774293483467773</v>
          </cell>
          <cell r="I494">
            <v>-0.6066690879898381</v>
          </cell>
          <cell r="O494">
            <v>-1.3969838619232178E-9</v>
          </cell>
          <cell r="P494">
            <v>0</v>
          </cell>
          <cell r="Q494">
            <v>0</v>
          </cell>
          <cell r="T494">
            <v>2.6533028573306582E-4</v>
          </cell>
          <cell r="U494">
            <v>3.59497207413165E-4</v>
          </cell>
          <cell r="W494">
            <v>38197</v>
          </cell>
          <cell r="X494">
            <v>0</v>
          </cell>
          <cell r="Y494">
            <v>43407</v>
          </cell>
          <cell r="Z494">
            <v>0</v>
          </cell>
          <cell r="AA494">
            <v>0.17369050830008201</v>
          </cell>
          <cell r="AB494">
            <v>4251.1841262354028</v>
          </cell>
          <cell r="AC494">
            <v>0</v>
          </cell>
          <cell r="AD494">
            <v>0.13184261784126611</v>
          </cell>
          <cell r="AE494">
            <v>2.8979214449594021E-2</v>
          </cell>
          <cell r="AK494">
            <v>0.12286148798705676</v>
          </cell>
          <cell r="AL494">
            <v>717.79284956585502</v>
          </cell>
          <cell r="AM494">
            <v>0</v>
          </cell>
          <cell r="AN494">
            <v>6.1394557334283173E-2</v>
          </cell>
          <cell r="AO494">
            <v>0.8682471549192915</v>
          </cell>
          <cell r="AW494">
            <v>0.51596303173763391</v>
          </cell>
          <cell r="AX494">
            <v>362.9122903529277</v>
          </cell>
          <cell r="AY494">
            <v>0</v>
          </cell>
          <cell r="AZ494">
            <v>8.2633061128208798E-2</v>
          </cell>
          <cell r="BA494">
            <v>9.7357788887836541E-2</v>
          </cell>
          <cell r="BG494">
            <v>0.91252144082332765</v>
          </cell>
        </row>
        <row r="495">
          <cell r="A495">
            <v>44390</v>
          </cell>
          <cell r="B495">
            <v>491</v>
          </cell>
          <cell r="G495">
            <v>642363.8966715592</v>
          </cell>
          <cell r="H495">
            <v>-2.9165413797600195</v>
          </cell>
          <cell r="I495">
            <v>-0.55685754267494403</v>
          </cell>
          <cell r="O495">
            <v>-1.3969838619232178E-9</v>
          </cell>
          <cell r="P495">
            <v>0</v>
          </cell>
          <cell r="Q495">
            <v>0</v>
          </cell>
          <cell r="T495">
            <v>2.5794898221821603E-4</v>
          </cell>
          <cell r="U495">
            <v>3.5035523682589028E-4</v>
          </cell>
          <cell r="W495">
            <v>38197</v>
          </cell>
          <cell r="X495">
            <v>0</v>
          </cell>
          <cell r="Y495">
            <v>43407</v>
          </cell>
          <cell r="Z495">
            <v>0</v>
          </cell>
          <cell r="AA495">
            <v>0.17369050837886824</v>
          </cell>
          <cell r="AB495">
            <v>4251.1841262354028</v>
          </cell>
          <cell r="AC495">
            <v>0</v>
          </cell>
          <cell r="AD495">
            <v>0.13184261773824824</v>
          </cell>
          <cell r="AE495">
            <v>2.5158518956561477E-2</v>
          </cell>
          <cell r="AK495">
            <v>0.12286148791752265</v>
          </cell>
          <cell r="AL495">
            <v>717.79284956585502</v>
          </cell>
          <cell r="AM495">
            <v>0</v>
          </cell>
          <cell r="AN495">
            <v>6.139455794031877E-2</v>
          </cell>
          <cell r="AO495">
            <v>0.81494150466008208</v>
          </cell>
          <cell r="AW495">
            <v>0.51596303165079882</v>
          </cell>
          <cell r="AX495">
            <v>362.9122903529277</v>
          </cell>
          <cell r="AY495">
            <v>0</v>
          </cell>
          <cell r="AZ495">
            <v>8.2633056951043352E-2</v>
          </cell>
          <cell r="BA495">
            <v>8.9312817174040285E-2</v>
          </cell>
          <cell r="BG495">
            <v>0.91252144082332765</v>
          </cell>
        </row>
        <row r="496">
          <cell r="A496">
            <v>44391</v>
          </cell>
          <cell r="B496">
            <v>492</v>
          </cell>
          <cell r="G496">
            <v>642361.21959624614</v>
          </cell>
          <cell r="H496">
            <v>-2.6770753130549565</v>
          </cell>
          <cell r="I496">
            <v>-0.51113609795798687</v>
          </cell>
          <cell r="O496">
            <v>-1.3969838619232178E-9</v>
          </cell>
          <cell r="P496">
            <v>0</v>
          </cell>
          <cell r="Q496">
            <v>0</v>
          </cell>
          <cell r="T496">
            <v>2.5077302141962576E-4</v>
          </cell>
          <cell r="U496">
            <v>3.414457454470633E-4</v>
          </cell>
          <cell r="W496">
            <v>38197</v>
          </cell>
          <cell r="X496">
            <v>0</v>
          </cell>
          <cell r="Y496">
            <v>43407</v>
          </cell>
          <cell r="Z496">
            <v>0</v>
          </cell>
          <cell r="AA496">
            <v>0.17369050845209325</v>
          </cell>
          <cell r="AB496">
            <v>4251.1841262354028</v>
          </cell>
          <cell r="AC496">
            <v>0</v>
          </cell>
          <cell r="AD496">
            <v>0.13184261764619559</v>
          </cell>
          <cell r="AE496">
            <v>2.184155396122698E-2</v>
          </cell>
          <cell r="AK496">
            <v>0.12286148795479217</v>
          </cell>
          <cell r="AL496">
            <v>717.79284956585502</v>
          </cell>
          <cell r="AM496">
            <v>0</v>
          </cell>
          <cell r="AN496">
            <v>6.1394558364266646E-2</v>
          </cell>
          <cell r="AO496">
            <v>0.76490853088876543</v>
          </cell>
          <cell r="AW496">
            <v>0.51596303159472956</v>
          </cell>
          <cell r="AX496">
            <v>362.9122903529277</v>
          </cell>
          <cell r="AY496">
            <v>0</v>
          </cell>
          <cell r="AZ496">
            <v>8.2633052899242054E-2</v>
          </cell>
          <cell r="BA496">
            <v>8.1932626427917474E-2</v>
          </cell>
          <cell r="BG496">
            <v>0.91252144082332765</v>
          </cell>
        </row>
        <row r="497">
          <cell r="A497">
            <v>44392</v>
          </cell>
          <cell r="B497">
            <v>493</v>
          </cell>
          <cell r="G497">
            <v>642358.76232428302</v>
          </cell>
          <cell r="H497">
            <v>-2.4572719631250948</v>
          </cell>
          <cell r="I497">
            <v>-0.46916887124106821</v>
          </cell>
          <cell r="O497">
            <v>-1.3969838619232178E-9</v>
          </cell>
          <cell r="P497">
            <v>0</v>
          </cell>
          <cell r="Q497">
            <v>0</v>
          </cell>
          <cell r="T497">
            <v>2.4379669084612915E-4</v>
          </cell>
          <cell r="U497">
            <v>3.3276282135847793E-4</v>
          </cell>
          <cell r="W497">
            <v>38197</v>
          </cell>
          <cell r="X497">
            <v>0</v>
          </cell>
          <cell r="Y497">
            <v>43407</v>
          </cell>
          <cell r="Z497">
            <v>0</v>
          </cell>
          <cell r="AA497">
            <v>0.17369050850401338</v>
          </cell>
          <cell r="AB497">
            <v>4251.1841262354028</v>
          </cell>
          <cell r="AC497">
            <v>0</v>
          </cell>
          <cell r="AD497">
            <v>0.1318426175844867</v>
          </cell>
          <cell r="AE497">
            <v>1.8961906314866002E-2</v>
          </cell>
          <cell r="AK497">
            <v>0.12286148806412299</v>
          </cell>
          <cell r="AL497">
            <v>717.79284956585502</v>
          </cell>
          <cell r="AM497">
            <v>0</v>
          </cell>
          <cell r="AN497">
            <v>6.1394558553091325E-2</v>
          </cell>
          <cell r="AO497">
            <v>0.71794730930135608</v>
          </cell>
          <cell r="AW497">
            <v>0.51596303156608714</v>
          </cell>
          <cell r="AX497">
            <v>362.9122903529277</v>
          </cell>
          <cell r="AY497">
            <v>0</v>
          </cell>
          <cell r="AZ497">
            <v>8.2633049860688201E-2</v>
          </cell>
          <cell r="BA497">
            <v>7.5162283623082235E-2</v>
          </cell>
          <cell r="BG497">
            <v>0.91252144082332765</v>
          </cell>
        </row>
        <row r="498">
          <cell r="A498">
            <v>44393</v>
          </cell>
          <cell r="B498">
            <v>494</v>
          </cell>
          <cell r="G498">
            <v>642356.50680764078</v>
          </cell>
          <cell r="H498">
            <v>-2.2555166422389448</v>
          </cell>
          <cell r="I498">
            <v>-0.43064756892390355</v>
          </cell>
          <cell r="O498">
            <v>-1.3969838619232178E-9</v>
          </cell>
          <cell r="P498">
            <v>0</v>
          </cell>
          <cell r="Q498">
            <v>0</v>
          </cell>
          <cell r="T498">
            <v>2.3701443692408086E-4</v>
          </cell>
          <cell r="U498">
            <v>3.2430070298129256E-4</v>
          </cell>
          <cell r="W498">
            <v>38197</v>
          </cell>
          <cell r="X498">
            <v>0</v>
          </cell>
          <cell r="Y498">
            <v>43407</v>
          </cell>
          <cell r="Z498">
            <v>0</v>
          </cell>
          <cell r="AA498">
            <v>0.17369050852743442</v>
          </cell>
          <cell r="AB498">
            <v>4251.1841262354028</v>
          </cell>
          <cell r="AC498">
            <v>0</v>
          </cell>
          <cell r="AD498">
            <v>0.13184261756249957</v>
          </cell>
          <cell r="AE498">
            <v>1.6461918952339179E-2</v>
          </cell>
          <cell r="AK498">
            <v>0.12286148820183208</v>
          </cell>
          <cell r="AL498">
            <v>717.79284956585502</v>
          </cell>
          <cell r="AM498">
            <v>0</v>
          </cell>
          <cell r="AN498">
            <v>6.1394558521088258E-2</v>
          </cell>
          <cell r="AO498">
            <v>0.6738692512053962</v>
          </cell>
          <cell r="AW498">
            <v>0.51596303156320522</v>
          </cell>
          <cell r="AX498">
            <v>362.9122903529277</v>
          </cell>
          <cell r="AY498">
            <v>0</v>
          </cell>
          <cell r="AZ498">
            <v>8.2633048296473444E-2</v>
          </cell>
          <cell r="BA498">
            <v>6.8951395010382846E-2</v>
          </cell>
          <cell r="BG498">
            <v>0.91252144082332765</v>
          </cell>
        </row>
        <row r="499">
          <cell r="A499">
            <v>44394</v>
          </cell>
          <cell r="B499">
            <v>495</v>
          </cell>
          <cell r="G499">
            <v>642354.43648035417</v>
          </cell>
          <cell r="H499">
            <v>-2.0703272866085172</v>
          </cell>
          <cell r="I499">
            <v>-0.39528921940019418</v>
          </cell>
          <cell r="O499">
            <v>-1.3969838619232178E-9</v>
          </cell>
          <cell r="P499">
            <v>0</v>
          </cell>
          <cell r="Q499">
            <v>0</v>
          </cell>
          <cell r="T499">
            <v>2.3042086057638148E-4</v>
          </cell>
          <cell r="U499">
            <v>3.160537752529223E-4</v>
          </cell>
          <cell r="W499">
            <v>38197</v>
          </cell>
          <cell r="X499">
            <v>0</v>
          </cell>
          <cell r="Y499">
            <v>43407</v>
          </cell>
          <cell r="Z499">
            <v>0</v>
          </cell>
          <cell r="AA499">
            <v>0.17369050852341991</v>
          </cell>
          <cell r="AB499">
            <v>4251.1841262354028</v>
          </cell>
          <cell r="AC499">
            <v>0</v>
          </cell>
          <cell r="AD499">
            <v>0.13184261757781446</v>
          </cell>
          <cell r="AE499">
            <v>1.4291536467308949E-2</v>
          </cell>
          <cell r="AK499">
            <v>0.12286148832761803</v>
          </cell>
          <cell r="AL499">
            <v>717.79284956585502</v>
          </cell>
          <cell r="AM499">
            <v>0</v>
          </cell>
          <cell r="AN499">
            <v>6.1394558329630769E-2</v>
          </cell>
          <cell r="AO499">
            <v>0.63249734615572184</v>
          </cell>
          <cell r="AW499">
            <v>0.51596303158505641</v>
          </cell>
          <cell r="AX499">
            <v>362.9122903529277</v>
          </cell>
          <cell r="AY499">
            <v>0</v>
          </cell>
          <cell r="AZ499">
            <v>8.2633048208154883E-2</v>
          </cell>
          <cell r="BA499">
            <v>6.3253731062470356E-2</v>
          </cell>
          <cell r="BG499">
            <v>0.91252144082332765</v>
          </cell>
        </row>
        <row r="500">
          <cell r="A500">
            <v>44395</v>
          </cell>
          <cell r="B500">
            <v>496</v>
          </cell>
          <cell r="G500">
            <v>642352.536136796</v>
          </cell>
          <cell r="H500">
            <v>-1.90034355816897</v>
          </cell>
          <cell r="I500">
            <v>-0.362834092251832</v>
          </cell>
          <cell r="O500">
            <v>-1.3969838619232178E-9</v>
          </cell>
          <cell r="P500">
            <v>0</v>
          </cell>
          <cell r="Q500">
            <v>0</v>
          </cell>
          <cell r="T500">
            <v>2.2401071292449173E-4</v>
          </cell>
          <cell r="U500">
            <v>3.0801656590114375E-4</v>
          </cell>
          <cell r="W500">
            <v>38197</v>
          </cell>
          <cell r="X500">
            <v>0</v>
          </cell>
          <cell r="Y500">
            <v>43407</v>
          </cell>
          <cell r="Z500">
            <v>0</v>
          </cell>
          <cell r="AA500">
            <v>0.17369050849931325</v>
          </cell>
          <cell r="AB500">
            <v>4251.1841262354028</v>
          </cell>
          <cell r="AC500">
            <v>0</v>
          </cell>
          <cell r="AD500">
            <v>0.1318426176181296</v>
          </cell>
          <cell r="AE500">
            <v>1.2407302889673981E-2</v>
          </cell>
          <cell r="AK500">
            <v>0.12286148841355209</v>
          </cell>
          <cell r="AL500">
            <v>717.79284956585502</v>
          </cell>
          <cell r="AM500">
            <v>0</v>
          </cell>
          <cell r="AN500">
            <v>6.1394558062566169E-2</v>
          </cell>
          <cell r="AO500">
            <v>0.59366545111274538</v>
          </cell>
          <cell r="AW500">
            <v>0.51596303162602275</v>
          </cell>
          <cell r="AX500">
            <v>362.9122903529277</v>
          </cell>
          <cell r="AY500">
            <v>0</v>
          </cell>
          <cell r="AZ500">
            <v>8.2633049240872697E-2</v>
          </cell>
          <cell r="BA500">
            <v>5.8026882388916325E-2</v>
          </cell>
          <cell r="BG500">
            <v>0.91252144082332765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P7"/>
  <sheetViews>
    <sheetView tabSelected="1" workbookViewId="0">
      <selection activeCell="A2" sqref="A2:A3"/>
    </sheetView>
  </sheetViews>
  <sheetFormatPr defaultRowHeight="15" x14ac:dyDescent="0.25"/>
  <cols>
    <col min="1" max="1" width="10.7109375" customWidth="1"/>
    <col min="2" max="2" width="8.85546875" customWidth="1"/>
    <col min="3" max="3" width="9.7109375" customWidth="1"/>
    <col min="4" max="4" width="7.5703125" customWidth="1"/>
    <col min="5" max="5" width="8" customWidth="1"/>
    <col min="6" max="7" width="8.7109375" customWidth="1"/>
    <col min="8" max="8" width="8.140625" customWidth="1"/>
    <col min="9" max="9" width="8.5703125" customWidth="1"/>
    <col min="10" max="10" width="8.42578125" customWidth="1"/>
    <col min="11" max="11" width="9" customWidth="1"/>
    <col min="12" max="12" width="8.7109375" customWidth="1"/>
    <col min="13" max="13" width="8.85546875" customWidth="1"/>
    <col min="14" max="14" width="9" customWidth="1"/>
  </cols>
  <sheetData>
    <row r="2" spans="1:16" x14ac:dyDescent="0.25">
      <c r="A2" s="90" t="s">
        <v>22</v>
      </c>
      <c r="B2" s="87" t="str">
        <f>census!B1</f>
        <v>Positive cases</v>
      </c>
      <c r="C2" s="88"/>
      <c r="D2" s="88"/>
      <c r="E2" s="87" t="str">
        <f>census!L1</f>
        <v>Inpatient census</v>
      </c>
      <c r="F2" s="88"/>
      <c r="G2" s="88"/>
      <c r="H2" s="87" t="str">
        <f>census!V1</f>
        <v>ICU census</v>
      </c>
      <c r="I2" s="88"/>
      <c r="J2" s="88"/>
      <c r="K2" s="87" t="str">
        <f>census!AF1</f>
        <v>Vent census</v>
      </c>
      <c r="L2" s="88"/>
      <c r="M2" s="88"/>
      <c r="N2" s="87" t="str">
        <f>census!AP1</f>
        <v>Cumulative Mortality</v>
      </c>
      <c r="O2" s="88"/>
      <c r="P2" s="88"/>
    </row>
    <row r="3" spans="1:16" s="18" customFormat="1" ht="45" x14ac:dyDescent="0.25">
      <c r="A3" s="90"/>
      <c r="B3" s="25" t="str">
        <f>census!C2</f>
        <v>Pred. 1 day ago</v>
      </c>
      <c r="C3" s="25" t="str">
        <f>census!F2</f>
        <v>Pred. 1 wk. ago</v>
      </c>
      <c r="D3" s="25" t="str">
        <f>census!I2</f>
        <v>Pred. 2 wks. ago</v>
      </c>
      <c r="E3" s="25" t="str">
        <f>B3</f>
        <v>Pred. 1 day ago</v>
      </c>
      <c r="F3" s="25" t="str">
        <f t="shared" ref="F3:H3" si="0">C3</f>
        <v>Pred. 1 wk. ago</v>
      </c>
      <c r="G3" s="25" t="str">
        <f t="shared" si="0"/>
        <v>Pred. 2 wks. ago</v>
      </c>
      <c r="H3" s="25" t="str">
        <f t="shared" si="0"/>
        <v>Pred. 1 day ago</v>
      </c>
      <c r="I3" s="25" t="str">
        <f t="shared" ref="I3" si="1">F3</f>
        <v>Pred. 1 wk. ago</v>
      </c>
      <c r="J3" s="25" t="str">
        <f t="shared" ref="J3:K3" si="2">G3</f>
        <v>Pred. 2 wks. ago</v>
      </c>
      <c r="K3" s="25" t="str">
        <f t="shared" si="2"/>
        <v>Pred. 1 day ago</v>
      </c>
      <c r="L3" s="25" t="str">
        <f>I3</f>
        <v>Pred. 1 wk. ago</v>
      </c>
      <c r="M3" s="25" t="str">
        <f t="shared" ref="M3" si="3">J3</f>
        <v>Pred. 2 wks. ago</v>
      </c>
      <c r="N3" s="25" t="str">
        <f t="shared" ref="N3" si="4">K3</f>
        <v>Pred. 1 day ago</v>
      </c>
      <c r="O3" s="25" t="str">
        <f t="shared" ref="O3" si="5">L3</f>
        <v>Pred. 1 wk. ago</v>
      </c>
      <c r="P3" s="25" t="str">
        <f t="shared" ref="P3" si="6">M3</f>
        <v>Pred. 2 wks. ago</v>
      </c>
    </row>
    <row r="4" spans="1:16" x14ac:dyDescent="0.25">
      <c r="A4" t="str">
        <f>census!A4</f>
        <v>% correct</v>
      </c>
      <c r="B4" s="68">
        <f>census!E4</f>
        <v>0.2983425414364641</v>
      </c>
      <c r="C4" s="68">
        <f>census!H4</f>
        <v>0.26330532212885155</v>
      </c>
      <c r="D4" s="68">
        <f>census!K4</f>
        <v>0.23142857142857143</v>
      </c>
      <c r="E4" s="68">
        <f>census!O4</f>
        <v>0.38121546961325969</v>
      </c>
      <c r="F4" s="68">
        <f>census!R4</f>
        <v>0.38268156424581007</v>
      </c>
      <c r="G4" s="68">
        <f>census!U4</f>
        <v>0.28205128205128205</v>
      </c>
      <c r="H4" s="68">
        <f>census!Y4</f>
        <v>0.25207756232686979</v>
      </c>
      <c r="I4" s="68">
        <f>census!AB4</f>
        <v>0.29775280898876405</v>
      </c>
      <c r="J4" s="68">
        <f>census!AE4</f>
        <v>0.23495702005730659</v>
      </c>
      <c r="K4" s="68">
        <f>census!AI4</f>
        <v>0.21428571428571427</v>
      </c>
      <c r="L4" s="68">
        <f>census!AL4</f>
        <v>0.2861271676300578</v>
      </c>
      <c r="M4" s="68">
        <f>census!AO4</f>
        <v>0.29203539823008851</v>
      </c>
      <c r="N4" s="68">
        <f>census!AS4</f>
        <v>0.31321839080459768</v>
      </c>
      <c r="O4" s="68">
        <f>census!AV4</f>
        <v>0.32848837209302323</v>
      </c>
      <c r="P4" s="68">
        <f>census!AY4</f>
        <v>0.32344213649851633</v>
      </c>
    </row>
    <row r="5" spans="1:16" x14ac:dyDescent="0.25">
      <c r="A5" s="10" t="str">
        <f>census!A5</f>
        <v>med % err.</v>
      </c>
      <c r="B5" s="68">
        <f>census!E5</f>
        <v>2.1880683645355498E-3</v>
      </c>
      <c r="C5" s="68">
        <f>census!H5</f>
        <v>4.7076855703963218E-3</v>
      </c>
      <c r="D5" s="68">
        <f>census!K5</f>
        <v>1.6444778068478438E-2</v>
      </c>
      <c r="E5" s="68">
        <f>census!O5</f>
        <v>3.6785112625025554E-2</v>
      </c>
      <c r="F5" s="68">
        <f>census!R5</f>
        <v>5.8117936383108706E-2</v>
      </c>
      <c r="G5" s="68">
        <f>census!U5</f>
        <v>0.18110236220472442</v>
      </c>
      <c r="H5" s="68">
        <f>census!Y5</f>
        <v>0.12559253719122435</v>
      </c>
      <c r="I5" s="68">
        <f>census!AB5</f>
        <v>0.11354566194034105</v>
      </c>
      <c r="J5" s="68">
        <f>census!AE5</f>
        <v>0.20123450734392773</v>
      </c>
      <c r="K5" s="68">
        <f>census!AI5</f>
        <v>0.17259919914964733</v>
      </c>
      <c r="L5" s="68">
        <f>census!AL5</f>
        <v>0.1706230603828009</v>
      </c>
      <c r="M5" s="68">
        <f>census!AO5</f>
        <v>0.24453919073095393</v>
      </c>
      <c r="N5" s="68">
        <f>census!AS5</f>
        <v>1.2293688862031197E-2</v>
      </c>
      <c r="O5" s="68">
        <f>census!AV5</f>
        <v>2.0288065843621399E-2</v>
      </c>
      <c r="P5" s="68">
        <f>census!AY5</f>
        <v>3.2128514056224897E-2</v>
      </c>
    </row>
    <row r="6" spans="1:16" x14ac:dyDescent="0.25">
      <c r="A6" s="10" t="str">
        <f>census!A6</f>
        <v>av. % err.</v>
      </c>
      <c r="B6" s="68">
        <f>census!E6</f>
        <v>2.602612989958451E-2</v>
      </c>
      <c r="C6" s="68">
        <f>census!H6</f>
        <v>6.1674442362619653E-2</v>
      </c>
      <c r="D6" s="68">
        <f>census!K6</f>
        <v>0.18041578397566849</v>
      </c>
      <c r="E6" s="68">
        <f>census!O6</f>
        <v>9.3475900113235547E-2</v>
      </c>
      <c r="F6" s="68">
        <f>census!R6</f>
        <v>0.15358473557173519</v>
      </c>
      <c r="G6" s="68">
        <f>census!U6</f>
        <v>0.3497172075341376</v>
      </c>
      <c r="H6" s="68">
        <f>census!Y6</f>
        <v>0.21480882568991827</v>
      </c>
      <c r="I6" s="68">
        <f>census!AB6</f>
        <v>0.27274155436146535</v>
      </c>
      <c r="J6" s="68">
        <f>census!AE6</f>
        <v>0.41928606384303196</v>
      </c>
      <c r="K6" s="68">
        <f>census!AI6</f>
        <v>0.29522917532598653</v>
      </c>
      <c r="L6" s="68">
        <f>census!AL6</f>
        <v>0.37785617733112603</v>
      </c>
      <c r="M6" s="68">
        <f>census!AO6</f>
        <v>0.47851097392585523</v>
      </c>
      <c r="N6" s="68">
        <f>census!AS6</f>
        <v>2.4063237857261163E-2</v>
      </c>
      <c r="O6" s="68">
        <f>census!AV6</f>
        <v>2.9460367361943657E-2</v>
      </c>
      <c r="P6" s="68">
        <f>census!AY6</f>
        <v>3.4008855696465223E-2</v>
      </c>
    </row>
    <row r="7" spans="1:16" x14ac:dyDescent="0.25">
      <c r="A7" s="10" t="str">
        <f>census!A7</f>
        <v>std. % err.</v>
      </c>
      <c r="B7" s="68">
        <f>census!E7</f>
        <v>8.3952603216225025E-2</v>
      </c>
      <c r="C7" s="68">
        <f>census!H7</f>
        <v>0.31407127832501319</v>
      </c>
      <c r="D7" s="68">
        <f>census!K7</f>
        <v>1.5021078120803115</v>
      </c>
      <c r="E7" s="68">
        <f>census!O7</f>
        <v>0.13220067599641266</v>
      </c>
      <c r="F7" s="68">
        <f>census!R7</f>
        <v>0.22988291084678239</v>
      </c>
      <c r="G7" s="68">
        <f>census!U7</f>
        <v>1.0193269119364079</v>
      </c>
      <c r="H7" s="68">
        <f>census!Y7</f>
        <v>0.36084274733245358</v>
      </c>
      <c r="I7" s="68">
        <f>census!AB7</f>
        <v>0.58929163297552822</v>
      </c>
      <c r="J7" s="68">
        <f>census!AE7</f>
        <v>1.1371669611045345</v>
      </c>
      <c r="K7" s="68">
        <f>census!AI7</f>
        <v>0.48384956055363276</v>
      </c>
      <c r="L7" s="68">
        <f>census!AL7</f>
        <v>0.6688610926143842</v>
      </c>
      <c r="M7" s="68">
        <f>census!AO7</f>
        <v>0.90389430862258568</v>
      </c>
      <c r="N7" s="68">
        <f>census!AS7</f>
        <v>2.770991345512067E-2</v>
      </c>
      <c r="O7" s="68">
        <f>census!AV7</f>
        <v>3.5886945406344309E-2</v>
      </c>
      <c r="P7" s="68">
        <f>census!AY7</f>
        <v>3.3806630582780599E-2</v>
      </c>
    </row>
  </sheetData>
  <mergeCells count="6">
    <mergeCell ref="N2:P2"/>
    <mergeCell ref="A2:A3"/>
    <mergeCell ref="B2:D2"/>
    <mergeCell ref="E2:G2"/>
    <mergeCell ref="H2:J2"/>
    <mergeCell ref="K2:M2"/>
  </mergeCells>
  <conditionalFormatting sqref="B4:P4">
    <cfRule type="cellIs" dxfId="1" priority="2" operator="greaterThanOrEqual">
      <formula>0.5</formula>
    </cfRule>
  </conditionalFormatting>
  <conditionalFormatting sqref="B5:P5">
    <cfRule type="cellIs" dxfId="0" priority="1" operator="lessThanOrEqual">
      <formula>0.1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Y400"/>
  <sheetViews>
    <sheetView zoomScaleNormal="100" workbookViewId="0">
      <pane xSplit="1" ySplit="3" topLeftCell="B13" activePane="bottomRight" state="frozen"/>
      <selection pane="topRight" activeCell="B1" sqref="B1"/>
      <selection pane="bottomLeft" activeCell="A4" sqref="A4"/>
      <selection pane="bottomRight" activeCell="BM26" sqref="BM26"/>
    </sheetView>
  </sheetViews>
  <sheetFormatPr defaultRowHeight="15" x14ac:dyDescent="0.25"/>
  <cols>
    <col min="1" max="1" width="10.5703125" style="49" bestFit="1" customWidth="1"/>
    <col min="2" max="2" width="5.7109375" style="3" bestFit="1" customWidth="1"/>
    <col min="3" max="3" width="6.28515625" style="4" customWidth="1"/>
    <col min="4" max="4" width="8.28515625" style="4" customWidth="1"/>
    <col min="5" max="5" width="5.5703125" style="54" bestFit="1" customWidth="1"/>
    <col min="6" max="6" width="7.28515625" style="4" customWidth="1"/>
    <col min="7" max="7" width="7.140625" style="31" customWidth="1"/>
    <col min="8" max="8" width="5.5703125" style="31" bestFit="1" customWidth="1"/>
    <col min="9" max="9" width="6.42578125" style="4" bestFit="1" customWidth="1"/>
    <col min="10" max="10" width="7" style="31" bestFit="1" customWidth="1"/>
    <col min="11" max="11" width="6.5703125" style="32" bestFit="1" customWidth="1"/>
    <col min="12" max="12" width="5.28515625" style="4" bestFit="1" customWidth="1"/>
    <col min="13" max="13" width="5.140625" style="4" bestFit="1" customWidth="1"/>
    <col min="14" max="14" width="6" style="4" customWidth="1"/>
    <col min="15" max="15" width="4.5703125" style="4" bestFit="1" customWidth="1"/>
    <col min="16" max="16" width="5.140625" style="4" bestFit="1" customWidth="1"/>
    <col min="17" max="17" width="5.140625" style="31" customWidth="1"/>
    <col min="18" max="18" width="5.5703125" style="31" bestFit="1" customWidth="1"/>
    <col min="19" max="19" width="5.7109375" style="31" customWidth="1"/>
    <col min="20" max="20" width="5.28515625" style="31" bestFit="1" customWidth="1"/>
    <col min="21" max="21" width="6.5703125" style="32" customWidth="1"/>
    <col min="22" max="22" width="4.42578125" style="4" customWidth="1"/>
    <col min="23" max="23" width="5.7109375" style="4" customWidth="1"/>
    <col min="24" max="24" width="5.7109375" style="4" bestFit="1" customWidth="1"/>
    <col min="25" max="25" width="9.5703125" style="4" bestFit="1" customWidth="1"/>
    <col min="26" max="26" width="5.7109375" style="4" bestFit="1" customWidth="1"/>
    <col min="27" max="27" width="5.7109375" style="31" customWidth="1"/>
    <col min="28" max="28" width="5.5703125" style="31" bestFit="1" customWidth="1"/>
    <col min="29" max="29" width="5.7109375" style="31" bestFit="1" customWidth="1"/>
    <col min="30" max="30" width="5.28515625" style="31" bestFit="1" customWidth="1"/>
    <col min="31" max="31" width="6.5703125" style="32" customWidth="1"/>
    <col min="32" max="32" width="5" style="4" bestFit="1" customWidth="1"/>
    <col min="33" max="34" width="5.7109375" style="4" bestFit="1" customWidth="1"/>
    <col min="35" max="35" width="5.5703125" style="4" bestFit="1" customWidth="1"/>
    <col min="36" max="36" width="5.7109375" style="4" customWidth="1"/>
    <col min="37" max="37" width="5.7109375" style="31" customWidth="1"/>
    <col min="38" max="38" width="5.5703125" style="31" bestFit="1" customWidth="1"/>
    <col min="39" max="39" width="4.5703125" style="31" customWidth="1"/>
    <col min="40" max="40" width="5.28515625" style="31" bestFit="1" customWidth="1"/>
    <col min="41" max="41" width="4.5703125" style="32" bestFit="1" customWidth="1"/>
    <col min="42" max="42" width="5.28515625" style="4" bestFit="1" customWidth="1"/>
    <col min="43" max="43" width="4.42578125" style="4" bestFit="1" customWidth="1"/>
    <col min="44" max="44" width="5.7109375" style="4" bestFit="1" customWidth="1"/>
    <col min="45" max="45" width="5.5703125" style="4" bestFit="1" customWidth="1"/>
    <col min="46" max="46" width="5.140625" style="4" customWidth="1"/>
    <col min="47" max="47" width="4.7109375" style="31" bestFit="1" customWidth="1"/>
    <col min="48" max="48" width="5.5703125" style="31" customWidth="1"/>
    <col min="49" max="49" width="5.140625" style="4" bestFit="1" customWidth="1"/>
    <col min="50" max="50" width="5.28515625" style="31" bestFit="1" customWidth="1"/>
    <col min="51" max="51" width="5.5703125" style="2" bestFit="1" customWidth="1"/>
  </cols>
  <sheetData>
    <row r="1" spans="1:51" x14ac:dyDescent="0.25">
      <c r="A1" s="91" t="s">
        <v>0</v>
      </c>
      <c r="B1" s="94" t="s">
        <v>2</v>
      </c>
      <c r="C1" s="95"/>
      <c r="D1" s="95"/>
      <c r="E1" s="95"/>
      <c r="F1" s="95"/>
      <c r="G1" s="95"/>
      <c r="H1" s="95"/>
      <c r="I1" s="95"/>
      <c r="J1" s="95"/>
      <c r="K1" s="96"/>
      <c r="L1" s="97" t="s">
        <v>1</v>
      </c>
      <c r="M1" s="98"/>
      <c r="N1" s="98"/>
      <c r="O1" s="98"/>
      <c r="P1" s="98"/>
      <c r="Q1" s="98"/>
      <c r="R1" s="98"/>
      <c r="S1" s="98"/>
      <c r="T1" s="88"/>
      <c r="U1" s="96"/>
      <c r="V1" s="97" t="s">
        <v>3</v>
      </c>
      <c r="W1" s="98"/>
      <c r="X1" s="98"/>
      <c r="Y1" s="98"/>
      <c r="Z1" s="98"/>
      <c r="AA1" s="98"/>
      <c r="AB1" s="98"/>
      <c r="AC1" s="98"/>
      <c r="AD1" s="98"/>
      <c r="AE1" s="96"/>
      <c r="AF1" s="97" t="s">
        <v>4</v>
      </c>
      <c r="AG1" s="99"/>
      <c r="AH1" s="99"/>
      <c r="AI1" s="99"/>
      <c r="AJ1" s="99"/>
      <c r="AK1" s="99"/>
      <c r="AL1" s="99"/>
      <c r="AM1" s="99"/>
      <c r="AN1" s="99"/>
      <c r="AO1" s="96"/>
      <c r="AP1" s="97" t="s">
        <v>8</v>
      </c>
      <c r="AQ1" s="99"/>
      <c r="AR1" s="99"/>
      <c r="AS1" s="99"/>
      <c r="AT1" s="100"/>
      <c r="AU1" s="100"/>
      <c r="AV1" s="100"/>
      <c r="AW1" s="100"/>
      <c r="AX1" s="100"/>
      <c r="AY1" s="101"/>
    </row>
    <row r="2" spans="1:51" s="1" customFormat="1" ht="30" x14ac:dyDescent="0.25">
      <c r="A2" s="91"/>
      <c r="B2" s="25" t="s">
        <v>21</v>
      </c>
      <c r="C2" s="92" t="s">
        <v>20</v>
      </c>
      <c r="D2" s="92"/>
      <c r="E2" s="90"/>
      <c r="F2" s="89" t="s">
        <v>14</v>
      </c>
      <c r="G2" s="89"/>
      <c r="H2" s="90"/>
      <c r="I2" s="89" t="s">
        <v>15</v>
      </c>
      <c r="J2" s="89"/>
      <c r="K2" s="93"/>
      <c r="L2" s="26" t="s">
        <v>16</v>
      </c>
      <c r="M2" s="92" t="str">
        <f>C2</f>
        <v>Pred. 1 day ago</v>
      </c>
      <c r="N2" s="92"/>
      <c r="O2" s="90"/>
      <c r="P2" s="89" t="str">
        <f>F2</f>
        <v>Pred. 1 wk. ago</v>
      </c>
      <c r="Q2" s="89"/>
      <c r="R2" s="90"/>
      <c r="S2" s="89" t="str">
        <f>I2</f>
        <v>Pred. 2 wks. ago</v>
      </c>
      <c r="T2" s="89"/>
      <c r="U2" s="93"/>
      <c r="V2" s="26" t="s">
        <v>17</v>
      </c>
      <c r="W2" s="92" t="str">
        <f>M2</f>
        <v>Pred. 1 day ago</v>
      </c>
      <c r="X2" s="92"/>
      <c r="Y2" s="90"/>
      <c r="Z2" s="89" t="str">
        <f>P2</f>
        <v>Pred. 1 wk. ago</v>
      </c>
      <c r="AA2" s="89"/>
      <c r="AB2" s="90"/>
      <c r="AC2" s="89" t="str">
        <f>S2</f>
        <v>Pred. 2 wks. ago</v>
      </c>
      <c r="AD2" s="89"/>
      <c r="AE2" s="93"/>
      <c r="AF2" s="26" t="s">
        <v>18</v>
      </c>
      <c r="AG2" s="92" t="str">
        <f>W2</f>
        <v>Pred. 1 day ago</v>
      </c>
      <c r="AH2" s="92"/>
      <c r="AI2" s="90"/>
      <c r="AJ2" s="89" t="str">
        <f>Z2</f>
        <v>Pred. 1 wk. ago</v>
      </c>
      <c r="AK2" s="89"/>
      <c r="AL2" s="90"/>
      <c r="AM2" s="89" t="str">
        <f>AC2</f>
        <v>Pred. 2 wks. ago</v>
      </c>
      <c r="AN2" s="89"/>
      <c r="AO2" s="93"/>
      <c r="AP2" s="27" t="s">
        <v>19</v>
      </c>
      <c r="AQ2" s="89" t="str">
        <f>AG2</f>
        <v>Pred. 1 day ago</v>
      </c>
      <c r="AR2" s="89"/>
      <c r="AS2" s="27"/>
      <c r="AT2" s="89" t="str">
        <f>AJ2</f>
        <v>Pred. 1 wk. ago</v>
      </c>
      <c r="AU2" s="89"/>
      <c r="AV2" s="90"/>
      <c r="AW2" s="89" t="str">
        <f>AM2</f>
        <v>Pred. 2 wks. ago</v>
      </c>
      <c r="AX2" s="89"/>
      <c r="AY2" s="93"/>
    </row>
    <row r="3" spans="1:51" s="16" customFormat="1" ht="18.75" customHeight="1" thickBot="1" x14ac:dyDescent="0.3">
      <c r="A3" s="73"/>
      <c r="B3" s="39"/>
      <c r="C3" s="40" t="str">
        <f>"min, "&amp;C2</f>
        <v>min, Pred. 1 day ago</v>
      </c>
      <c r="D3" s="40" t="str">
        <f>"max, "&amp;C2</f>
        <v>max, Pred. 1 day ago</v>
      </c>
      <c r="E3" s="52" t="s">
        <v>12</v>
      </c>
      <c r="F3" s="40" t="str">
        <f>"min, "&amp;F2</f>
        <v>min, Pred. 1 wk. ago</v>
      </c>
      <c r="G3" s="41" t="str">
        <f>"max, "&amp;F2</f>
        <v>max, Pred. 1 wk. ago</v>
      </c>
      <c r="H3" s="52" t="s">
        <v>12</v>
      </c>
      <c r="I3" s="40" t="str">
        <f>"min, "&amp;I2</f>
        <v>min, Pred. 2 wks. ago</v>
      </c>
      <c r="J3" s="40" t="str">
        <f>"max, "&amp;I2</f>
        <v>max, Pred. 2 wks. ago</v>
      </c>
      <c r="K3" s="30" t="s">
        <v>12</v>
      </c>
      <c r="L3" s="71"/>
      <c r="M3" s="40" t="str">
        <f>"min, "&amp;M2</f>
        <v>min, Pred. 1 day ago</v>
      </c>
      <c r="N3" s="40" t="str">
        <f>"max, "&amp;M2</f>
        <v>max, Pred. 1 day ago</v>
      </c>
      <c r="O3" s="52" t="s">
        <v>12</v>
      </c>
      <c r="P3" s="40" t="str">
        <f>"min, "&amp;P2</f>
        <v>min, Pred. 1 wk. ago</v>
      </c>
      <c r="Q3" s="41" t="str">
        <f>"max, "&amp;P2</f>
        <v>max, Pred. 1 wk. ago</v>
      </c>
      <c r="R3" s="56" t="s">
        <v>12</v>
      </c>
      <c r="S3" s="40" t="str">
        <f>"min, "&amp;S2</f>
        <v>min, Pred. 2 wks. ago</v>
      </c>
      <c r="T3" s="40" t="str">
        <f>"max, "&amp;S2</f>
        <v>max, Pred. 2 wks. ago</v>
      </c>
      <c r="U3" s="63" t="s">
        <v>12</v>
      </c>
      <c r="V3" s="71"/>
      <c r="W3" s="40" t="str">
        <f>"min, "&amp;W2</f>
        <v>min, Pred. 1 day ago</v>
      </c>
      <c r="X3" s="40" t="str">
        <f>"max, "&amp;W2</f>
        <v>max, Pred. 1 day ago</v>
      </c>
      <c r="Y3" s="56" t="s">
        <v>12</v>
      </c>
      <c r="Z3" s="64" t="str">
        <f>"min, "&amp;Z2</f>
        <v>min, Pred. 1 wk. ago</v>
      </c>
      <c r="AA3" s="65" t="str">
        <f>"max, "&amp;Z2</f>
        <v>max, Pred. 1 wk. ago</v>
      </c>
      <c r="AB3" s="66" t="s">
        <v>12</v>
      </c>
      <c r="AC3" s="40" t="str">
        <f>"min, "&amp;AC2</f>
        <v>min, Pred. 2 wks. ago</v>
      </c>
      <c r="AD3" s="40" t="str">
        <f>"max, "&amp;AC2</f>
        <v>max, Pred. 2 wks. ago</v>
      </c>
      <c r="AE3" s="63" t="s">
        <v>12</v>
      </c>
      <c r="AF3" s="71"/>
      <c r="AG3" s="40" t="str">
        <f>"min, "&amp;AG2</f>
        <v>min, Pred. 1 day ago</v>
      </c>
      <c r="AH3" s="40" t="str">
        <f>"max, "&amp;AG2</f>
        <v>max, Pred. 1 day ago</v>
      </c>
      <c r="AI3" s="56" t="s">
        <v>12</v>
      </c>
      <c r="AJ3" s="64" t="str">
        <f>"min, "&amp;AJ2</f>
        <v>min, Pred. 1 wk. ago</v>
      </c>
      <c r="AK3" s="65" t="str">
        <f>"max, "&amp;AJ2</f>
        <v>max, Pred. 1 wk. ago</v>
      </c>
      <c r="AL3" s="66" t="s">
        <v>12</v>
      </c>
      <c r="AM3" s="40" t="str">
        <f>"min, "&amp;AM2</f>
        <v>min, Pred. 2 wks. ago</v>
      </c>
      <c r="AN3" s="40" t="str">
        <f>"max, "&amp;AM2</f>
        <v>max, Pred. 2 wks. ago</v>
      </c>
      <c r="AO3" s="63" t="s">
        <v>12</v>
      </c>
      <c r="AP3" s="71"/>
      <c r="AQ3" s="40" t="str">
        <f>"min, "&amp;AQ2</f>
        <v>min, Pred. 1 day ago</v>
      </c>
      <c r="AR3" s="40" t="str">
        <f>"max, "&amp;AQ2</f>
        <v>max, Pred. 1 day ago</v>
      </c>
      <c r="AS3" s="56" t="s">
        <v>12</v>
      </c>
      <c r="AT3" s="64" t="str">
        <f>"min, "&amp;AT2</f>
        <v>min, Pred. 1 wk. ago</v>
      </c>
      <c r="AU3" s="65" t="str">
        <f>"max, "&amp;AT2</f>
        <v>max, Pred. 1 wk. ago</v>
      </c>
      <c r="AV3" s="66" t="s">
        <v>12</v>
      </c>
      <c r="AW3" s="40" t="str">
        <f>"min, "&amp;AW2</f>
        <v>min, Pred. 2 wks. ago</v>
      </c>
      <c r="AX3" s="40" t="str">
        <f>"max, "&amp;AW2</f>
        <v>max, Pred. 2 wks. ago</v>
      </c>
      <c r="AY3" s="63" t="s">
        <v>12</v>
      </c>
    </row>
    <row r="4" spans="1:51" s="46" customFormat="1" ht="14.25" customHeight="1" x14ac:dyDescent="0.25">
      <c r="A4" s="48" t="s">
        <v>9</v>
      </c>
      <c r="B4" s="42"/>
      <c r="C4" s="43"/>
      <c r="D4" s="43"/>
      <c r="E4" s="51">
        <f>COUNTIF(E9:E1001,"=0")/COUNT(E9:E1001)</f>
        <v>0.2983425414364641</v>
      </c>
      <c r="F4" s="43"/>
      <c r="G4" s="44"/>
      <c r="H4" s="51">
        <f>COUNTIF(H9:H1001,"=0")/COUNT(H9:H1001)</f>
        <v>0.26330532212885155</v>
      </c>
      <c r="I4" s="43"/>
      <c r="J4" s="43"/>
      <c r="K4" s="61">
        <f>COUNTIF(K9:K1001,"=0")/COUNT(K9:K1001)</f>
        <v>0.23142857142857143</v>
      </c>
      <c r="L4" s="45"/>
      <c r="M4" s="43"/>
      <c r="N4" s="43"/>
      <c r="O4" s="51">
        <f>COUNTIF(O9:O1001,"=0")/COUNT(O9:O1001)</f>
        <v>0.38121546961325969</v>
      </c>
      <c r="P4" s="43"/>
      <c r="Q4" s="44"/>
      <c r="R4" s="51">
        <f>COUNTIF(R9:R1001,"=0")/COUNT(R9:R1001)</f>
        <v>0.38268156424581007</v>
      </c>
      <c r="S4" s="43"/>
      <c r="T4" s="43"/>
      <c r="U4" s="61">
        <f>COUNTIF(U9:U1001,"=0")/COUNT(U9:U1001)</f>
        <v>0.28205128205128205</v>
      </c>
      <c r="V4" s="45"/>
      <c r="W4" s="43"/>
      <c r="X4" s="43"/>
      <c r="Y4" s="51">
        <f>COUNTIF(Y9:Y1001,"=0")/COUNT(Y9:Y1001)</f>
        <v>0.25207756232686979</v>
      </c>
      <c r="Z4" s="43"/>
      <c r="AA4" s="44"/>
      <c r="AB4" s="51">
        <f>COUNTIF(AB9:AB1001,"=0")/COUNT(AB9:AB1001)</f>
        <v>0.29775280898876405</v>
      </c>
      <c r="AC4" s="43"/>
      <c r="AD4" s="43"/>
      <c r="AE4" s="61">
        <f>COUNTIF(AE9:AE1001,"=0")/COUNT(AE9:AE1001)</f>
        <v>0.23495702005730659</v>
      </c>
      <c r="AF4" s="45"/>
      <c r="AG4" s="43"/>
      <c r="AH4" s="43"/>
      <c r="AI4" s="51">
        <f>COUNTIF(AI9:AI1001,"=0")/COUNT(AI9:AI1001)</f>
        <v>0.21428571428571427</v>
      </c>
      <c r="AJ4" s="43"/>
      <c r="AK4" s="44"/>
      <c r="AL4" s="51">
        <f>COUNTIF(AL9:AL1001,"=0")/COUNT(AL9:AL1001)</f>
        <v>0.2861271676300578</v>
      </c>
      <c r="AM4" s="43"/>
      <c r="AN4" s="43"/>
      <c r="AO4" s="61">
        <f>COUNTIF(AO9:AO1001,"=0")/COUNT(AO9:AO1001)</f>
        <v>0.29203539823008851</v>
      </c>
      <c r="AP4" s="45"/>
      <c r="AQ4" s="43"/>
      <c r="AR4" s="43"/>
      <c r="AS4" s="51">
        <f>COUNTIF(AS9:AS1001,"=0")/COUNT(AS9:AS1001)</f>
        <v>0.31321839080459768</v>
      </c>
      <c r="AT4" s="43"/>
      <c r="AU4" s="44"/>
      <c r="AV4" s="51">
        <f>COUNTIF(AV9:AV1001,"=0")/COUNT(AV9:AV1001)</f>
        <v>0.32848837209302323</v>
      </c>
      <c r="AW4" s="43"/>
      <c r="AX4" s="43"/>
      <c r="AY4" s="61">
        <f>COUNTIF(AY9:AY1001,"=0")/COUNT(AY9:AY1001)</f>
        <v>0.32344213649851633</v>
      </c>
    </row>
    <row r="5" spans="1:51" s="16" customFormat="1" ht="14.25" customHeight="1" x14ac:dyDescent="0.25">
      <c r="A5" s="47" t="s">
        <v>13</v>
      </c>
      <c r="B5" s="39"/>
      <c r="C5" s="40"/>
      <c r="D5" s="40"/>
      <c r="E5" s="52">
        <f>MEDIAN(E9:E1001)</f>
        <v>2.1880683645355498E-3</v>
      </c>
      <c r="F5" s="40"/>
      <c r="G5" s="41"/>
      <c r="H5" s="52">
        <f>MEDIAN(H9:H1001)</f>
        <v>4.7076855703963218E-3</v>
      </c>
      <c r="I5" s="40"/>
      <c r="J5" s="40"/>
      <c r="K5" s="62">
        <f>MEDIAN(K9:K1001)</f>
        <v>1.6444778068478438E-2</v>
      </c>
      <c r="L5" s="27"/>
      <c r="M5" s="40"/>
      <c r="N5" s="40"/>
      <c r="O5" s="52">
        <f>MEDIAN(O9:O1001)</f>
        <v>3.6785112625025554E-2</v>
      </c>
      <c r="P5" s="40"/>
      <c r="Q5" s="41"/>
      <c r="R5" s="52">
        <f>MEDIAN(R9:R1001)</f>
        <v>5.8117936383108706E-2</v>
      </c>
      <c r="S5" s="40"/>
      <c r="T5" s="40"/>
      <c r="U5" s="62">
        <f>MEDIAN(U9:U1001)</f>
        <v>0.18110236220472442</v>
      </c>
      <c r="V5" s="27"/>
      <c r="W5" s="40"/>
      <c r="X5" s="40"/>
      <c r="Y5" s="52">
        <f>MEDIAN(Y9:Y1001)</f>
        <v>0.12559253719122435</v>
      </c>
      <c r="Z5" s="40"/>
      <c r="AA5" s="41"/>
      <c r="AB5" s="52">
        <f>MEDIAN(AB9:AB1001)</f>
        <v>0.11354566194034105</v>
      </c>
      <c r="AC5" s="40"/>
      <c r="AD5" s="40"/>
      <c r="AE5" s="62">
        <f>MEDIAN(AE9:AE1001)</f>
        <v>0.20123450734392773</v>
      </c>
      <c r="AF5" s="27"/>
      <c r="AG5" s="40"/>
      <c r="AH5" s="40"/>
      <c r="AI5" s="52">
        <f>MEDIAN(AI9:AI1001)</f>
        <v>0.17259919914964733</v>
      </c>
      <c r="AJ5" s="40"/>
      <c r="AK5" s="41"/>
      <c r="AL5" s="52">
        <f>MEDIAN(AL9:AL1001)</f>
        <v>0.1706230603828009</v>
      </c>
      <c r="AM5" s="40"/>
      <c r="AN5" s="40"/>
      <c r="AO5" s="62">
        <f>MEDIAN(AO9:AO1001)</f>
        <v>0.24453919073095393</v>
      </c>
      <c r="AP5" s="27"/>
      <c r="AQ5" s="40"/>
      <c r="AR5" s="40"/>
      <c r="AS5" s="52">
        <f>MEDIAN(AS9:AS1001)</f>
        <v>1.2293688862031197E-2</v>
      </c>
      <c r="AT5" s="40"/>
      <c r="AU5" s="41"/>
      <c r="AV5" s="52">
        <f>MEDIAN(AV9:AV1001)</f>
        <v>2.0288065843621399E-2</v>
      </c>
      <c r="AW5" s="40"/>
      <c r="AX5" s="40"/>
      <c r="AY5" s="62">
        <f>MEDIAN(AY9:AY1001)</f>
        <v>3.2128514056224897E-2</v>
      </c>
    </row>
    <row r="6" spans="1:51" s="18" customFormat="1" ht="14.25" customHeight="1" x14ac:dyDescent="0.25">
      <c r="A6" s="47" t="s">
        <v>10</v>
      </c>
      <c r="B6" s="25"/>
      <c r="C6" s="28"/>
      <c r="D6" s="28"/>
      <c r="E6" s="53">
        <f>AVERAGE(E9:E1001)</f>
        <v>2.602612989958451E-2</v>
      </c>
      <c r="F6" s="28"/>
      <c r="G6" s="29"/>
      <c r="H6" s="53">
        <f>AVERAGE(H9:H1001)</f>
        <v>6.1674442362619653E-2</v>
      </c>
      <c r="I6" s="28"/>
      <c r="J6" s="40"/>
      <c r="K6" s="62">
        <f>AVERAGE(K9:K1001)</f>
        <v>0.18041578397566849</v>
      </c>
      <c r="L6" s="26"/>
      <c r="M6" s="28"/>
      <c r="N6" s="28"/>
      <c r="O6" s="53">
        <f>AVERAGE(O9:O1001)</f>
        <v>9.3475900113235547E-2</v>
      </c>
      <c r="P6" s="28"/>
      <c r="Q6" s="29"/>
      <c r="R6" s="53">
        <f>AVERAGE(R9:R1001)</f>
        <v>0.15358473557173519</v>
      </c>
      <c r="S6" s="28"/>
      <c r="T6" s="40"/>
      <c r="U6" s="62">
        <f>AVERAGE(U9:U1001)</f>
        <v>0.3497172075341376</v>
      </c>
      <c r="V6" s="27"/>
      <c r="W6" s="28"/>
      <c r="X6" s="28"/>
      <c r="Y6" s="53">
        <f>AVERAGE(Y9:Y1001)</f>
        <v>0.21480882568991827</v>
      </c>
      <c r="Z6" s="28"/>
      <c r="AA6" s="29"/>
      <c r="AB6" s="53">
        <f>AVERAGE(AB9:AB1001)</f>
        <v>0.27274155436146535</v>
      </c>
      <c r="AC6" s="28"/>
      <c r="AD6" s="40"/>
      <c r="AE6" s="62">
        <f>AVERAGE(AE9:AE1001)</f>
        <v>0.41928606384303196</v>
      </c>
      <c r="AF6" s="27"/>
      <c r="AG6" s="28"/>
      <c r="AH6" s="28"/>
      <c r="AI6" s="52">
        <f>AVERAGE(AI9:AI1001)</f>
        <v>0.29522917532598653</v>
      </c>
      <c r="AJ6" s="40"/>
      <c r="AK6" s="41"/>
      <c r="AL6" s="52">
        <f>AVERAGE(AL9:AL1001)</f>
        <v>0.37785617733112603</v>
      </c>
      <c r="AM6" s="28"/>
      <c r="AN6" s="40"/>
      <c r="AO6" s="62">
        <f>AVERAGE(AO9:AO1001)</f>
        <v>0.47851097392585523</v>
      </c>
      <c r="AP6" s="27"/>
      <c r="AQ6" s="28"/>
      <c r="AR6" s="28"/>
      <c r="AS6" s="52">
        <f>AVERAGE(AS9:AS1001)</f>
        <v>2.4063237857261163E-2</v>
      </c>
      <c r="AT6" s="28"/>
      <c r="AU6" s="29"/>
      <c r="AV6" s="52">
        <f>AVERAGE(AV9:AV1001)</f>
        <v>2.9460367361943657E-2</v>
      </c>
      <c r="AW6" s="28"/>
      <c r="AX6" s="40"/>
      <c r="AY6" s="62">
        <f>AVERAGE(AY9:AY1001)</f>
        <v>3.4008855696465223E-2</v>
      </c>
    </row>
    <row r="7" spans="1:51" s="18" customFormat="1" ht="14.25" customHeight="1" x14ac:dyDescent="0.25">
      <c r="A7" s="47" t="s">
        <v>11</v>
      </c>
      <c r="B7" s="25"/>
      <c r="C7" s="28"/>
      <c r="D7" s="28"/>
      <c r="E7" s="53">
        <f>STDEV(E9:E1001)</f>
        <v>8.3952603216225025E-2</v>
      </c>
      <c r="F7" s="28"/>
      <c r="G7" s="29"/>
      <c r="H7" s="53">
        <f>STDEV(H9:H1001)</f>
        <v>0.31407127832501319</v>
      </c>
      <c r="I7" s="28"/>
      <c r="J7" s="40"/>
      <c r="K7" s="62">
        <f>STDEV(K9:K1001)</f>
        <v>1.5021078120803115</v>
      </c>
      <c r="L7" s="26"/>
      <c r="M7" s="28"/>
      <c r="N7" s="28"/>
      <c r="O7" s="53">
        <f>STDEV(O9:O1001)</f>
        <v>0.13220067599641266</v>
      </c>
      <c r="P7" s="28"/>
      <c r="Q7" s="29"/>
      <c r="R7" s="53">
        <f>STDEV(R9:R1001)</f>
        <v>0.22988291084678239</v>
      </c>
      <c r="S7" s="28"/>
      <c r="T7" s="40"/>
      <c r="U7" s="62">
        <f>STDEV(U9:U1001)</f>
        <v>1.0193269119364079</v>
      </c>
      <c r="V7" s="27"/>
      <c r="W7" s="28"/>
      <c r="X7" s="28"/>
      <c r="Y7" s="53">
        <f>STDEV(Y9:Y1001)</f>
        <v>0.36084274733245358</v>
      </c>
      <c r="Z7" s="28"/>
      <c r="AA7" s="29"/>
      <c r="AB7" s="53">
        <f>STDEV(AB9:AB1001)</f>
        <v>0.58929163297552822</v>
      </c>
      <c r="AC7" s="28"/>
      <c r="AD7" s="40"/>
      <c r="AE7" s="62">
        <f>STDEV(AE9:AE1001)</f>
        <v>1.1371669611045345</v>
      </c>
      <c r="AF7" s="27"/>
      <c r="AG7" s="28"/>
      <c r="AH7" s="28"/>
      <c r="AI7" s="52">
        <f>STDEV(AI9:AI1001)</f>
        <v>0.48384956055363276</v>
      </c>
      <c r="AJ7" s="40"/>
      <c r="AK7" s="41"/>
      <c r="AL7" s="52">
        <f>STDEV(AL9:AL1001)</f>
        <v>0.6688610926143842</v>
      </c>
      <c r="AM7" s="28"/>
      <c r="AN7" s="40"/>
      <c r="AO7" s="62">
        <f>STDEV(AO9:AO1001)</f>
        <v>0.90389430862258568</v>
      </c>
      <c r="AP7" s="27"/>
      <c r="AQ7" s="28"/>
      <c r="AR7" s="28"/>
      <c r="AS7" s="52">
        <f>STDEV(AS9:AS1001)</f>
        <v>2.770991345512067E-2</v>
      </c>
      <c r="AT7" s="28"/>
      <c r="AU7" s="29"/>
      <c r="AV7" s="52">
        <f>STDEV(AV9:AV1001)</f>
        <v>3.5886945406344309E-2</v>
      </c>
      <c r="AW7" s="28"/>
      <c r="AX7" s="40"/>
      <c r="AY7" s="62">
        <f>STDEV(AY9:AY1001)</f>
        <v>3.3806630582780599E-2</v>
      </c>
    </row>
    <row r="8" spans="1:51" s="34" customFormat="1" ht="14.25" customHeight="1" x14ac:dyDescent="0.25">
      <c r="A8" s="59"/>
      <c r="B8" s="35"/>
      <c r="C8" s="36"/>
      <c r="D8" s="36"/>
      <c r="E8" s="60"/>
      <c r="F8" s="36"/>
      <c r="G8" s="37"/>
      <c r="H8" s="37"/>
      <c r="I8" s="36"/>
      <c r="J8" s="36"/>
      <c r="K8" s="38"/>
      <c r="L8" s="33"/>
      <c r="M8" s="36"/>
      <c r="N8" s="36"/>
      <c r="O8" s="36"/>
      <c r="P8" s="36"/>
      <c r="Q8" s="37"/>
      <c r="R8" s="36"/>
      <c r="S8" s="36"/>
      <c r="T8" s="36"/>
      <c r="U8" s="38"/>
      <c r="V8" s="33"/>
      <c r="W8" s="36"/>
      <c r="X8" s="36"/>
      <c r="Y8" s="36"/>
      <c r="Z8" s="36"/>
      <c r="AA8" s="37"/>
      <c r="AB8" s="37"/>
      <c r="AC8" s="36"/>
      <c r="AD8" s="36"/>
      <c r="AE8" s="38"/>
      <c r="AF8" s="33"/>
      <c r="AG8" s="36"/>
      <c r="AH8" s="36"/>
      <c r="AI8" s="36"/>
      <c r="AJ8" s="36"/>
      <c r="AK8" s="37"/>
      <c r="AL8" s="37"/>
      <c r="AM8" s="36"/>
      <c r="AN8" s="36"/>
      <c r="AO8" s="38"/>
      <c r="AP8" s="33"/>
      <c r="AQ8" s="36"/>
      <c r="AR8" s="36"/>
      <c r="AS8" s="36"/>
      <c r="AT8" s="36"/>
      <c r="AU8" s="37"/>
      <c r="AV8" s="37"/>
      <c r="AW8" s="36"/>
      <c r="AX8" s="36"/>
      <c r="AY8" s="67"/>
    </row>
    <row r="9" spans="1:51" s="16" customFormat="1" x14ac:dyDescent="0.25">
      <c r="A9" s="49">
        <v>43900</v>
      </c>
      <c r="B9" s="57">
        <v>1</v>
      </c>
      <c r="C9" s="27"/>
      <c r="D9" s="27"/>
      <c r="E9" s="58" t="str">
        <f t="shared" ref="E9:E24" si="0">IF(OR($B9="",C9=""),"",IF(AND(C9&lt;=$B9, $B9&lt;=D9),0,MIN(ABS($B9-C9), ABS($B9-D9)))/$B9)</f>
        <v/>
      </c>
      <c r="F9" s="27"/>
      <c r="G9" s="27"/>
      <c r="H9" s="58" t="str">
        <f t="shared" ref="H9:H30" si="1">IF(OR($B9="",F9=""),"",IF(AND(F9&lt;=$B9, $B9&lt;=G9),0,MIN(ABS($B9-F9), ABS($B9-G9)))/$B9)</f>
        <v/>
      </c>
      <c r="I9" s="27"/>
      <c r="J9" s="27"/>
      <c r="K9" s="55" t="str">
        <f t="shared" ref="K9:K37" si="2">IF(OR($B9="",I9=""),"",IF(AND(I9&lt;=$B9, $B9&lt;=J9),0,MIN(ABS($B9-I9), ABS($B9-J9)))/$B9)</f>
        <v/>
      </c>
      <c r="L9" s="31">
        <v>1</v>
      </c>
      <c r="M9" s="27"/>
      <c r="N9" s="27"/>
      <c r="O9" s="54" t="str">
        <f t="shared" ref="O9:O24" si="3">IF(OR($L9="",M9=""),"",IF(AND(M9&lt;=$L9, $L9&lt;=N9),0,MIN(ABS($L9-M9), ABS($L9-N9)))/$L9)</f>
        <v/>
      </c>
      <c r="P9" s="27"/>
      <c r="Q9" s="27"/>
      <c r="R9" s="27"/>
      <c r="S9" s="27"/>
      <c r="T9" s="27"/>
      <c r="U9" s="55" t="str">
        <f t="shared" ref="U9:U37" si="4">IF(OR($L9="",S9=""),"",IF(AND(S9&lt;=$L9, $L9&lt;=T9),0,MIN(ABS($L9-S9), ABS($L9-T9)))/$L9)</f>
        <v/>
      </c>
      <c r="V9" s="27">
        <v>0</v>
      </c>
      <c r="W9" s="27"/>
      <c r="X9" s="27"/>
      <c r="Y9" s="54" t="str">
        <f t="shared" ref="Y9:Y24" si="5">IF(OR($V9="",W9=""),"",IF(AND(W9&lt;=$V9, $V9&lt;=X9),0,MIN(ABS($V9-W9), ABS($V9-X9)))/$V9)</f>
        <v/>
      </c>
      <c r="Z9" s="27"/>
      <c r="AA9" s="27"/>
      <c r="AB9" s="54" t="str">
        <f t="shared" ref="AB9:AB30" si="6">IF(OR($V9="",Z9=""),"",IF(AND(Z9&lt;=$V9, $V9&lt;=AA9),0,MIN(ABS($V9-Z9), ABS($V9-AA9)))/$V9)</f>
        <v/>
      </c>
      <c r="AC9" s="27"/>
      <c r="AD9" s="27"/>
      <c r="AE9" s="55" t="str">
        <f t="shared" ref="AE9:AE37" si="7">IF(OR($V9="",AC9=""),"",IF(AND(AC9&lt;=$V9, $V9&lt;=AD9),0,MIN(ABS($V9-AC9), ABS($V9-AD9)))/$V9)</f>
        <v/>
      </c>
      <c r="AF9" s="27">
        <v>0</v>
      </c>
      <c r="AG9" s="27"/>
      <c r="AH9" s="27"/>
      <c r="AI9" s="54" t="str">
        <f t="shared" ref="AI9:AI35" si="8">IF(OR($AF9="",AG9=""),"",IF(AND(AG9&lt;=$AF9, $AF9&lt;=AH9),0,MIN(ABS($AF9-AG9), ABS($AF9-AH9)))/$AF9)</f>
        <v/>
      </c>
      <c r="AJ9" s="27"/>
      <c r="AK9" s="27"/>
      <c r="AL9" s="54" t="str">
        <f t="shared" ref="AL9:AL41" si="9">IF(OR($AF9="",AJ9=""),"",IF(AND(AJ9&lt;=$AF9, $AF9&lt;=AK9),0,MIN(ABS($AF9-AJ9), ABS($AF9-AK9)))/$AF9)</f>
        <v/>
      </c>
      <c r="AM9" s="27"/>
      <c r="AN9" s="27"/>
      <c r="AO9" s="55" t="str">
        <f t="shared" ref="AO9:AO48" si="10">IF(OR($AF9="",AM9=""),"",IF(AND(AM9&lt;=$AF9, $AF9&lt;=AN9),0,MIN(ABS($AF9-AM9), ABS($AF9-AN9)))/$AF9)</f>
        <v/>
      </c>
      <c r="AP9" s="31">
        <v>0</v>
      </c>
      <c r="AQ9" s="27"/>
      <c r="AR9" s="27"/>
      <c r="AS9" s="54" t="str">
        <f t="shared" ref="AS9:AS38" si="11">IF(OR($AP9="",AQ9=""),"",IF(AND(AQ9&lt;=$AP9, $AP9&lt;=AR9),0,MIN(ABS($AP9-AQ9), ABS($AP9-AR9)))/$AP9)</f>
        <v/>
      </c>
      <c r="AT9" s="27"/>
      <c r="AU9" s="27"/>
      <c r="AV9" s="54" t="str">
        <f t="shared" ref="AV9:AV44" si="12">IF(OR($AP9="",AT9=""),"",IF(AND(AT9&lt;=$AP9, $AP9&lt;=AU9),0,MIN(ABS($AP9-AT9), ABS($AP9-AU9)))/$AP9)</f>
        <v/>
      </c>
      <c r="AW9" s="27"/>
      <c r="AX9" s="27"/>
      <c r="AY9" s="17"/>
    </row>
    <row r="10" spans="1:51" s="1" customFormat="1" x14ac:dyDescent="0.25">
      <c r="A10" s="49">
        <v>43901</v>
      </c>
      <c r="B10" s="3">
        <v>1</v>
      </c>
      <c r="C10" s="26"/>
      <c r="D10" s="26"/>
      <c r="E10" s="54" t="str">
        <f t="shared" si="0"/>
        <v/>
      </c>
      <c r="F10" s="26"/>
      <c r="G10" s="27"/>
      <c r="H10" s="54" t="str">
        <f t="shared" si="1"/>
        <v/>
      </c>
      <c r="I10" s="26"/>
      <c r="J10" s="27"/>
      <c r="K10" s="55" t="str">
        <f t="shared" si="2"/>
        <v/>
      </c>
      <c r="L10" s="4">
        <v>1</v>
      </c>
      <c r="M10" s="26"/>
      <c r="N10" s="26"/>
      <c r="O10" s="54" t="str">
        <f t="shared" si="3"/>
        <v/>
      </c>
      <c r="P10" s="26"/>
      <c r="Q10" s="27"/>
      <c r="R10" s="27"/>
      <c r="S10" s="27"/>
      <c r="T10" s="27"/>
      <c r="U10" s="55" t="str">
        <f t="shared" si="4"/>
        <v/>
      </c>
      <c r="V10" s="26">
        <v>0</v>
      </c>
      <c r="W10" s="26"/>
      <c r="X10" s="26"/>
      <c r="Y10" s="54" t="str">
        <f t="shared" si="5"/>
        <v/>
      </c>
      <c r="Z10" s="26"/>
      <c r="AA10" s="27"/>
      <c r="AB10" s="54" t="str">
        <f t="shared" si="6"/>
        <v/>
      </c>
      <c r="AC10" s="27"/>
      <c r="AD10" s="27"/>
      <c r="AE10" s="55" t="str">
        <f t="shared" si="7"/>
        <v/>
      </c>
      <c r="AF10" s="26">
        <v>0</v>
      </c>
      <c r="AG10" s="26"/>
      <c r="AH10" s="26"/>
      <c r="AI10" s="54" t="str">
        <f t="shared" si="8"/>
        <v/>
      </c>
      <c r="AJ10" s="26"/>
      <c r="AK10" s="27"/>
      <c r="AL10" s="54" t="str">
        <f t="shared" si="9"/>
        <v/>
      </c>
      <c r="AM10" s="27"/>
      <c r="AN10" s="27"/>
      <c r="AO10" s="55" t="str">
        <f t="shared" si="10"/>
        <v/>
      </c>
      <c r="AP10" s="4">
        <v>0</v>
      </c>
      <c r="AQ10" s="26"/>
      <c r="AR10" s="26"/>
      <c r="AS10" s="54" t="str">
        <f t="shared" si="11"/>
        <v/>
      </c>
      <c r="AT10" s="26"/>
      <c r="AU10" s="27"/>
      <c r="AV10" s="54" t="str">
        <f t="shared" si="12"/>
        <v/>
      </c>
      <c r="AW10" s="26"/>
      <c r="AX10" s="27"/>
      <c r="AY10" s="55" t="str">
        <f t="shared" ref="AY10:AY51" si="13">IF(OR($AP10="",AW10=""),"",IF(AND(AW10&lt;=$AP10, $AP10&lt;=AX10),0,MIN(ABS($AP10-AW10), ABS($AP10-AX10)))/$AP10)</f>
        <v/>
      </c>
    </row>
    <row r="11" spans="1:51" s="1" customFormat="1" x14ac:dyDescent="0.25">
      <c r="A11" s="49">
        <v>43902</v>
      </c>
      <c r="B11" s="3">
        <v>7</v>
      </c>
      <c r="C11" s="26"/>
      <c r="D11" s="26"/>
      <c r="E11" s="54" t="str">
        <f t="shared" si="0"/>
        <v/>
      </c>
      <c r="F11" s="26"/>
      <c r="G11" s="27"/>
      <c r="H11" s="54" t="str">
        <f t="shared" si="1"/>
        <v/>
      </c>
      <c r="I11" s="26"/>
      <c r="J11" s="27"/>
      <c r="K11" s="55" t="str">
        <f t="shared" si="2"/>
        <v/>
      </c>
      <c r="L11" s="4">
        <v>1</v>
      </c>
      <c r="M11" s="26"/>
      <c r="N11" s="26"/>
      <c r="O11" s="54" t="str">
        <f t="shared" si="3"/>
        <v/>
      </c>
      <c r="P11" s="26"/>
      <c r="Q11" s="27"/>
      <c r="R11" s="27"/>
      <c r="S11" s="27"/>
      <c r="T11" s="27"/>
      <c r="U11" s="55" t="str">
        <f t="shared" si="4"/>
        <v/>
      </c>
      <c r="V11" s="26">
        <v>0</v>
      </c>
      <c r="W11" s="26"/>
      <c r="X11" s="26"/>
      <c r="Y11" s="54" t="str">
        <f t="shared" si="5"/>
        <v/>
      </c>
      <c r="Z11" s="26"/>
      <c r="AA11" s="27"/>
      <c r="AB11" s="54" t="str">
        <f t="shared" si="6"/>
        <v/>
      </c>
      <c r="AC11" s="27"/>
      <c r="AD11" s="27"/>
      <c r="AE11" s="55" t="str">
        <f t="shared" si="7"/>
        <v/>
      </c>
      <c r="AF11" s="26">
        <v>0</v>
      </c>
      <c r="AG11" s="26"/>
      <c r="AH11" s="26"/>
      <c r="AI11" s="54" t="str">
        <f t="shared" si="8"/>
        <v/>
      </c>
      <c r="AJ11" s="26"/>
      <c r="AK11" s="27"/>
      <c r="AL11" s="54" t="str">
        <f t="shared" si="9"/>
        <v/>
      </c>
      <c r="AM11" s="27"/>
      <c r="AN11" s="27"/>
      <c r="AO11" s="55" t="str">
        <f t="shared" si="10"/>
        <v/>
      </c>
      <c r="AP11" s="4">
        <v>0</v>
      </c>
      <c r="AQ11" s="26"/>
      <c r="AR11" s="26"/>
      <c r="AS11" s="54" t="str">
        <f t="shared" si="11"/>
        <v/>
      </c>
      <c r="AT11" s="26"/>
      <c r="AU11" s="27"/>
      <c r="AV11" s="54" t="str">
        <f t="shared" si="12"/>
        <v/>
      </c>
      <c r="AW11" s="26"/>
      <c r="AX11" s="27"/>
      <c r="AY11" s="55" t="str">
        <f t="shared" si="13"/>
        <v/>
      </c>
    </row>
    <row r="12" spans="1:51" s="1" customFormat="1" x14ac:dyDescent="0.25">
      <c r="A12" s="49">
        <v>43903</v>
      </c>
      <c r="B12" s="3">
        <v>14</v>
      </c>
      <c r="C12" s="26"/>
      <c r="D12" s="26"/>
      <c r="E12" s="54" t="str">
        <f t="shared" si="0"/>
        <v/>
      </c>
      <c r="F12" s="26"/>
      <c r="G12" s="27"/>
      <c r="H12" s="54" t="str">
        <f t="shared" si="1"/>
        <v/>
      </c>
      <c r="I12" s="26"/>
      <c r="J12" s="27"/>
      <c r="K12" s="55" t="str">
        <f t="shared" si="2"/>
        <v/>
      </c>
      <c r="L12" s="4">
        <v>2</v>
      </c>
      <c r="M12" s="26"/>
      <c r="N12" s="26"/>
      <c r="O12" s="54" t="str">
        <f t="shared" si="3"/>
        <v/>
      </c>
      <c r="P12" s="26"/>
      <c r="Q12" s="27"/>
      <c r="R12" s="27"/>
      <c r="S12" s="27"/>
      <c r="T12" s="27"/>
      <c r="U12" s="55" t="str">
        <f t="shared" si="4"/>
        <v/>
      </c>
      <c r="V12" s="26">
        <v>0</v>
      </c>
      <c r="W12" s="26"/>
      <c r="X12" s="26"/>
      <c r="Y12" s="54" t="str">
        <f t="shared" si="5"/>
        <v/>
      </c>
      <c r="Z12" s="26"/>
      <c r="AA12" s="27"/>
      <c r="AB12" s="54" t="str">
        <f t="shared" si="6"/>
        <v/>
      </c>
      <c r="AC12" s="27"/>
      <c r="AD12" s="27"/>
      <c r="AE12" s="55" t="str">
        <f t="shared" si="7"/>
        <v/>
      </c>
      <c r="AF12" s="26">
        <v>0</v>
      </c>
      <c r="AG12" s="26"/>
      <c r="AH12" s="26"/>
      <c r="AI12" s="54" t="str">
        <f t="shared" si="8"/>
        <v/>
      </c>
      <c r="AJ12" s="26"/>
      <c r="AK12" s="27"/>
      <c r="AL12" s="54" t="str">
        <f t="shared" si="9"/>
        <v/>
      </c>
      <c r="AM12" s="27"/>
      <c r="AN12" s="27"/>
      <c r="AO12" s="55" t="str">
        <f t="shared" si="10"/>
        <v/>
      </c>
      <c r="AP12" s="4">
        <v>0</v>
      </c>
      <c r="AQ12" s="26"/>
      <c r="AR12" s="26"/>
      <c r="AS12" s="54" t="str">
        <f t="shared" si="11"/>
        <v/>
      </c>
      <c r="AT12" s="26"/>
      <c r="AU12" s="27"/>
      <c r="AV12" s="54" t="str">
        <f t="shared" si="12"/>
        <v/>
      </c>
      <c r="AW12" s="26"/>
      <c r="AX12" s="27"/>
      <c r="AY12" s="55" t="str">
        <f t="shared" si="13"/>
        <v/>
      </c>
    </row>
    <row r="13" spans="1:51" s="1" customFormat="1" x14ac:dyDescent="0.25">
      <c r="A13" s="49">
        <v>43904</v>
      </c>
      <c r="B13" s="3">
        <v>20</v>
      </c>
      <c r="C13" s="26"/>
      <c r="D13" s="26"/>
      <c r="E13" s="54" t="str">
        <f t="shared" si="0"/>
        <v/>
      </c>
      <c r="F13" s="26"/>
      <c r="G13" s="27"/>
      <c r="H13" s="54" t="str">
        <f t="shared" si="1"/>
        <v/>
      </c>
      <c r="I13" s="26"/>
      <c r="J13" s="27"/>
      <c r="K13" s="55" t="str">
        <f t="shared" si="2"/>
        <v/>
      </c>
      <c r="L13" s="4">
        <v>1</v>
      </c>
      <c r="M13" s="26"/>
      <c r="N13" s="26"/>
      <c r="O13" s="54" t="str">
        <f t="shared" si="3"/>
        <v/>
      </c>
      <c r="P13" s="26"/>
      <c r="Q13" s="27"/>
      <c r="R13" s="27"/>
      <c r="S13" s="27"/>
      <c r="T13" s="27"/>
      <c r="U13" s="55" t="str">
        <f t="shared" si="4"/>
        <v/>
      </c>
      <c r="V13" s="26">
        <v>0</v>
      </c>
      <c r="W13" s="26"/>
      <c r="X13" s="26"/>
      <c r="Y13" s="54" t="str">
        <f t="shared" si="5"/>
        <v/>
      </c>
      <c r="Z13" s="26"/>
      <c r="AA13" s="27"/>
      <c r="AB13" s="54" t="str">
        <f t="shared" si="6"/>
        <v/>
      </c>
      <c r="AC13" s="27"/>
      <c r="AD13" s="27"/>
      <c r="AE13" s="55" t="str">
        <f t="shared" si="7"/>
        <v/>
      </c>
      <c r="AF13" s="26">
        <v>0</v>
      </c>
      <c r="AG13" s="26"/>
      <c r="AH13" s="26"/>
      <c r="AI13" s="54" t="str">
        <f t="shared" si="8"/>
        <v/>
      </c>
      <c r="AJ13" s="26"/>
      <c r="AK13" s="27"/>
      <c r="AL13" s="54" t="str">
        <f t="shared" si="9"/>
        <v/>
      </c>
      <c r="AM13" s="27"/>
      <c r="AN13" s="27"/>
      <c r="AO13" s="55" t="str">
        <f t="shared" si="10"/>
        <v/>
      </c>
      <c r="AP13" s="4">
        <v>0</v>
      </c>
      <c r="AQ13" s="26"/>
      <c r="AR13" s="26"/>
      <c r="AS13" s="54" t="str">
        <f t="shared" si="11"/>
        <v/>
      </c>
      <c r="AT13" s="26"/>
      <c r="AU13" s="27"/>
      <c r="AV13" s="54" t="str">
        <f t="shared" si="12"/>
        <v/>
      </c>
      <c r="AW13" s="26"/>
      <c r="AX13" s="27"/>
      <c r="AY13" s="55" t="str">
        <f t="shared" si="13"/>
        <v/>
      </c>
    </row>
    <row r="14" spans="1:51" s="1" customFormat="1" x14ac:dyDescent="0.25">
      <c r="A14" s="49">
        <v>43905</v>
      </c>
      <c r="B14" s="3">
        <v>35</v>
      </c>
      <c r="C14" s="26"/>
      <c r="D14" s="26"/>
      <c r="E14" s="54" t="str">
        <f t="shared" si="0"/>
        <v/>
      </c>
      <c r="F14" s="26"/>
      <c r="G14" s="27"/>
      <c r="H14" s="54" t="str">
        <f t="shared" si="1"/>
        <v/>
      </c>
      <c r="I14" s="26"/>
      <c r="J14" s="27"/>
      <c r="K14" s="55" t="str">
        <f t="shared" si="2"/>
        <v/>
      </c>
      <c r="L14" s="4">
        <v>3</v>
      </c>
      <c r="M14" s="26"/>
      <c r="N14" s="26"/>
      <c r="O14" s="54" t="str">
        <f t="shared" si="3"/>
        <v/>
      </c>
      <c r="P14" s="26"/>
      <c r="Q14" s="27"/>
      <c r="R14" s="27"/>
      <c r="S14" s="27"/>
      <c r="T14" s="27"/>
      <c r="U14" s="55" t="str">
        <f t="shared" si="4"/>
        <v/>
      </c>
      <c r="V14" s="26">
        <v>1</v>
      </c>
      <c r="W14" s="26"/>
      <c r="X14" s="26"/>
      <c r="Y14" s="54" t="str">
        <f t="shared" si="5"/>
        <v/>
      </c>
      <c r="Z14" s="26"/>
      <c r="AA14" s="27"/>
      <c r="AB14" s="54" t="str">
        <f t="shared" si="6"/>
        <v/>
      </c>
      <c r="AC14" s="27"/>
      <c r="AD14" s="27"/>
      <c r="AE14" s="55" t="str">
        <f t="shared" si="7"/>
        <v/>
      </c>
      <c r="AF14" s="26">
        <v>0</v>
      </c>
      <c r="AG14" s="26"/>
      <c r="AH14" s="26"/>
      <c r="AI14" s="54" t="str">
        <f t="shared" si="8"/>
        <v/>
      </c>
      <c r="AJ14" s="26"/>
      <c r="AK14" s="27"/>
      <c r="AL14" s="54" t="str">
        <f t="shared" si="9"/>
        <v/>
      </c>
      <c r="AM14" s="27"/>
      <c r="AN14" s="27"/>
      <c r="AO14" s="55" t="str">
        <f t="shared" si="10"/>
        <v/>
      </c>
      <c r="AP14" s="4">
        <v>0</v>
      </c>
      <c r="AQ14" s="26"/>
      <c r="AR14" s="26"/>
      <c r="AS14" s="54" t="str">
        <f t="shared" si="11"/>
        <v/>
      </c>
      <c r="AT14" s="26"/>
      <c r="AU14" s="27"/>
      <c r="AV14" s="54" t="str">
        <f t="shared" si="12"/>
        <v/>
      </c>
      <c r="AW14" s="26"/>
      <c r="AX14" s="27"/>
      <c r="AY14" s="55" t="str">
        <f t="shared" si="13"/>
        <v/>
      </c>
    </row>
    <row r="15" spans="1:51" s="1" customFormat="1" x14ac:dyDescent="0.25">
      <c r="A15" s="49">
        <v>43906</v>
      </c>
      <c r="B15" s="3">
        <v>65</v>
      </c>
      <c r="C15" s="26"/>
      <c r="D15" s="26"/>
      <c r="E15" s="54" t="str">
        <f t="shared" si="0"/>
        <v/>
      </c>
      <c r="F15" s="26"/>
      <c r="G15" s="27"/>
      <c r="H15" s="54" t="str">
        <f t="shared" si="1"/>
        <v/>
      </c>
      <c r="I15" s="26"/>
      <c r="J15" s="27"/>
      <c r="K15" s="55" t="str">
        <f t="shared" si="2"/>
        <v/>
      </c>
      <c r="L15" s="4">
        <v>4</v>
      </c>
      <c r="M15" s="26"/>
      <c r="N15" s="26"/>
      <c r="O15" s="54" t="str">
        <f t="shared" si="3"/>
        <v/>
      </c>
      <c r="P15" s="26"/>
      <c r="Q15" s="27"/>
      <c r="R15" s="27"/>
      <c r="S15" s="27"/>
      <c r="T15" s="27"/>
      <c r="U15" s="55" t="str">
        <f t="shared" si="4"/>
        <v/>
      </c>
      <c r="V15" s="26">
        <v>1</v>
      </c>
      <c r="W15" s="26"/>
      <c r="X15" s="26"/>
      <c r="Y15" s="54" t="str">
        <f t="shared" si="5"/>
        <v/>
      </c>
      <c r="Z15" s="26"/>
      <c r="AA15" s="27"/>
      <c r="AB15" s="54" t="str">
        <f t="shared" si="6"/>
        <v/>
      </c>
      <c r="AC15" s="27"/>
      <c r="AD15" s="27"/>
      <c r="AE15" s="55" t="str">
        <f t="shared" si="7"/>
        <v/>
      </c>
      <c r="AF15" s="26">
        <v>0</v>
      </c>
      <c r="AG15" s="26"/>
      <c r="AH15" s="26"/>
      <c r="AI15" s="54" t="str">
        <f t="shared" si="8"/>
        <v/>
      </c>
      <c r="AJ15" s="26"/>
      <c r="AK15" s="27"/>
      <c r="AL15" s="54" t="str">
        <f t="shared" si="9"/>
        <v/>
      </c>
      <c r="AM15" s="27"/>
      <c r="AN15" s="27"/>
      <c r="AO15" s="55" t="str">
        <f t="shared" si="10"/>
        <v/>
      </c>
      <c r="AP15" s="4">
        <v>0</v>
      </c>
      <c r="AQ15" s="26"/>
      <c r="AR15" s="26"/>
      <c r="AS15" s="54" t="str">
        <f t="shared" si="11"/>
        <v/>
      </c>
      <c r="AT15" s="26"/>
      <c r="AU15" s="27"/>
      <c r="AV15" s="54" t="str">
        <f t="shared" si="12"/>
        <v/>
      </c>
      <c r="AW15" s="26"/>
      <c r="AX15" s="27"/>
      <c r="AY15" s="55" t="str">
        <f t="shared" si="13"/>
        <v/>
      </c>
    </row>
    <row r="16" spans="1:51" s="1" customFormat="1" x14ac:dyDescent="0.25">
      <c r="A16" s="49">
        <v>43907</v>
      </c>
      <c r="B16" s="3">
        <v>110</v>
      </c>
      <c r="C16" s="26"/>
      <c r="D16" s="26"/>
      <c r="E16" s="54" t="str">
        <f t="shared" si="0"/>
        <v/>
      </c>
      <c r="F16" s="26"/>
      <c r="G16" s="27"/>
      <c r="H16" s="54" t="str">
        <f t="shared" si="1"/>
        <v/>
      </c>
      <c r="I16" s="26"/>
      <c r="J16" s="27"/>
      <c r="K16" s="55" t="str">
        <f t="shared" si="2"/>
        <v/>
      </c>
      <c r="L16" s="4">
        <v>6</v>
      </c>
      <c r="M16" s="26"/>
      <c r="N16" s="26"/>
      <c r="O16" s="54" t="str">
        <f t="shared" si="3"/>
        <v/>
      </c>
      <c r="P16" s="26"/>
      <c r="Q16" s="27"/>
      <c r="R16" s="27"/>
      <c r="S16" s="27"/>
      <c r="T16" s="27"/>
      <c r="U16" s="55" t="str">
        <f t="shared" si="4"/>
        <v/>
      </c>
      <c r="V16" s="26">
        <v>1</v>
      </c>
      <c r="W16" s="26"/>
      <c r="X16" s="26"/>
      <c r="Y16" s="54" t="str">
        <f t="shared" si="5"/>
        <v/>
      </c>
      <c r="Z16" s="26"/>
      <c r="AA16" s="27"/>
      <c r="AB16" s="54" t="str">
        <f t="shared" si="6"/>
        <v/>
      </c>
      <c r="AC16" s="27"/>
      <c r="AD16" s="27"/>
      <c r="AE16" s="55" t="str">
        <f t="shared" si="7"/>
        <v/>
      </c>
      <c r="AF16" s="26">
        <v>1</v>
      </c>
      <c r="AG16" s="26"/>
      <c r="AH16" s="26"/>
      <c r="AI16" s="54" t="str">
        <f t="shared" si="8"/>
        <v/>
      </c>
      <c r="AJ16" s="26"/>
      <c r="AK16" s="27"/>
      <c r="AL16" s="54" t="str">
        <f t="shared" si="9"/>
        <v/>
      </c>
      <c r="AM16" s="27"/>
      <c r="AN16" s="27"/>
      <c r="AO16" s="55" t="str">
        <f t="shared" si="10"/>
        <v/>
      </c>
      <c r="AP16" s="4">
        <v>0</v>
      </c>
      <c r="AQ16" s="26"/>
      <c r="AR16" s="26"/>
      <c r="AS16" s="54" t="str">
        <f t="shared" si="11"/>
        <v/>
      </c>
      <c r="AT16" s="26"/>
      <c r="AU16" s="27"/>
      <c r="AV16" s="54" t="str">
        <f t="shared" si="12"/>
        <v/>
      </c>
      <c r="AW16" s="26"/>
      <c r="AX16" s="27"/>
      <c r="AY16" s="55" t="str">
        <f t="shared" si="13"/>
        <v/>
      </c>
    </row>
    <row r="17" spans="1:51" x14ac:dyDescent="0.25">
      <c r="A17" s="49">
        <v>43908</v>
      </c>
      <c r="B17" s="3">
        <v>175</v>
      </c>
      <c r="E17" s="54" t="str">
        <f t="shared" si="0"/>
        <v/>
      </c>
      <c r="H17" s="54" t="str">
        <f t="shared" si="1"/>
        <v/>
      </c>
      <c r="K17" s="55" t="str">
        <f t="shared" si="2"/>
        <v/>
      </c>
      <c r="L17" s="4">
        <v>10</v>
      </c>
      <c r="O17" s="54" t="str">
        <f t="shared" si="3"/>
        <v/>
      </c>
      <c r="U17" s="55" t="str">
        <f t="shared" si="4"/>
        <v/>
      </c>
      <c r="V17" s="4">
        <v>1</v>
      </c>
      <c r="Y17" s="54" t="str">
        <f t="shared" si="5"/>
        <v/>
      </c>
      <c r="AB17" s="54" t="str">
        <f t="shared" si="6"/>
        <v/>
      </c>
      <c r="AE17" s="55" t="str">
        <f t="shared" si="7"/>
        <v/>
      </c>
      <c r="AF17" s="4">
        <v>0</v>
      </c>
      <c r="AI17" s="54" t="str">
        <f t="shared" si="8"/>
        <v/>
      </c>
      <c r="AL17" s="54" t="str">
        <f t="shared" si="9"/>
        <v/>
      </c>
      <c r="AO17" s="55" t="str">
        <f t="shared" si="10"/>
        <v/>
      </c>
      <c r="AP17" s="4">
        <v>0</v>
      </c>
      <c r="AS17" s="54" t="str">
        <f t="shared" si="11"/>
        <v/>
      </c>
      <c r="AV17" s="54" t="str">
        <f t="shared" si="12"/>
        <v/>
      </c>
      <c r="AY17" s="55" t="str">
        <f t="shared" si="13"/>
        <v/>
      </c>
    </row>
    <row r="18" spans="1:51" x14ac:dyDescent="0.25">
      <c r="A18" s="49">
        <f>A17+1</f>
        <v>43909</v>
      </c>
      <c r="B18" s="3">
        <v>248</v>
      </c>
      <c r="E18" s="54" t="str">
        <f t="shared" si="0"/>
        <v/>
      </c>
      <c r="H18" s="54" t="str">
        <f t="shared" si="1"/>
        <v/>
      </c>
      <c r="K18" s="55" t="str">
        <f t="shared" si="2"/>
        <v/>
      </c>
      <c r="L18" s="4">
        <v>14</v>
      </c>
      <c r="O18" s="54" t="str">
        <f t="shared" si="3"/>
        <v/>
      </c>
      <c r="U18" s="55" t="str">
        <f t="shared" si="4"/>
        <v/>
      </c>
      <c r="V18" s="4">
        <v>2</v>
      </c>
      <c r="Y18" s="54" t="str">
        <f t="shared" si="5"/>
        <v/>
      </c>
      <c r="AB18" s="54" t="str">
        <f t="shared" si="6"/>
        <v/>
      </c>
      <c r="AE18" s="55" t="str">
        <f t="shared" si="7"/>
        <v/>
      </c>
      <c r="AF18" s="4">
        <v>0</v>
      </c>
      <c r="AI18" s="54" t="str">
        <f t="shared" si="8"/>
        <v/>
      </c>
      <c r="AL18" s="54" t="str">
        <f t="shared" si="9"/>
        <v/>
      </c>
      <c r="AO18" s="55" t="str">
        <f t="shared" si="10"/>
        <v/>
      </c>
      <c r="AP18" s="4">
        <v>0</v>
      </c>
      <c r="AS18" s="54" t="str">
        <f t="shared" si="11"/>
        <v/>
      </c>
      <c r="AV18" s="54" t="str">
        <f t="shared" si="12"/>
        <v/>
      </c>
      <c r="AY18" s="55" t="str">
        <f t="shared" si="13"/>
        <v/>
      </c>
    </row>
    <row r="19" spans="1:51" x14ac:dyDescent="0.25">
      <c r="A19" s="49">
        <f t="shared" ref="A19:A79" si="14">A18+1</f>
        <v>43910</v>
      </c>
      <c r="B19" s="3">
        <v>309</v>
      </c>
      <c r="E19" s="54" t="str">
        <f t="shared" si="0"/>
        <v/>
      </c>
      <c r="H19" s="54" t="str">
        <f t="shared" si="1"/>
        <v/>
      </c>
      <c r="K19" s="55" t="str">
        <f t="shared" si="2"/>
        <v/>
      </c>
      <c r="L19" s="4">
        <v>13</v>
      </c>
      <c r="O19" s="54" t="str">
        <f t="shared" si="3"/>
        <v/>
      </c>
      <c r="U19" s="55" t="str">
        <f t="shared" si="4"/>
        <v/>
      </c>
      <c r="V19" s="4">
        <v>3</v>
      </c>
      <c r="Y19" s="54" t="str">
        <f t="shared" si="5"/>
        <v/>
      </c>
      <c r="AB19" s="54" t="str">
        <f t="shared" si="6"/>
        <v/>
      </c>
      <c r="AE19" s="55" t="str">
        <f t="shared" si="7"/>
        <v/>
      </c>
      <c r="AF19" s="4">
        <v>1</v>
      </c>
      <c r="AI19" s="54" t="str">
        <f t="shared" si="8"/>
        <v/>
      </c>
      <c r="AL19" s="54" t="str">
        <f t="shared" si="9"/>
        <v/>
      </c>
      <c r="AO19" s="55" t="str">
        <f t="shared" si="10"/>
        <v/>
      </c>
      <c r="AP19" s="4">
        <v>0</v>
      </c>
      <c r="AS19" s="54" t="str">
        <f t="shared" si="11"/>
        <v/>
      </c>
      <c r="AV19" s="54" t="str">
        <f t="shared" si="12"/>
        <v/>
      </c>
      <c r="AY19" s="55" t="str">
        <f t="shared" si="13"/>
        <v/>
      </c>
    </row>
    <row r="20" spans="1:51" x14ac:dyDescent="0.25">
      <c r="A20" s="49">
        <f t="shared" si="14"/>
        <v>43911</v>
      </c>
      <c r="B20" s="3">
        <v>358</v>
      </c>
      <c r="E20" s="54" t="str">
        <f t="shared" si="0"/>
        <v/>
      </c>
      <c r="H20" s="54" t="str">
        <f t="shared" si="1"/>
        <v/>
      </c>
      <c r="K20" s="55" t="str">
        <f t="shared" si="2"/>
        <v/>
      </c>
      <c r="L20" s="4">
        <v>16</v>
      </c>
      <c r="O20" s="54" t="str">
        <f t="shared" si="3"/>
        <v/>
      </c>
      <c r="U20" s="55" t="str">
        <f t="shared" si="4"/>
        <v/>
      </c>
      <c r="V20" s="4">
        <v>3</v>
      </c>
      <c r="Y20" s="54" t="str">
        <f t="shared" si="5"/>
        <v/>
      </c>
      <c r="AB20" s="54" t="str">
        <f t="shared" si="6"/>
        <v/>
      </c>
      <c r="AE20" s="55" t="str">
        <f t="shared" si="7"/>
        <v/>
      </c>
      <c r="AF20" s="4">
        <v>1</v>
      </c>
      <c r="AI20" s="54" t="str">
        <f t="shared" si="8"/>
        <v/>
      </c>
      <c r="AL20" s="54" t="str">
        <f t="shared" si="9"/>
        <v/>
      </c>
      <c r="AO20" s="55" t="str">
        <f t="shared" si="10"/>
        <v/>
      </c>
      <c r="AP20" s="4">
        <v>1</v>
      </c>
      <c r="AS20" s="54" t="str">
        <f t="shared" si="11"/>
        <v/>
      </c>
      <c r="AV20" s="54" t="str">
        <f t="shared" si="12"/>
        <v/>
      </c>
      <c r="AY20" s="55" t="str">
        <f t="shared" si="13"/>
        <v/>
      </c>
    </row>
    <row r="21" spans="1:51" x14ac:dyDescent="0.25">
      <c r="A21" s="49">
        <f t="shared" si="14"/>
        <v>43912</v>
      </c>
      <c r="B21" s="3">
        <v>420</v>
      </c>
      <c r="E21" s="54" t="str">
        <f t="shared" si="0"/>
        <v/>
      </c>
      <c r="H21" s="54" t="str">
        <f t="shared" si="1"/>
        <v/>
      </c>
      <c r="K21" s="55" t="str">
        <f t="shared" si="2"/>
        <v/>
      </c>
      <c r="L21" s="4">
        <v>21</v>
      </c>
      <c r="O21" s="54" t="str">
        <f t="shared" si="3"/>
        <v/>
      </c>
      <c r="U21" s="55" t="str">
        <f t="shared" si="4"/>
        <v/>
      </c>
      <c r="V21" s="4">
        <v>5</v>
      </c>
      <c r="Y21" s="54" t="str">
        <f t="shared" si="5"/>
        <v/>
      </c>
      <c r="AB21" s="54" t="str">
        <f t="shared" si="6"/>
        <v/>
      </c>
      <c r="AE21" s="55" t="str">
        <f t="shared" si="7"/>
        <v/>
      </c>
      <c r="AF21" s="4">
        <v>3</v>
      </c>
      <c r="AI21" s="54" t="str">
        <f t="shared" si="8"/>
        <v/>
      </c>
      <c r="AL21" s="54" t="str">
        <f t="shared" si="9"/>
        <v/>
      </c>
      <c r="AO21" s="55" t="str">
        <f t="shared" si="10"/>
        <v/>
      </c>
      <c r="AP21" s="4">
        <v>2</v>
      </c>
      <c r="AS21" s="54" t="str">
        <f t="shared" si="11"/>
        <v/>
      </c>
      <c r="AV21" s="54" t="str">
        <f t="shared" si="12"/>
        <v/>
      </c>
      <c r="AY21" s="55" t="str">
        <f t="shared" si="13"/>
        <v/>
      </c>
    </row>
    <row r="22" spans="1:51" x14ac:dyDescent="0.25">
      <c r="A22" s="49">
        <f t="shared" si="14"/>
        <v>43913</v>
      </c>
      <c r="B22" s="3">
        <v>510</v>
      </c>
      <c r="E22" s="54" t="str">
        <f t="shared" si="0"/>
        <v/>
      </c>
      <c r="H22" s="54" t="str">
        <f t="shared" si="1"/>
        <v/>
      </c>
      <c r="K22" s="55" t="str">
        <f t="shared" si="2"/>
        <v/>
      </c>
      <c r="L22" s="4">
        <v>27</v>
      </c>
      <c r="O22" s="54" t="str">
        <f t="shared" si="3"/>
        <v/>
      </c>
      <c r="U22" s="55" t="str">
        <f t="shared" si="4"/>
        <v/>
      </c>
      <c r="V22" s="4">
        <v>7</v>
      </c>
      <c r="Y22" s="54" t="str">
        <f t="shared" si="5"/>
        <v/>
      </c>
      <c r="AB22" s="54" t="str">
        <f t="shared" si="6"/>
        <v/>
      </c>
      <c r="AE22" s="55" t="str">
        <f t="shared" si="7"/>
        <v/>
      </c>
      <c r="AF22" s="4">
        <v>4</v>
      </c>
      <c r="AI22" s="54" t="str">
        <f t="shared" si="8"/>
        <v/>
      </c>
      <c r="AL22" s="54" t="str">
        <f t="shared" si="9"/>
        <v/>
      </c>
      <c r="AO22" s="55" t="str">
        <f t="shared" si="10"/>
        <v/>
      </c>
      <c r="AP22" s="4">
        <v>2</v>
      </c>
      <c r="AS22" s="54" t="str">
        <f t="shared" si="11"/>
        <v/>
      </c>
      <c r="AV22" s="54" t="str">
        <f t="shared" si="12"/>
        <v/>
      </c>
      <c r="AY22" s="55" t="str">
        <f t="shared" si="13"/>
        <v/>
      </c>
    </row>
    <row r="23" spans="1:51" x14ac:dyDescent="0.25">
      <c r="A23" s="49">
        <f t="shared" si="14"/>
        <v>43914</v>
      </c>
      <c r="B23" s="4">
        <v>625</v>
      </c>
      <c r="E23" s="54" t="str">
        <f t="shared" si="0"/>
        <v/>
      </c>
      <c r="H23" s="54" t="str">
        <f t="shared" si="1"/>
        <v/>
      </c>
      <c r="K23" s="55" t="str">
        <f t="shared" si="2"/>
        <v/>
      </c>
      <c r="L23" s="4">
        <v>32</v>
      </c>
      <c r="O23" s="54" t="str">
        <f t="shared" si="3"/>
        <v/>
      </c>
      <c r="U23" s="55" t="str">
        <f t="shared" si="4"/>
        <v/>
      </c>
      <c r="V23" s="4">
        <v>8</v>
      </c>
      <c r="Y23" s="54" t="str">
        <f t="shared" si="5"/>
        <v/>
      </c>
      <c r="AB23" s="54" t="str">
        <f t="shared" si="6"/>
        <v/>
      </c>
      <c r="AE23" s="55" t="str">
        <f t="shared" si="7"/>
        <v/>
      </c>
      <c r="AF23" s="4">
        <v>4</v>
      </c>
      <c r="AI23" s="54" t="str">
        <f t="shared" si="8"/>
        <v/>
      </c>
      <c r="AL23" s="54" t="str">
        <f t="shared" si="9"/>
        <v/>
      </c>
      <c r="AO23" s="55" t="str">
        <f t="shared" si="10"/>
        <v/>
      </c>
      <c r="AP23" s="4">
        <v>2</v>
      </c>
      <c r="AS23" s="54" t="str">
        <f t="shared" si="11"/>
        <v/>
      </c>
      <c r="AV23" s="54" t="str">
        <f t="shared" si="12"/>
        <v/>
      </c>
      <c r="AY23" s="55" t="str">
        <f t="shared" si="13"/>
        <v/>
      </c>
    </row>
    <row r="24" spans="1:51" x14ac:dyDescent="0.25">
      <c r="A24" s="50">
        <f t="shared" si="14"/>
        <v>43915</v>
      </c>
      <c r="B24" s="19">
        <v>747</v>
      </c>
      <c r="E24" s="54" t="str">
        <f t="shared" si="0"/>
        <v/>
      </c>
      <c r="H24" s="54" t="str">
        <f t="shared" si="1"/>
        <v/>
      </c>
      <c r="K24" s="55" t="str">
        <f t="shared" si="2"/>
        <v/>
      </c>
      <c r="L24" s="4">
        <v>38</v>
      </c>
      <c r="O24" s="54" t="str">
        <f t="shared" si="3"/>
        <v/>
      </c>
      <c r="U24" s="55" t="str">
        <f t="shared" si="4"/>
        <v/>
      </c>
      <c r="V24" s="4">
        <v>11</v>
      </c>
      <c r="Y24" s="54" t="str">
        <f t="shared" si="5"/>
        <v/>
      </c>
      <c r="AB24" s="54" t="str">
        <f t="shared" si="6"/>
        <v/>
      </c>
      <c r="AE24" s="55" t="str">
        <f t="shared" si="7"/>
        <v/>
      </c>
      <c r="AF24" s="4">
        <v>6</v>
      </c>
      <c r="AI24" s="54" t="str">
        <f t="shared" si="8"/>
        <v/>
      </c>
      <c r="AL24" s="54" t="str">
        <f t="shared" si="9"/>
        <v/>
      </c>
      <c r="AO24" s="55" t="str">
        <f t="shared" si="10"/>
        <v/>
      </c>
      <c r="AP24" s="4">
        <v>2</v>
      </c>
      <c r="AS24" s="54" t="str">
        <f t="shared" si="11"/>
        <v/>
      </c>
      <c r="AV24" s="54" t="str">
        <f t="shared" si="12"/>
        <v/>
      </c>
      <c r="AY24" s="55" t="str">
        <f t="shared" si="13"/>
        <v/>
      </c>
    </row>
    <row r="25" spans="1:51" x14ac:dyDescent="0.25">
      <c r="A25" s="49">
        <f t="shared" si="14"/>
        <v>43916</v>
      </c>
      <c r="B25" s="4">
        <v>859</v>
      </c>
      <c r="C25" s="4">
        <v>1020.0362992324265</v>
      </c>
      <c r="D25" s="4">
        <v>2236</v>
      </c>
      <c r="E25" s="54">
        <f>IF(OR($B25="",C25="",$B25=0),"",IF(AND(C25&lt;=$B25, $B25&lt;=D25),0,MIN(ABS($B25-C25), ABS($B25-D25)))/$B25)</f>
        <v>0.18746949852436143</v>
      </c>
      <c r="H25" s="54" t="str">
        <f t="shared" si="1"/>
        <v/>
      </c>
      <c r="K25" s="55" t="str">
        <f t="shared" si="2"/>
        <v/>
      </c>
      <c r="L25" s="4">
        <v>50</v>
      </c>
      <c r="M25" s="4">
        <v>22</v>
      </c>
      <c r="N25" s="4">
        <v>87</v>
      </c>
      <c r="O25" s="54">
        <f>IF(OR($L25="",M25="",$L25=0),"",IF(AND(M25&lt;=$L25, $L25&lt;=N25),0,MIN(ABS($L25-M25), ABS($L25-N25)))/$L25)</f>
        <v>0</v>
      </c>
      <c r="U25" s="55" t="str">
        <f t="shared" si="4"/>
        <v/>
      </c>
      <c r="V25" s="4">
        <v>14</v>
      </c>
      <c r="W25" s="4">
        <v>3</v>
      </c>
      <c r="X25" s="4">
        <v>17</v>
      </c>
      <c r="Y25" s="54">
        <f>IF(OR($V25="",W25="",$V25=0),"",IF(AND(W25&lt;=$V25, $V25&lt;=X25),0,MIN(ABS($V25-W25), ABS($V25-X25)))/$V25)</f>
        <v>0</v>
      </c>
      <c r="AB25" s="54" t="str">
        <f t="shared" si="6"/>
        <v/>
      </c>
      <c r="AE25" s="55" t="str">
        <f t="shared" si="7"/>
        <v/>
      </c>
      <c r="AF25" s="4">
        <v>6</v>
      </c>
      <c r="AI25" s="54" t="str">
        <f t="shared" si="8"/>
        <v/>
      </c>
      <c r="AK25" s="4"/>
      <c r="AL25" s="54" t="str">
        <f t="shared" si="9"/>
        <v/>
      </c>
      <c r="AO25" s="55" t="str">
        <f t="shared" si="10"/>
        <v/>
      </c>
      <c r="AP25" s="4">
        <v>2</v>
      </c>
      <c r="AS25" s="54" t="str">
        <f t="shared" si="11"/>
        <v/>
      </c>
      <c r="AV25" s="54" t="str">
        <f t="shared" si="12"/>
        <v/>
      </c>
      <c r="AY25" s="55" t="str">
        <f t="shared" si="13"/>
        <v/>
      </c>
    </row>
    <row r="26" spans="1:51" x14ac:dyDescent="0.25">
      <c r="A26" s="49">
        <f t="shared" si="14"/>
        <v>43917</v>
      </c>
      <c r="B26" s="4">
        <v>966</v>
      </c>
      <c r="C26" s="4">
        <v>1557</v>
      </c>
      <c r="D26" s="4">
        <v>2637</v>
      </c>
      <c r="E26" s="54">
        <f t="shared" ref="E26:E89" si="15">IF(OR($B26="",C26="",$B26=0),"",IF(AND(C26&lt;=$B26, $B26&lt;=D26),0,MIN(ABS($B26-C26), ABS($B26-D26)))/$B26)</f>
        <v>0.61180124223602483</v>
      </c>
      <c r="H26" s="54" t="str">
        <f t="shared" si="1"/>
        <v/>
      </c>
      <c r="K26" s="55" t="str">
        <f t="shared" si="2"/>
        <v/>
      </c>
      <c r="L26" s="4">
        <v>63</v>
      </c>
      <c r="M26" s="4">
        <v>44</v>
      </c>
      <c r="N26" s="4">
        <v>88</v>
      </c>
      <c r="O26" s="54">
        <f t="shared" ref="O26:O89" si="16">IF(OR($L26="",M26="",$L26=0),"",IF(AND(M26&lt;=$L26, $L26&lt;=N26),0,MIN(ABS($L26-M26), ABS($L26-N26)))/$L26)</f>
        <v>0</v>
      </c>
      <c r="U26" s="55" t="str">
        <f t="shared" si="4"/>
        <v/>
      </c>
      <c r="V26" s="4">
        <v>18</v>
      </c>
      <c r="W26" s="4">
        <v>13</v>
      </c>
      <c r="X26" s="4">
        <v>36</v>
      </c>
      <c r="Y26" s="54">
        <f t="shared" ref="Y26:Y89" si="17">IF(OR($V26="",W26="",$V26=0),"",IF(AND(W26&lt;=$V26, $V26&lt;=X26),0,MIN(ABS($V26-W26), ABS($V26-X26)))/$V26)</f>
        <v>0</v>
      </c>
      <c r="AB26" s="54" t="str">
        <f t="shared" si="6"/>
        <v/>
      </c>
      <c r="AE26" s="55" t="str">
        <f t="shared" si="7"/>
        <v/>
      </c>
      <c r="AF26" s="4">
        <v>8</v>
      </c>
      <c r="AI26" s="54" t="str">
        <f t="shared" si="8"/>
        <v/>
      </c>
      <c r="AK26" s="4"/>
      <c r="AL26" s="54" t="str">
        <f t="shared" si="9"/>
        <v/>
      </c>
      <c r="AO26" s="55" t="str">
        <f t="shared" si="10"/>
        <v/>
      </c>
      <c r="AP26" s="4">
        <v>3</v>
      </c>
      <c r="AS26" s="54" t="str">
        <f t="shared" si="11"/>
        <v/>
      </c>
      <c r="AV26" s="54" t="str">
        <f t="shared" si="12"/>
        <v/>
      </c>
      <c r="AY26" s="55" t="str">
        <f t="shared" si="13"/>
        <v/>
      </c>
    </row>
    <row r="27" spans="1:51" x14ac:dyDescent="0.25">
      <c r="A27" s="49">
        <f t="shared" si="14"/>
        <v>43918</v>
      </c>
      <c r="B27" s="4">
        <v>1040</v>
      </c>
      <c r="C27" s="4">
        <v>1587</v>
      </c>
      <c r="D27" s="4">
        <v>1571</v>
      </c>
      <c r="E27" s="54">
        <f t="shared" si="15"/>
        <v>0.51057692307692304</v>
      </c>
      <c r="H27" s="54" t="str">
        <f t="shared" si="1"/>
        <v/>
      </c>
      <c r="K27" s="55" t="str">
        <f t="shared" si="2"/>
        <v/>
      </c>
      <c r="L27" s="4">
        <v>70</v>
      </c>
      <c r="M27" s="4">
        <v>47</v>
      </c>
      <c r="N27" s="4">
        <v>66</v>
      </c>
      <c r="O27" s="54">
        <f t="shared" si="16"/>
        <v>5.7142857142857141E-2</v>
      </c>
      <c r="U27" s="55" t="str">
        <f t="shared" si="4"/>
        <v/>
      </c>
      <c r="V27" s="4">
        <v>19</v>
      </c>
      <c r="W27" s="4">
        <v>12</v>
      </c>
      <c r="X27" s="4">
        <v>17</v>
      </c>
      <c r="Y27" s="54">
        <f t="shared" si="17"/>
        <v>0.10526315789473684</v>
      </c>
      <c r="AB27" s="54" t="str">
        <f t="shared" si="6"/>
        <v/>
      </c>
      <c r="AE27" s="55" t="str">
        <f t="shared" si="7"/>
        <v/>
      </c>
      <c r="AF27" s="4">
        <v>9</v>
      </c>
      <c r="AI27" s="54" t="str">
        <f t="shared" si="8"/>
        <v/>
      </c>
      <c r="AK27" s="4"/>
      <c r="AL27" s="54" t="str">
        <f t="shared" si="9"/>
        <v/>
      </c>
      <c r="AO27" s="55" t="str">
        <f t="shared" si="10"/>
        <v/>
      </c>
      <c r="AP27" s="4">
        <v>5</v>
      </c>
      <c r="AS27" s="54" t="str">
        <f t="shared" si="11"/>
        <v/>
      </c>
      <c r="AV27" s="54" t="str">
        <f t="shared" si="12"/>
        <v/>
      </c>
      <c r="AY27" s="55" t="str">
        <f t="shared" si="13"/>
        <v/>
      </c>
    </row>
    <row r="28" spans="1:51" x14ac:dyDescent="0.25">
      <c r="A28" s="49">
        <f t="shared" si="14"/>
        <v>43919</v>
      </c>
      <c r="B28" s="4">
        <v>1114</v>
      </c>
      <c r="C28" s="4">
        <v>1495</v>
      </c>
      <c r="D28" s="4">
        <v>1958</v>
      </c>
      <c r="E28" s="54">
        <f t="shared" si="15"/>
        <v>0.34201077199281865</v>
      </c>
      <c r="H28" s="54" t="str">
        <f t="shared" si="1"/>
        <v/>
      </c>
      <c r="K28" s="55" t="str">
        <f t="shared" si="2"/>
        <v/>
      </c>
      <c r="L28" s="4">
        <v>69</v>
      </c>
      <c r="M28" s="4">
        <v>61</v>
      </c>
      <c r="N28" s="4">
        <v>92</v>
      </c>
      <c r="O28" s="54">
        <f t="shared" si="16"/>
        <v>0</v>
      </c>
      <c r="U28" s="55" t="str">
        <f t="shared" si="4"/>
        <v/>
      </c>
      <c r="V28" s="4">
        <v>18</v>
      </c>
      <c r="W28" s="4">
        <v>11</v>
      </c>
      <c r="X28" s="4">
        <v>24</v>
      </c>
      <c r="Y28" s="54">
        <f t="shared" si="17"/>
        <v>0</v>
      </c>
      <c r="AB28" s="54" t="str">
        <f t="shared" si="6"/>
        <v/>
      </c>
      <c r="AE28" s="55" t="str">
        <f t="shared" si="7"/>
        <v/>
      </c>
      <c r="AF28" s="4">
        <v>9</v>
      </c>
      <c r="AI28" s="54" t="str">
        <f t="shared" si="8"/>
        <v/>
      </c>
      <c r="AK28" s="4"/>
      <c r="AL28" s="54" t="str">
        <f t="shared" si="9"/>
        <v/>
      </c>
      <c r="AO28" s="55" t="str">
        <f t="shared" si="10"/>
        <v/>
      </c>
      <c r="AP28" s="4">
        <v>7</v>
      </c>
      <c r="AS28" s="54" t="str">
        <f t="shared" si="11"/>
        <v/>
      </c>
      <c r="AV28" s="54" t="str">
        <f t="shared" si="12"/>
        <v/>
      </c>
      <c r="AY28" s="55" t="str">
        <f t="shared" si="13"/>
        <v/>
      </c>
    </row>
    <row r="29" spans="1:51" x14ac:dyDescent="0.25">
      <c r="A29" s="49">
        <f t="shared" si="14"/>
        <v>43920</v>
      </c>
      <c r="B29" s="4">
        <v>1238</v>
      </c>
      <c r="C29" s="4">
        <v>2122</v>
      </c>
      <c r="D29" s="4">
        <v>2470</v>
      </c>
      <c r="E29" s="54">
        <f t="shared" si="15"/>
        <v>0.71405492730210018</v>
      </c>
      <c r="H29" s="54" t="str">
        <f t="shared" si="1"/>
        <v/>
      </c>
      <c r="K29" s="55" t="str">
        <f t="shared" si="2"/>
        <v/>
      </c>
      <c r="L29" s="4">
        <v>83</v>
      </c>
      <c r="M29" s="4">
        <v>85</v>
      </c>
      <c r="N29" s="4">
        <v>115</v>
      </c>
      <c r="O29" s="54">
        <f t="shared" si="16"/>
        <v>2.4096385542168676E-2</v>
      </c>
      <c r="U29" s="55" t="str">
        <f t="shared" si="4"/>
        <v/>
      </c>
      <c r="V29" s="4">
        <v>17</v>
      </c>
      <c r="W29" s="4">
        <v>17</v>
      </c>
      <c r="X29" s="4">
        <v>30</v>
      </c>
      <c r="Y29" s="54">
        <f t="shared" si="17"/>
        <v>0</v>
      </c>
      <c r="AB29" s="54" t="str">
        <f t="shared" si="6"/>
        <v/>
      </c>
      <c r="AE29" s="55" t="str">
        <f t="shared" si="7"/>
        <v/>
      </c>
      <c r="AF29" s="4">
        <v>7</v>
      </c>
      <c r="AI29" s="54" t="str">
        <f t="shared" si="8"/>
        <v/>
      </c>
      <c r="AK29" s="4"/>
      <c r="AL29" s="54" t="str">
        <f t="shared" si="9"/>
        <v/>
      </c>
      <c r="AO29" s="55" t="str">
        <f t="shared" si="10"/>
        <v/>
      </c>
      <c r="AP29" s="4">
        <v>9</v>
      </c>
      <c r="AS29" s="54" t="str">
        <f t="shared" si="11"/>
        <v/>
      </c>
      <c r="AV29" s="54" t="str">
        <f t="shared" si="12"/>
        <v/>
      </c>
      <c r="AY29" s="55" t="str">
        <f t="shared" si="13"/>
        <v/>
      </c>
    </row>
    <row r="30" spans="1:51" x14ac:dyDescent="0.25">
      <c r="A30" s="49">
        <f t="shared" si="14"/>
        <v>43921</v>
      </c>
      <c r="B30" s="4">
        <v>1369</v>
      </c>
      <c r="C30" s="4">
        <v>1937</v>
      </c>
      <c r="D30" s="4">
        <v>2143</v>
      </c>
      <c r="E30" s="54">
        <f t="shared" si="15"/>
        <v>0.41490138787436087</v>
      </c>
      <c r="H30" s="54" t="str">
        <f t="shared" si="1"/>
        <v/>
      </c>
      <c r="K30" s="55" t="str">
        <f t="shared" si="2"/>
        <v/>
      </c>
      <c r="L30" s="4">
        <v>95</v>
      </c>
      <c r="M30" s="4">
        <v>70</v>
      </c>
      <c r="N30" s="4">
        <v>86</v>
      </c>
      <c r="O30" s="54">
        <f t="shared" si="16"/>
        <v>9.4736842105263161E-2</v>
      </c>
      <c r="U30" s="55" t="str">
        <f t="shared" si="4"/>
        <v/>
      </c>
      <c r="V30" s="4">
        <v>18</v>
      </c>
      <c r="W30" s="4">
        <v>14</v>
      </c>
      <c r="X30" s="4">
        <v>15</v>
      </c>
      <c r="Y30" s="54">
        <f t="shared" si="17"/>
        <v>0.16666666666666666</v>
      </c>
      <c r="AB30" s="54" t="str">
        <f t="shared" si="6"/>
        <v/>
      </c>
      <c r="AE30" s="55" t="str">
        <f t="shared" si="7"/>
        <v/>
      </c>
      <c r="AF30" s="4">
        <v>8</v>
      </c>
      <c r="AI30" s="54" t="str">
        <f t="shared" si="8"/>
        <v/>
      </c>
      <c r="AK30" s="4"/>
      <c r="AL30" s="54" t="str">
        <f t="shared" si="9"/>
        <v/>
      </c>
      <c r="AO30" s="55" t="str">
        <f t="shared" si="10"/>
        <v/>
      </c>
      <c r="AP30" s="4">
        <v>10</v>
      </c>
      <c r="AS30" s="54" t="str">
        <f t="shared" si="11"/>
        <v/>
      </c>
      <c r="AV30" s="54" t="str">
        <f t="shared" si="12"/>
        <v/>
      </c>
      <c r="AY30" s="55" t="str">
        <f t="shared" si="13"/>
        <v/>
      </c>
    </row>
    <row r="31" spans="1:51" x14ac:dyDescent="0.25">
      <c r="A31" s="49">
        <f t="shared" si="14"/>
        <v>43922</v>
      </c>
      <c r="B31" s="4">
        <v>1508</v>
      </c>
      <c r="C31" s="4">
        <v>2405</v>
      </c>
      <c r="D31" s="4">
        <v>2715</v>
      </c>
      <c r="E31" s="54">
        <f t="shared" si="15"/>
        <v>0.59482758620689657</v>
      </c>
      <c r="F31" s="4">
        <v>2922</v>
      </c>
      <c r="G31" s="31">
        <v>25772</v>
      </c>
      <c r="H31" s="54">
        <f t="shared" ref="H31:H94" si="18">IF(OR($B31="",F31="",$B31=0),"",IF(AND(F31&lt;=$B31, $B31&lt;=G31),0,MIN(ABS($B31-F31), ABS($B31-G31)))/$B31)</f>
        <v>0.93766578249336874</v>
      </c>
      <c r="K31" s="55" t="str">
        <f t="shared" si="2"/>
        <v/>
      </c>
      <c r="L31" s="4">
        <v>91</v>
      </c>
      <c r="M31" s="4">
        <v>80</v>
      </c>
      <c r="N31" s="4">
        <v>105</v>
      </c>
      <c r="O31" s="54">
        <f t="shared" si="16"/>
        <v>0</v>
      </c>
      <c r="P31" s="4">
        <v>63</v>
      </c>
      <c r="Q31" s="31">
        <v>1002</v>
      </c>
      <c r="R31" s="54">
        <f t="shared" ref="R31:R94" si="19">IF(OR($L31="",P31="",$L31=0),"",IF(AND(P31&lt;=$L31, $L31&lt;=Q31),0,MIN(ABS($L31-P31), ABS($L31-Q31)))/$L31)</f>
        <v>0</v>
      </c>
      <c r="U31" s="55" t="str">
        <f t="shared" si="4"/>
        <v/>
      </c>
      <c r="V31" s="4">
        <v>22</v>
      </c>
      <c r="W31" s="4">
        <v>16</v>
      </c>
      <c r="X31" s="4">
        <v>19</v>
      </c>
      <c r="Y31" s="54">
        <f t="shared" si="17"/>
        <v>0.13636363636363635</v>
      </c>
      <c r="Z31" s="4">
        <v>9</v>
      </c>
      <c r="AA31" s="31">
        <v>198</v>
      </c>
      <c r="AB31" s="54">
        <f t="shared" ref="AB31:AB94" si="20">IF(OR($V31="",Z31="",$V31=0),"",IF(AND(Z31&lt;=$V31, $V31&lt;=AA31),0,MIN(ABS($V31-Z31), ABS($V31-AA31)))/$V31)</f>
        <v>0</v>
      </c>
      <c r="AE31" s="55" t="str">
        <f t="shared" si="7"/>
        <v/>
      </c>
      <c r="AF31" s="4">
        <v>11</v>
      </c>
      <c r="AI31" s="54" t="str">
        <f t="shared" si="8"/>
        <v/>
      </c>
      <c r="AK31" s="4"/>
      <c r="AL31" s="54" t="str">
        <f t="shared" si="9"/>
        <v/>
      </c>
      <c r="AO31" s="55" t="str">
        <f t="shared" si="10"/>
        <v/>
      </c>
      <c r="AP31" s="4">
        <v>11</v>
      </c>
      <c r="AS31" s="54" t="str">
        <f t="shared" si="11"/>
        <v/>
      </c>
      <c r="AU31" s="4"/>
      <c r="AV31" s="54" t="str">
        <f t="shared" si="12"/>
        <v/>
      </c>
      <c r="AY31" s="55" t="str">
        <f t="shared" si="13"/>
        <v/>
      </c>
    </row>
    <row r="32" spans="1:51" x14ac:dyDescent="0.25">
      <c r="A32" s="49">
        <f t="shared" si="14"/>
        <v>43923</v>
      </c>
      <c r="B32" s="4">
        <v>1620</v>
      </c>
      <c r="C32" s="4">
        <v>1838</v>
      </c>
      <c r="D32" s="4">
        <v>1896</v>
      </c>
      <c r="E32" s="54">
        <f t="shared" si="15"/>
        <v>0.13456790123456791</v>
      </c>
      <c r="F32" s="4">
        <v>9627</v>
      </c>
      <c r="G32" s="31">
        <v>27482</v>
      </c>
      <c r="H32" s="54">
        <f t="shared" si="18"/>
        <v>4.9425925925925922</v>
      </c>
      <c r="K32" s="55" t="str">
        <f t="shared" si="2"/>
        <v/>
      </c>
      <c r="L32" s="4">
        <v>92</v>
      </c>
      <c r="M32" s="4">
        <v>78</v>
      </c>
      <c r="N32" s="4">
        <v>93</v>
      </c>
      <c r="O32" s="54">
        <f t="shared" si="16"/>
        <v>0</v>
      </c>
      <c r="P32" s="4">
        <v>296</v>
      </c>
      <c r="Q32" s="31">
        <v>955</v>
      </c>
      <c r="R32" s="54">
        <f t="shared" si="19"/>
        <v>2.2173913043478262</v>
      </c>
      <c r="U32" s="55" t="str">
        <f t="shared" si="4"/>
        <v/>
      </c>
      <c r="V32" s="4">
        <v>23</v>
      </c>
      <c r="W32" s="4">
        <v>16</v>
      </c>
      <c r="X32" s="4">
        <v>18</v>
      </c>
      <c r="Y32" s="54">
        <f t="shared" si="17"/>
        <v>0.21739130434782608</v>
      </c>
      <c r="Z32" s="4">
        <v>85</v>
      </c>
      <c r="AA32" s="31">
        <v>372</v>
      </c>
      <c r="AB32" s="54">
        <f t="shared" si="20"/>
        <v>2.6956521739130435</v>
      </c>
      <c r="AE32" s="55" t="str">
        <f t="shared" si="7"/>
        <v/>
      </c>
      <c r="AF32" s="4">
        <v>15</v>
      </c>
      <c r="AI32" s="54" t="str">
        <f t="shared" si="8"/>
        <v/>
      </c>
      <c r="AK32" s="4"/>
      <c r="AL32" s="54" t="str">
        <f t="shared" si="9"/>
        <v/>
      </c>
      <c r="AO32" s="55" t="str">
        <f t="shared" si="10"/>
        <v/>
      </c>
      <c r="AP32" s="4">
        <v>13</v>
      </c>
      <c r="AS32" s="54" t="str">
        <f t="shared" si="11"/>
        <v/>
      </c>
      <c r="AU32" s="4"/>
      <c r="AV32" s="54" t="str">
        <f t="shared" si="12"/>
        <v/>
      </c>
      <c r="AY32" s="55" t="str">
        <f t="shared" si="13"/>
        <v/>
      </c>
    </row>
    <row r="33" spans="1:51" x14ac:dyDescent="0.25">
      <c r="A33" s="49">
        <f t="shared" si="14"/>
        <v>43924</v>
      </c>
      <c r="B33" s="4">
        <v>1744</v>
      </c>
      <c r="C33" s="4">
        <v>1992</v>
      </c>
      <c r="D33" s="4">
        <v>2003</v>
      </c>
      <c r="E33" s="54">
        <f t="shared" si="15"/>
        <v>0.14220183486238533</v>
      </c>
      <c r="F33" s="4">
        <v>4495</v>
      </c>
      <c r="G33" s="31">
        <v>5787</v>
      </c>
      <c r="H33" s="54">
        <f t="shared" si="18"/>
        <v>1.5774082568807339</v>
      </c>
      <c r="K33" s="55" t="str">
        <f t="shared" si="2"/>
        <v/>
      </c>
      <c r="L33" s="4">
        <v>99</v>
      </c>
      <c r="M33" s="4">
        <v>98</v>
      </c>
      <c r="N33" s="4">
        <v>103</v>
      </c>
      <c r="O33" s="54">
        <f t="shared" si="16"/>
        <v>0</v>
      </c>
      <c r="P33" s="4">
        <v>113</v>
      </c>
      <c r="Q33" s="31">
        <v>240</v>
      </c>
      <c r="R33" s="54">
        <f t="shared" si="19"/>
        <v>0.14141414141414141</v>
      </c>
      <c r="U33" s="55" t="str">
        <f t="shared" si="4"/>
        <v/>
      </c>
      <c r="V33" s="4">
        <v>27</v>
      </c>
      <c r="W33" s="4">
        <v>19</v>
      </c>
      <c r="X33" s="4">
        <v>21</v>
      </c>
      <c r="Y33" s="54">
        <f t="shared" si="17"/>
        <v>0.22222222222222221</v>
      </c>
      <c r="Z33" s="4">
        <v>30</v>
      </c>
      <c r="AA33" s="31">
        <v>62</v>
      </c>
      <c r="AB33" s="54">
        <f t="shared" si="20"/>
        <v>0.1111111111111111</v>
      </c>
      <c r="AE33" s="55" t="str">
        <f t="shared" si="7"/>
        <v/>
      </c>
      <c r="AF33" s="4">
        <v>17</v>
      </c>
      <c r="AI33" s="54" t="str">
        <f t="shared" si="8"/>
        <v/>
      </c>
      <c r="AK33" s="4"/>
      <c r="AL33" s="54" t="str">
        <f t="shared" si="9"/>
        <v/>
      </c>
      <c r="AO33" s="55" t="str">
        <f t="shared" si="10"/>
        <v/>
      </c>
      <c r="AP33" s="4">
        <v>17</v>
      </c>
      <c r="AS33" s="54" t="str">
        <f t="shared" si="11"/>
        <v/>
      </c>
      <c r="AU33" s="4"/>
      <c r="AV33" s="54" t="str">
        <f t="shared" si="12"/>
        <v/>
      </c>
      <c r="AY33" s="55" t="str">
        <f t="shared" si="13"/>
        <v/>
      </c>
    </row>
    <row r="34" spans="1:51" x14ac:dyDescent="0.25">
      <c r="A34" s="49">
        <f t="shared" si="14"/>
        <v>43925</v>
      </c>
      <c r="B34" s="4">
        <v>1835</v>
      </c>
      <c r="C34" s="4">
        <v>2188</v>
      </c>
      <c r="D34" s="4">
        <v>2283</v>
      </c>
      <c r="E34" s="54">
        <f t="shared" si="15"/>
        <v>0.19237057220708448</v>
      </c>
      <c r="F34" s="4">
        <v>3441</v>
      </c>
      <c r="G34" s="31">
        <v>7202</v>
      </c>
      <c r="H34" s="54">
        <f t="shared" si="18"/>
        <v>0.87520435967302457</v>
      </c>
      <c r="K34" s="55" t="str">
        <f t="shared" si="2"/>
        <v/>
      </c>
      <c r="L34" s="4">
        <v>103</v>
      </c>
      <c r="M34" s="4">
        <v>99</v>
      </c>
      <c r="N34" s="4">
        <v>108</v>
      </c>
      <c r="O34" s="54">
        <f t="shared" si="16"/>
        <v>0</v>
      </c>
      <c r="P34" s="4">
        <v>113</v>
      </c>
      <c r="Q34" s="31">
        <v>321</v>
      </c>
      <c r="R34" s="54">
        <f t="shared" si="19"/>
        <v>9.7087378640776698E-2</v>
      </c>
      <c r="U34" s="55" t="str">
        <f t="shared" si="4"/>
        <v/>
      </c>
      <c r="V34" s="4">
        <v>25</v>
      </c>
      <c r="W34" s="4">
        <v>20</v>
      </c>
      <c r="X34" s="4">
        <v>20</v>
      </c>
      <c r="Y34" s="54">
        <f t="shared" si="17"/>
        <v>0.2</v>
      </c>
      <c r="Z34" s="4">
        <v>22</v>
      </c>
      <c r="AA34" s="31">
        <v>84</v>
      </c>
      <c r="AB34" s="54">
        <f t="shared" si="20"/>
        <v>0</v>
      </c>
      <c r="AE34" s="55" t="str">
        <f t="shared" si="7"/>
        <v/>
      </c>
      <c r="AF34" s="4">
        <v>20</v>
      </c>
      <c r="AI34" s="54" t="str">
        <f t="shared" si="8"/>
        <v/>
      </c>
      <c r="AK34" s="4"/>
      <c r="AL34" s="54" t="str">
        <f t="shared" si="9"/>
        <v/>
      </c>
      <c r="AO34" s="55" t="str">
        <f t="shared" si="10"/>
        <v/>
      </c>
      <c r="AP34" s="4">
        <v>19</v>
      </c>
      <c r="AS34" s="54" t="str">
        <f t="shared" si="11"/>
        <v/>
      </c>
      <c r="AU34" s="4"/>
      <c r="AV34" s="54" t="str">
        <f t="shared" si="12"/>
        <v/>
      </c>
      <c r="AY34" s="55" t="str">
        <f t="shared" si="13"/>
        <v/>
      </c>
    </row>
    <row r="35" spans="1:51" x14ac:dyDescent="0.25">
      <c r="A35" s="49">
        <f t="shared" si="14"/>
        <v>43926</v>
      </c>
      <c r="B35" s="4">
        <v>1924</v>
      </c>
      <c r="C35" s="4">
        <v>2147</v>
      </c>
      <c r="D35" s="4">
        <v>2541</v>
      </c>
      <c r="E35" s="54">
        <f t="shared" si="15"/>
        <v>0.11590436590436591</v>
      </c>
      <c r="F35" s="4">
        <v>5831</v>
      </c>
      <c r="G35" s="31">
        <v>9064</v>
      </c>
      <c r="H35" s="54">
        <f t="shared" si="18"/>
        <v>2.0306652806652807</v>
      </c>
      <c r="K35" s="55" t="str">
        <f t="shared" si="2"/>
        <v/>
      </c>
      <c r="L35" s="4">
        <v>111</v>
      </c>
      <c r="M35" s="4">
        <v>93</v>
      </c>
      <c r="N35" s="4">
        <v>122</v>
      </c>
      <c r="O35" s="54">
        <f t="shared" si="16"/>
        <v>0</v>
      </c>
      <c r="P35" s="4">
        <v>217</v>
      </c>
      <c r="Q35" s="31">
        <v>420</v>
      </c>
      <c r="R35" s="54">
        <f t="shared" si="19"/>
        <v>0.95495495495495497</v>
      </c>
      <c r="U35" s="55" t="str">
        <f t="shared" si="4"/>
        <v/>
      </c>
      <c r="V35" s="4">
        <v>26</v>
      </c>
      <c r="W35" s="4">
        <v>24</v>
      </c>
      <c r="X35" s="4">
        <v>28</v>
      </c>
      <c r="Y35" s="54">
        <f t="shared" si="17"/>
        <v>0</v>
      </c>
      <c r="Z35" s="4">
        <v>46</v>
      </c>
      <c r="AA35" s="31">
        <v>111</v>
      </c>
      <c r="AB35" s="54">
        <f t="shared" si="20"/>
        <v>0.76923076923076927</v>
      </c>
      <c r="AE35" s="55" t="str">
        <f t="shared" si="7"/>
        <v/>
      </c>
      <c r="AF35" s="4">
        <v>20</v>
      </c>
      <c r="AI35" s="54" t="str">
        <f t="shared" si="8"/>
        <v/>
      </c>
      <c r="AK35" s="4"/>
      <c r="AL35" s="54" t="str">
        <f t="shared" si="9"/>
        <v/>
      </c>
      <c r="AO35" s="55" t="str">
        <f t="shared" si="10"/>
        <v/>
      </c>
      <c r="AP35" s="4">
        <v>19</v>
      </c>
      <c r="AS35" s="54" t="str">
        <f t="shared" si="11"/>
        <v/>
      </c>
      <c r="AU35" s="4"/>
      <c r="AV35" s="54" t="str">
        <f t="shared" si="12"/>
        <v/>
      </c>
      <c r="AY35" s="55" t="str">
        <f t="shared" si="13"/>
        <v/>
      </c>
    </row>
    <row r="36" spans="1:51" x14ac:dyDescent="0.25">
      <c r="A36" s="49">
        <f t="shared" si="14"/>
        <v>43927</v>
      </c>
      <c r="B36" s="4">
        <v>2082</v>
      </c>
      <c r="C36" s="4">
        <v>2349</v>
      </c>
      <c r="D36" s="4">
        <v>2561</v>
      </c>
      <c r="E36" s="54">
        <f t="shared" si="15"/>
        <v>0.12824207492795389</v>
      </c>
      <c r="F36" s="31">
        <v>4145</v>
      </c>
      <c r="G36" s="4">
        <v>4400</v>
      </c>
      <c r="H36" s="54">
        <f t="shared" si="18"/>
        <v>0.9908741594620557</v>
      </c>
      <c r="K36" s="55" t="str">
        <f t="shared" si="2"/>
        <v/>
      </c>
      <c r="L36" s="4">
        <v>115</v>
      </c>
      <c r="M36" s="4">
        <v>93</v>
      </c>
      <c r="N36" s="4">
        <v>104</v>
      </c>
      <c r="O36" s="54">
        <f t="shared" si="16"/>
        <v>9.5652173913043481E-2</v>
      </c>
      <c r="P36" s="31">
        <v>149</v>
      </c>
      <c r="Q36" s="4">
        <v>167</v>
      </c>
      <c r="R36" s="54">
        <f t="shared" si="19"/>
        <v>0.29565217391304349</v>
      </c>
      <c r="U36" s="55" t="str">
        <f t="shared" si="4"/>
        <v/>
      </c>
      <c r="V36" s="4">
        <v>30</v>
      </c>
      <c r="W36" s="4">
        <v>22</v>
      </c>
      <c r="X36" s="4">
        <v>27</v>
      </c>
      <c r="Y36" s="54">
        <f t="shared" si="17"/>
        <v>0.1</v>
      </c>
      <c r="Z36" s="4">
        <v>30</v>
      </c>
      <c r="AA36" s="31">
        <v>34</v>
      </c>
      <c r="AB36" s="54">
        <f t="shared" si="20"/>
        <v>0</v>
      </c>
      <c r="AE36" s="55" t="str">
        <f t="shared" si="7"/>
        <v/>
      </c>
      <c r="AF36" s="4">
        <v>23</v>
      </c>
      <c r="AG36" s="4">
        <v>12</v>
      </c>
      <c r="AH36" s="4">
        <v>13</v>
      </c>
      <c r="AI36" s="54">
        <f>IF(OR($AF36="",AG36="",$AF36=0),"",IF(AND(AG36&lt;=$AF36, $AF36&lt;=AH36),0,MIN(ABS($AF36-AG36), ABS($AF36-AH36)))/$AF36)</f>
        <v>0.43478260869565216</v>
      </c>
      <c r="AK36" s="4"/>
      <c r="AL36" s="54" t="str">
        <f t="shared" si="9"/>
        <v/>
      </c>
      <c r="AO36" s="55" t="str">
        <f t="shared" si="10"/>
        <v/>
      </c>
      <c r="AP36" s="4">
        <v>22</v>
      </c>
      <c r="AS36" s="54" t="str">
        <f t="shared" si="11"/>
        <v/>
      </c>
      <c r="AU36" s="4"/>
      <c r="AV36" s="54" t="str">
        <f t="shared" si="12"/>
        <v/>
      </c>
      <c r="AY36" s="55" t="str">
        <f t="shared" si="13"/>
        <v/>
      </c>
    </row>
    <row r="37" spans="1:51" x14ac:dyDescent="0.25">
      <c r="A37" s="49">
        <f t="shared" si="14"/>
        <v>43928</v>
      </c>
      <c r="B37" s="4">
        <v>2215</v>
      </c>
      <c r="C37" s="4">
        <v>2338</v>
      </c>
      <c r="D37" s="4">
        <v>2514</v>
      </c>
      <c r="E37" s="54">
        <f t="shared" si="15"/>
        <v>5.5530474040632057E-2</v>
      </c>
      <c r="F37" s="4">
        <v>4602</v>
      </c>
      <c r="G37" s="31">
        <v>5138</v>
      </c>
      <c r="H37" s="54">
        <f t="shared" si="18"/>
        <v>1.0776523702031602</v>
      </c>
      <c r="K37" s="55" t="str">
        <f t="shared" si="2"/>
        <v/>
      </c>
      <c r="L37" s="4">
        <v>109</v>
      </c>
      <c r="M37" s="4">
        <v>96</v>
      </c>
      <c r="N37" s="4">
        <v>105</v>
      </c>
      <c r="O37" s="54">
        <f t="shared" si="16"/>
        <v>3.669724770642202E-2</v>
      </c>
      <c r="P37" s="31">
        <v>144</v>
      </c>
      <c r="Q37" s="31">
        <v>177</v>
      </c>
      <c r="R37" s="54">
        <f t="shared" si="19"/>
        <v>0.32110091743119268</v>
      </c>
      <c r="U37" s="55" t="str">
        <f t="shared" si="4"/>
        <v/>
      </c>
      <c r="V37" s="4">
        <v>27</v>
      </c>
      <c r="W37" s="4">
        <v>21</v>
      </c>
      <c r="X37" s="4">
        <v>28</v>
      </c>
      <c r="Y37" s="54">
        <f t="shared" si="17"/>
        <v>0</v>
      </c>
      <c r="Z37" s="4">
        <v>26</v>
      </c>
      <c r="AA37" s="31">
        <v>41</v>
      </c>
      <c r="AB37" s="54">
        <f t="shared" si="20"/>
        <v>0</v>
      </c>
      <c r="AE37" s="55" t="str">
        <f t="shared" si="7"/>
        <v/>
      </c>
      <c r="AF37" s="4">
        <v>19</v>
      </c>
      <c r="AG37" s="4">
        <v>10</v>
      </c>
      <c r="AH37" s="4">
        <v>13</v>
      </c>
      <c r="AI37" s="54">
        <f t="shared" ref="AI37:AI100" si="21">IF(OR($AF37="",AG37="",$AF37=0),"",IF(AND(AG37&lt;=$AF37, $AF37&lt;=AH37),0,MIN(ABS($AF37-AG37), ABS($AF37-AH37)))/$AF37)</f>
        <v>0.31578947368421051</v>
      </c>
      <c r="AK37" s="4"/>
      <c r="AL37" s="54" t="str">
        <f t="shared" si="9"/>
        <v/>
      </c>
      <c r="AO37" s="55" t="str">
        <f t="shared" si="10"/>
        <v/>
      </c>
      <c r="AP37" s="4">
        <v>25</v>
      </c>
      <c r="AS37" s="54" t="str">
        <f t="shared" si="11"/>
        <v/>
      </c>
      <c r="AU37" s="4"/>
      <c r="AV37" s="54" t="str">
        <f t="shared" si="12"/>
        <v/>
      </c>
      <c r="AW37" s="31"/>
      <c r="AY37" s="55" t="str">
        <f t="shared" si="13"/>
        <v/>
      </c>
    </row>
    <row r="38" spans="1:51" x14ac:dyDescent="0.25">
      <c r="A38" s="49">
        <f t="shared" si="14"/>
        <v>43929</v>
      </c>
      <c r="B38" s="4">
        <v>2334</v>
      </c>
      <c r="C38" s="4">
        <v>2457</v>
      </c>
      <c r="D38" s="4">
        <v>2749</v>
      </c>
      <c r="E38" s="54">
        <f t="shared" si="15"/>
        <v>5.2699228791773779E-2</v>
      </c>
      <c r="F38" s="31">
        <v>3319</v>
      </c>
      <c r="G38" s="31">
        <v>3519</v>
      </c>
      <c r="H38" s="54">
        <f t="shared" si="18"/>
        <v>0.42202227934875752</v>
      </c>
      <c r="I38" s="4">
        <v>9862.7514179110858</v>
      </c>
      <c r="J38" s="31">
        <v>301492</v>
      </c>
      <c r="K38" s="55">
        <f t="shared" ref="K38:K101" si="22">IF(OR($B38="",I38="",$B38=0),"",IF(AND(I38&lt;=$B38, $B38&lt;=J38),0,MIN(ABS($B38-I38), ABS($B38-J38)))/$B38)</f>
        <v>3.2256861259259151</v>
      </c>
      <c r="L38" s="4">
        <v>105</v>
      </c>
      <c r="M38" s="31">
        <v>99</v>
      </c>
      <c r="N38" s="4">
        <v>114</v>
      </c>
      <c r="O38" s="54">
        <f t="shared" si="16"/>
        <v>0</v>
      </c>
      <c r="P38" s="4">
        <v>130</v>
      </c>
      <c r="Q38" s="31">
        <v>154</v>
      </c>
      <c r="R38" s="54">
        <f t="shared" si="19"/>
        <v>0.23809523809523808</v>
      </c>
      <c r="S38" s="31">
        <v>210</v>
      </c>
      <c r="T38" s="31">
        <v>8174</v>
      </c>
      <c r="U38" s="55">
        <f t="shared" ref="U38:U101" si="23">IF(OR($L38="",S38="",$L38=0),"",IF(AND(S38&lt;=$L38, $L38&lt;=T38),0,MIN(ABS($L38-S38), ABS($L38-T38)))/$L38)</f>
        <v>1</v>
      </c>
      <c r="V38" s="4">
        <v>31</v>
      </c>
      <c r="W38" s="4">
        <v>24</v>
      </c>
      <c r="X38" s="4">
        <v>25</v>
      </c>
      <c r="Y38" s="54">
        <f t="shared" si="17"/>
        <v>0.19354838709677419</v>
      </c>
      <c r="Z38" s="4">
        <v>28</v>
      </c>
      <c r="AA38" s="31">
        <v>30</v>
      </c>
      <c r="AB38" s="54">
        <f t="shared" si="20"/>
        <v>3.2258064516129031E-2</v>
      </c>
      <c r="AC38" s="31">
        <v>32</v>
      </c>
      <c r="AD38" s="31">
        <v>2000</v>
      </c>
      <c r="AE38" s="55">
        <f t="shared" ref="AE38:AE101" si="24">IF(OR($V38="",AC38="",$V38=0),"",IF(AND(AC38&lt;=$V38, $V38&lt;=AD38),0,MIN(ABS($V38-AC38), ABS($V38-AD38)))/$V38)</f>
        <v>3.2258064516129031E-2</v>
      </c>
      <c r="AF38" s="4">
        <v>22</v>
      </c>
      <c r="AG38" s="4">
        <v>12</v>
      </c>
      <c r="AH38" s="4">
        <v>14</v>
      </c>
      <c r="AI38" s="54">
        <f t="shared" si="21"/>
        <v>0.36363636363636365</v>
      </c>
      <c r="AK38" s="4"/>
      <c r="AL38" s="54" t="str">
        <f t="shared" si="9"/>
        <v/>
      </c>
      <c r="AM38" s="4"/>
      <c r="AO38" s="55" t="str">
        <f t="shared" si="10"/>
        <v/>
      </c>
      <c r="AP38" s="4">
        <v>28</v>
      </c>
      <c r="AS38" s="54" t="str">
        <f t="shared" si="11"/>
        <v/>
      </c>
      <c r="AV38" s="54" t="str">
        <f t="shared" si="12"/>
        <v/>
      </c>
      <c r="AW38" s="31"/>
      <c r="AY38" s="55" t="str">
        <f t="shared" si="13"/>
        <v/>
      </c>
    </row>
    <row r="39" spans="1:51" x14ac:dyDescent="0.25">
      <c r="A39" s="49">
        <f t="shared" si="14"/>
        <v>43930</v>
      </c>
      <c r="B39" s="4">
        <v>2463</v>
      </c>
      <c r="C39" s="4">
        <v>2645</v>
      </c>
      <c r="D39" s="4">
        <v>2833</v>
      </c>
      <c r="E39" s="54">
        <f t="shared" si="15"/>
        <v>7.3893625659764511E-2</v>
      </c>
      <c r="F39" s="31">
        <v>3144</v>
      </c>
      <c r="G39" s="31">
        <v>3545</v>
      </c>
      <c r="H39" s="54">
        <f t="shared" si="18"/>
        <v>0.27649208282582216</v>
      </c>
      <c r="I39" s="4">
        <v>68391</v>
      </c>
      <c r="J39" s="31">
        <v>290779</v>
      </c>
      <c r="K39" s="55">
        <f t="shared" si="22"/>
        <v>26.767356881851402</v>
      </c>
      <c r="L39" s="4">
        <v>104</v>
      </c>
      <c r="M39" s="4">
        <v>95</v>
      </c>
      <c r="N39" s="4">
        <v>110</v>
      </c>
      <c r="O39" s="54">
        <f t="shared" si="16"/>
        <v>0</v>
      </c>
      <c r="P39" s="4">
        <v>114</v>
      </c>
      <c r="Q39" s="31">
        <v>161</v>
      </c>
      <c r="R39" s="54">
        <f t="shared" si="19"/>
        <v>9.6153846153846159E-2</v>
      </c>
      <c r="S39" s="31">
        <v>1929</v>
      </c>
      <c r="T39" s="31">
        <v>7074</v>
      </c>
      <c r="U39" s="55">
        <f t="shared" si="23"/>
        <v>17.548076923076923</v>
      </c>
      <c r="V39" s="4">
        <v>32</v>
      </c>
      <c r="W39" s="4">
        <v>20</v>
      </c>
      <c r="X39" s="4">
        <v>25</v>
      </c>
      <c r="Y39" s="54">
        <f t="shared" si="17"/>
        <v>0.21875</v>
      </c>
      <c r="Z39" s="4">
        <v>22</v>
      </c>
      <c r="AA39" s="31">
        <v>35</v>
      </c>
      <c r="AB39" s="54">
        <f t="shared" si="20"/>
        <v>0</v>
      </c>
      <c r="AC39" s="31">
        <v>556</v>
      </c>
      <c r="AD39" s="31">
        <v>3391</v>
      </c>
      <c r="AE39" s="55">
        <f t="shared" si="24"/>
        <v>16.375</v>
      </c>
      <c r="AF39" s="4">
        <v>23</v>
      </c>
      <c r="AG39" s="4">
        <v>15</v>
      </c>
      <c r="AH39" s="4">
        <v>19</v>
      </c>
      <c r="AI39" s="54">
        <f t="shared" si="21"/>
        <v>0.17391304347826086</v>
      </c>
      <c r="AK39" s="4"/>
      <c r="AL39" s="54" t="str">
        <f t="shared" si="9"/>
        <v/>
      </c>
      <c r="AM39" s="4"/>
      <c r="AO39" s="55" t="str">
        <f t="shared" si="10"/>
        <v/>
      </c>
      <c r="AP39" s="4">
        <v>32</v>
      </c>
      <c r="AQ39" s="4">
        <v>28</v>
      </c>
      <c r="AR39" s="4">
        <v>28</v>
      </c>
      <c r="AS39" s="54">
        <f>IF(OR($AP39="",AQ39="",$AP39=0),"",IF(AND(AQ39&lt;=$AP39, $AP39&lt;=AR39),0,MIN(ABS($AP39-AQ39), ABS($AP39-AR39)))/$AP39)</f>
        <v>0.125</v>
      </c>
      <c r="AV39" s="54" t="str">
        <f t="shared" si="12"/>
        <v/>
      </c>
      <c r="AW39" s="31"/>
      <c r="AY39" s="55" t="str">
        <f t="shared" si="13"/>
        <v/>
      </c>
    </row>
    <row r="40" spans="1:51" x14ac:dyDescent="0.25">
      <c r="A40" s="49">
        <f t="shared" si="14"/>
        <v>43931</v>
      </c>
      <c r="B40" s="4">
        <v>2609</v>
      </c>
      <c r="C40" s="4">
        <v>2916</v>
      </c>
      <c r="D40" s="4">
        <v>3023</v>
      </c>
      <c r="E40" s="54">
        <f t="shared" si="15"/>
        <v>0.11766960521272518</v>
      </c>
      <c r="F40" s="31">
        <v>3833</v>
      </c>
      <c r="G40" s="31">
        <v>4826</v>
      </c>
      <c r="H40" s="54">
        <f t="shared" si="18"/>
        <v>0.46914526638558834</v>
      </c>
      <c r="I40" s="31">
        <v>14784</v>
      </c>
      <c r="J40" s="31">
        <v>25850</v>
      </c>
      <c r="K40" s="55">
        <f t="shared" si="22"/>
        <v>4.6665389037945575</v>
      </c>
      <c r="L40" s="4">
        <v>108</v>
      </c>
      <c r="M40" s="4">
        <v>106</v>
      </c>
      <c r="N40" s="4">
        <v>116</v>
      </c>
      <c r="O40" s="54">
        <f t="shared" si="16"/>
        <v>0</v>
      </c>
      <c r="P40" s="4">
        <v>167</v>
      </c>
      <c r="Q40" s="31">
        <v>244</v>
      </c>
      <c r="R40" s="54">
        <f t="shared" si="19"/>
        <v>0.54629629629629628</v>
      </c>
      <c r="S40" s="31">
        <v>365</v>
      </c>
      <c r="T40" s="31">
        <v>1055</v>
      </c>
      <c r="U40" s="55">
        <f t="shared" si="23"/>
        <v>2.3796296296296298</v>
      </c>
      <c r="V40" s="4">
        <v>32</v>
      </c>
      <c r="W40" s="4">
        <v>25</v>
      </c>
      <c r="X40" s="4">
        <v>29</v>
      </c>
      <c r="Y40" s="54">
        <f t="shared" si="17"/>
        <v>9.375E-2</v>
      </c>
      <c r="Z40" s="4">
        <v>36</v>
      </c>
      <c r="AA40" s="31">
        <v>52</v>
      </c>
      <c r="AB40" s="54">
        <f t="shared" si="20"/>
        <v>0.125</v>
      </c>
      <c r="AC40" s="31">
        <v>96</v>
      </c>
      <c r="AD40" s="31">
        <v>277</v>
      </c>
      <c r="AE40" s="55">
        <f t="shared" si="24"/>
        <v>2</v>
      </c>
      <c r="AF40" s="4">
        <v>25</v>
      </c>
      <c r="AG40" s="4">
        <v>20</v>
      </c>
      <c r="AH40" s="4">
        <v>21</v>
      </c>
      <c r="AI40" s="54">
        <f t="shared" si="21"/>
        <v>0.16</v>
      </c>
      <c r="AK40" s="4"/>
      <c r="AL40" s="54" t="str">
        <f t="shared" si="9"/>
        <v/>
      </c>
      <c r="AM40" s="4"/>
      <c r="AO40" s="55" t="str">
        <f t="shared" si="10"/>
        <v/>
      </c>
      <c r="AP40" s="4">
        <v>38</v>
      </c>
      <c r="AQ40" s="4">
        <v>34</v>
      </c>
      <c r="AR40" s="4">
        <v>34</v>
      </c>
      <c r="AS40" s="54">
        <f t="shared" ref="AS40:AS103" si="25">IF(OR($AP40="",AQ40="",$AP40=0),"",IF(AND(AQ40&lt;=$AP40, $AP40&lt;=AR40),0,MIN(ABS($AP40-AQ40), ABS($AP40-AR40)))/$AP40)</f>
        <v>0.10526315789473684</v>
      </c>
      <c r="AV40" s="54" t="str">
        <f t="shared" si="12"/>
        <v/>
      </c>
      <c r="AW40" s="31"/>
      <c r="AY40" s="55" t="str">
        <f t="shared" si="13"/>
        <v/>
      </c>
    </row>
    <row r="41" spans="1:51" x14ac:dyDescent="0.25">
      <c r="A41" s="49">
        <f>A40+1</f>
        <v>43932</v>
      </c>
      <c r="B41" s="4">
        <v>2712</v>
      </c>
      <c r="C41" s="4">
        <v>3058</v>
      </c>
      <c r="D41" s="4">
        <v>3105</v>
      </c>
      <c r="E41" s="54">
        <f t="shared" si="15"/>
        <v>0.1275811209439528</v>
      </c>
      <c r="F41" s="31">
        <v>3163</v>
      </c>
      <c r="G41" s="31">
        <v>4537</v>
      </c>
      <c r="H41" s="54">
        <f t="shared" si="18"/>
        <v>0.16629793510324484</v>
      </c>
      <c r="I41" s="31">
        <v>9039</v>
      </c>
      <c r="J41" s="31">
        <v>31925</v>
      </c>
      <c r="K41" s="55">
        <f t="shared" si="22"/>
        <v>2.3329646017699117</v>
      </c>
      <c r="L41" s="4">
        <v>116</v>
      </c>
      <c r="M41" s="4">
        <v>107</v>
      </c>
      <c r="N41" s="4">
        <v>118</v>
      </c>
      <c r="O41" s="54">
        <f t="shared" si="16"/>
        <v>0</v>
      </c>
      <c r="P41" s="4">
        <v>104</v>
      </c>
      <c r="Q41" s="31">
        <v>198</v>
      </c>
      <c r="R41" s="54">
        <f t="shared" si="19"/>
        <v>0</v>
      </c>
      <c r="S41" s="31">
        <v>286</v>
      </c>
      <c r="T41" s="31">
        <v>1377</v>
      </c>
      <c r="U41" s="55">
        <f t="shared" si="23"/>
        <v>1.4655172413793103</v>
      </c>
      <c r="V41" s="4">
        <v>36</v>
      </c>
      <c r="W41" s="4">
        <v>28</v>
      </c>
      <c r="X41" s="4">
        <v>31</v>
      </c>
      <c r="Y41" s="54">
        <f t="shared" si="17"/>
        <v>0.1388888888888889</v>
      </c>
      <c r="Z41" s="4">
        <v>25</v>
      </c>
      <c r="AA41" s="31">
        <v>42</v>
      </c>
      <c r="AB41" s="54">
        <f t="shared" si="20"/>
        <v>0</v>
      </c>
      <c r="AC41" s="31">
        <v>59</v>
      </c>
      <c r="AD41" s="31">
        <v>362</v>
      </c>
      <c r="AE41" s="55">
        <f t="shared" si="24"/>
        <v>0.63888888888888884</v>
      </c>
      <c r="AF41" s="4">
        <v>24</v>
      </c>
      <c r="AG41" s="4">
        <v>22</v>
      </c>
      <c r="AH41" s="4">
        <v>28</v>
      </c>
      <c r="AI41" s="54">
        <f t="shared" si="21"/>
        <v>0</v>
      </c>
      <c r="AK41" s="4"/>
      <c r="AL41" s="54" t="str">
        <f t="shared" si="9"/>
        <v/>
      </c>
      <c r="AM41" s="4"/>
      <c r="AO41" s="55" t="str">
        <f t="shared" si="10"/>
        <v/>
      </c>
      <c r="AP41" s="4">
        <v>40</v>
      </c>
      <c r="AQ41" s="31">
        <v>37</v>
      </c>
      <c r="AR41" s="31">
        <v>37</v>
      </c>
      <c r="AS41" s="54">
        <f t="shared" si="25"/>
        <v>7.4999999999999997E-2</v>
      </c>
      <c r="AV41" s="54" t="str">
        <f t="shared" si="12"/>
        <v/>
      </c>
      <c r="AW41" s="31"/>
      <c r="AY41" s="55" t="str">
        <f t="shared" si="13"/>
        <v/>
      </c>
    </row>
    <row r="42" spans="1:51" x14ac:dyDescent="0.25">
      <c r="A42" s="49">
        <f t="shared" si="14"/>
        <v>43933</v>
      </c>
      <c r="B42" s="4">
        <v>2785</v>
      </c>
      <c r="C42" s="4">
        <v>3092</v>
      </c>
      <c r="D42" s="4">
        <v>3159</v>
      </c>
      <c r="E42" s="54">
        <f t="shared" si="15"/>
        <v>0.11023339317773788</v>
      </c>
      <c r="F42" s="31">
        <v>3566</v>
      </c>
      <c r="G42" s="31">
        <v>4345</v>
      </c>
      <c r="H42" s="54">
        <f t="shared" si="18"/>
        <v>0.28043087971274688</v>
      </c>
      <c r="I42" s="31">
        <v>18350</v>
      </c>
      <c r="J42" s="31">
        <v>39772</v>
      </c>
      <c r="K42" s="55">
        <f t="shared" si="22"/>
        <v>5.5888689407540397</v>
      </c>
      <c r="L42" s="4">
        <v>117</v>
      </c>
      <c r="M42" s="4">
        <v>98</v>
      </c>
      <c r="N42" s="4">
        <v>102</v>
      </c>
      <c r="O42" s="54">
        <f t="shared" si="16"/>
        <v>0.12820512820512819</v>
      </c>
      <c r="P42" s="4">
        <v>126</v>
      </c>
      <c r="Q42" s="31">
        <v>177</v>
      </c>
      <c r="R42" s="54">
        <f t="shared" si="19"/>
        <v>7.6923076923076927E-2</v>
      </c>
      <c r="S42" s="31">
        <v>658</v>
      </c>
      <c r="T42" s="31">
        <v>1804</v>
      </c>
      <c r="U42" s="55">
        <f t="shared" si="23"/>
        <v>4.6239316239316235</v>
      </c>
      <c r="V42" s="4">
        <v>32</v>
      </c>
      <c r="W42" s="4">
        <v>32</v>
      </c>
      <c r="X42" s="4">
        <v>33</v>
      </c>
      <c r="Y42" s="54">
        <f t="shared" si="17"/>
        <v>0</v>
      </c>
      <c r="Z42" s="4">
        <v>28</v>
      </c>
      <c r="AA42" s="31">
        <v>36</v>
      </c>
      <c r="AB42" s="54">
        <f t="shared" si="20"/>
        <v>0</v>
      </c>
      <c r="AC42" s="31">
        <v>137</v>
      </c>
      <c r="AD42" s="31">
        <v>475</v>
      </c>
      <c r="AE42" s="55">
        <f t="shared" si="24"/>
        <v>3.28125</v>
      </c>
      <c r="AF42" s="4">
        <v>24</v>
      </c>
      <c r="AG42" s="4">
        <v>22</v>
      </c>
      <c r="AH42" s="4">
        <v>23</v>
      </c>
      <c r="AI42" s="54">
        <f t="shared" si="21"/>
        <v>4.1666666666666664E-2</v>
      </c>
      <c r="AJ42" s="4">
        <v>14</v>
      </c>
      <c r="AK42" s="31">
        <v>17</v>
      </c>
      <c r="AL42" s="54">
        <f t="shared" ref="AL42:AL105" si="26">IF(OR($AF42="",AJ42="",$AF42=0),"",IF(AND(AJ42&lt;=$AF42, $AF42&lt;=AK42),0,MIN(ABS($AF42-AJ42), ABS($AF42-AK42)))/$AF42)</f>
        <v>0.29166666666666669</v>
      </c>
      <c r="AM42" s="4"/>
      <c r="AO42" s="55" t="str">
        <f t="shared" si="10"/>
        <v/>
      </c>
      <c r="AP42" s="4">
        <v>43</v>
      </c>
      <c r="AQ42" s="4">
        <v>37</v>
      </c>
      <c r="AR42" s="4">
        <v>37</v>
      </c>
      <c r="AS42" s="54">
        <f t="shared" si="25"/>
        <v>0.13953488372093023</v>
      </c>
      <c r="AV42" s="54" t="str">
        <f t="shared" si="12"/>
        <v/>
      </c>
      <c r="AW42" s="31"/>
      <c r="AY42" s="55" t="str">
        <f t="shared" si="13"/>
        <v/>
      </c>
    </row>
    <row r="43" spans="1:51" x14ac:dyDescent="0.25">
      <c r="A43" s="49">
        <f t="shared" si="14"/>
        <v>43934</v>
      </c>
      <c r="B43" s="4">
        <v>2967</v>
      </c>
      <c r="C43" s="4">
        <v>3364</v>
      </c>
      <c r="D43" s="4">
        <v>3492</v>
      </c>
      <c r="E43" s="54">
        <f t="shared" si="15"/>
        <v>0.13380519042804179</v>
      </c>
      <c r="F43" s="31">
        <v>3147</v>
      </c>
      <c r="G43" s="31">
        <v>4104</v>
      </c>
      <c r="H43" s="54">
        <f t="shared" si="18"/>
        <v>6.0667340748230533E-2</v>
      </c>
      <c r="I43" s="31">
        <v>9973</v>
      </c>
      <c r="J43" s="31">
        <v>10168</v>
      </c>
      <c r="K43" s="55">
        <f t="shared" si="22"/>
        <v>2.3613077182339062</v>
      </c>
      <c r="L43" s="4">
        <v>127</v>
      </c>
      <c r="M43" s="4">
        <v>106</v>
      </c>
      <c r="N43" s="4">
        <v>119</v>
      </c>
      <c r="O43" s="54">
        <f t="shared" si="16"/>
        <v>6.2992125984251968E-2</v>
      </c>
      <c r="P43" s="4">
        <v>97</v>
      </c>
      <c r="Q43" s="31">
        <v>168</v>
      </c>
      <c r="R43" s="54">
        <f t="shared" si="19"/>
        <v>0</v>
      </c>
      <c r="S43" s="31">
        <v>364</v>
      </c>
      <c r="T43" s="31">
        <v>389</v>
      </c>
      <c r="U43" s="55">
        <f t="shared" si="23"/>
        <v>1.8661417322834646</v>
      </c>
      <c r="V43" s="4">
        <v>34</v>
      </c>
      <c r="W43" s="4">
        <v>35</v>
      </c>
      <c r="X43" s="4">
        <v>35</v>
      </c>
      <c r="Y43" s="54">
        <f t="shared" si="17"/>
        <v>2.9411764705882353E-2</v>
      </c>
      <c r="Z43" s="4">
        <v>26</v>
      </c>
      <c r="AA43" s="31">
        <v>34</v>
      </c>
      <c r="AB43" s="54">
        <f t="shared" si="20"/>
        <v>0</v>
      </c>
      <c r="AC43" s="31">
        <v>67</v>
      </c>
      <c r="AD43" s="31">
        <v>83</v>
      </c>
      <c r="AE43" s="55">
        <f t="shared" si="24"/>
        <v>0.97058823529411764</v>
      </c>
      <c r="AF43" s="4">
        <v>27</v>
      </c>
      <c r="AG43" s="4">
        <v>17</v>
      </c>
      <c r="AH43" s="4">
        <v>21</v>
      </c>
      <c r="AI43" s="54">
        <f t="shared" si="21"/>
        <v>0.22222222222222221</v>
      </c>
      <c r="AJ43" s="4">
        <v>11</v>
      </c>
      <c r="AK43" s="31">
        <v>17</v>
      </c>
      <c r="AL43" s="54">
        <f t="shared" si="26"/>
        <v>0.37037037037037035</v>
      </c>
      <c r="AM43" s="4"/>
      <c r="AO43" s="55" t="str">
        <f t="shared" si="10"/>
        <v/>
      </c>
      <c r="AP43" s="4">
        <v>49</v>
      </c>
      <c r="AQ43" s="31">
        <v>40</v>
      </c>
      <c r="AR43" s="31">
        <v>40</v>
      </c>
      <c r="AS43" s="54">
        <f t="shared" si="25"/>
        <v>0.18367346938775511</v>
      </c>
      <c r="AV43" s="54" t="str">
        <f t="shared" si="12"/>
        <v/>
      </c>
      <c r="AW43" s="31"/>
      <c r="AY43" s="55" t="str">
        <f t="shared" si="13"/>
        <v/>
      </c>
    </row>
    <row r="44" spans="1:51" x14ac:dyDescent="0.25">
      <c r="A44" s="49">
        <f>A43+1</f>
        <v>43935</v>
      </c>
      <c r="B44" s="4">
        <v>3089</v>
      </c>
      <c r="C44" s="4">
        <v>3539</v>
      </c>
      <c r="D44" s="4">
        <v>3599</v>
      </c>
      <c r="E44" s="54">
        <f t="shared" si="15"/>
        <v>0.14567821301392037</v>
      </c>
      <c r="F44" s="31">
        <v>3307</v>
      </c>
      <c r="G44" s="4">
        <v>4410</v>
      </c>
      <c r="H44" s="54">
        <f t="shared" si="18"/>
        <v>7.0573000971188085E-2</v>
      </c>
      <c r="I44" s="31">
        <v>8508</v>
      </c>
      <c r="J44" s="31">
        <v>12317</v>
      </c>
      <c r="K44" s="55">
        <f t="shared" si="22"/>
        <v>1.7542894140498544</v>
      </c>
      <c r="L44" s="4">
        <v>116</v>
      </c>
      <c r="M44" s="4">
        <v>116</v>
      </c>
      <c r="N44" s="4">
        <v>125</v>
      </c>
      <c r="O44" s="54">
        <f t="shared" si="16"/>
        <v>0</v>
      </c>
      <c r="P44" s="4">
        <v>102</v>
      </c>
      <c r="Q44" s="4">
        <v>175</v>
      </c>
      <c r="R44" s="54">
        <f t="shared" si="19"/>
        <v>0</v>
      </c>
      <c r="S44" s="31">
        <v>267</v>
      </c>
      <c r="T44" s="31">
        <v>428</v>
      </c>
      <c r="U44" s="55">
        <f t="shared" si="23"/>
        <v>1.3017241379310345</v>
      </c>
      <c r="V44" s="4">
        <v>30</v>
      </c>
      <c r="W44" s="4">
        <v>34</v>
      </c>
      <c r="X44" s="4">
        <v>35</v>
      </c>
      <c r="Y44" s="54">
        <f t="shared" si="17"/>
        <v>0.13333333333333333</v>
      </c>
      <c r="Z44" s="4">
        <v>27</v>
      </c>
      <c r="AA44" s="4">
        <v>36</v>
      </c>
      <c r="AB44" s="54">
        <f t="shared" si="20"/>
        <v>0</v>
      </c>
      <c r="AC44" s="31">
        <v>48</v>
      </c>
      <c r="AD44" s="31">
        <v>108</v>
      </c>
      <c r="AE44" s="55">
        <f t="shared" si="24"/>
        <v>0.6</v>
      </c>
      <c r="AF44" s="4">
        <v>23</v>
      </c>
      <c r="AG44" s="4">
        <v>17</v>
      </c>
      <c r="AH44" s="4">
        <v>19</v>
      </c>
      <c r="AI44" s="54">
        <f t="shared" si="21"/>
        <v>0.17391304347826086</v>
      </c>
      <c r="AJ44" s="4">
        <v>13</v>
      </c>
      <c r="AK44" s="4">
        <v>18</v>
      </c>
      <c r="AL44" s="54">
        <f t="shared" si="26"/>
        <v>0.21739130434782608</v>
      </c>
      <c r="AM44" s="4"/>
      <c r="AO44" s="55" t="str">
        <f t="shared" si="10"/>
        <v/>
      </c>
      <c r="AP44" s="4">
        <v>57</v>
      </c>
      <c r="AQ44" s="31">
        <v>52</v>
      </c>
      <c r="AR44" s="31">
        <v>52</v>
      </c>
      <c r="AS44" s="54">
        <f t="shared" si="25"/>
        <v>8.771929824561403E-2</v>
      </c>
      <c r="AV44" s="54" t="str">
        <f t="shared" si="12"/>
        <v/>
      </c>
      <c r="AW44" s="31"/>
      <c r="AY44" s="55" t="str">
        <f t="shared" si="13"/>
        <v/>
      </c>
    </row>
    <row r="45" spans="1:51" x14ac:dyDescent="0.25">
      <c r="A45" s="49">
        <f t="shared" si="14"/>
        <v>43936</v>
      </c>
      <c r="B45" s="4">
        <v>3225</v>
      </c>
      <c r="C45" s="4">
        <v>3618</v>
      </c>
      <c r="D45" s="4">
        <v>3625</v>
      </c>
      <c r="E45" s="54">
        <f t="shared" si="15"/>
        <v>0.12186046511627907</v>
      </c>
      <c r="F45" s="31">
        <v>3590</v>
      </c>
      <c r="G45" s="31">
        <v>4458</v>
      </c>
      <c r="H45" s="54">
        <f t="shared" si="18"/>
        <v>0.11317829457364341</v>
      </c>
      <c r="I45" s="31">
        <v>6576</v>
      </c>
      <c r="J45" s="31">
        <v>7235</v>
      </c>
      <c r="K45" s="55">
        <f t="shared" si="22"/>
        <v>1.0390697674418605</v>
      </c>
      <c r="L45" s="4">
        <v>119</v>
      </c>
      <c r="M45" s="4">
        <v>113</v>
      </c>
      <c r="N45" s="4">
        <v>122</v>
      </c>
      <c r="O45" s="54">
        <f t="shared" si="16"/>
        <v>0</v>
      </c>
      <c r="P45" s="4">
        <v>111</v>
      </c>
      <c r="Q45" s="31">
        <v>186</v>
      </c>
      <c r="R45" s="54">
        <f t="shared" si="19"/>
        <v>0</v>
      </c>
      <c r="S45" s="31">
        <v>266</v>
      </c>
      <c r="T45" s="31">
        <v>316</v>
      </c>
      <c r="U45" s="55">
        <f t="shared" si="23"/>
        <v>1.2352941176470589</v>
      </c>
      <c r="V45" s="4">
        <v>28</v>
      </c>
      <c r="W45" s="4">
        <v>28</v>
      </c>
      <c r="X45" s="4">
        <v>34</v>
      </c>
      <c r="Y45" s="54">
        <f t="shared" si="17"/>
        <v>0</v>
      </c>
      <c r="Z45" s="4">
        <v>26</v>
      </c>
      <c r="AA45" s="31">
        <v>40</v>
      </c>
      <c r="AB45" s="54">
        <f t="shared" si="20"/>
        <v>0</v>
      </c>
      <c r="AC45" s="31">
        <v>53</v>
      </c>
      <c r="AD45" s="31">
        <v>61</v>
      </c>
      <c r="AE45" s="55">
        <f t="shared" si="24"/>
        <v>0.8928571428571429</v>
      </c>
      <c r="AF45" s="4">
        <v>18</v>
      </c>
      <c r="AG45" s="4">
        <v>20</v>
      </c>
      <c r="AH45" s="4">
        <v>26</v>
      </c>
      <c r="AI45" s="54">
        <f t="shared" si="21"/>
        <v>0.1111111111111111</v>
      </c>
      <c r="AJ45" s="4">
        <v>15</v>
      </c>
      <c r="AK45" s="31">
        <v>26</v>
      </c>
      <c r="AL45" s="54">
        <f t="shared" si="26"/>
        <v>0</v>
      </c>
      <c r="AM45" s="4"/>
      <c r="AO45" s="55" t="str">
        <f t="shared" si="10"/>
        <v/>
      </c>
      <c r="AP45" s="4">
        <v>60</v>
      </c>
      <c r="AQ45" s="31">
        <v>54</v>
      </c>
      <c r="AR45" s="31">
        <v>54</v>
      </c>
      <c r="AS45" s="54">
        <f t="shared" si="25"/>
        <v>0.1</v>
      </c>
      <c r="AT45" s="4">
        <v>44</v>
      </c>
      <c r="AU45" s="4">
        <v>44</v>
      </c>
      <c r="AV45" s="54">
        <f t="shared" ref="AV45:AV108" si="27">IF(OR($AP45="",AT45="",$AP45=0),"",IF(AND(AT45&lt;=$AP45, $AP45&lt;=AU45),0,MIN(ABS($AP45-AT45), ABS($AP45-AU45)))/$AP45)</f>
        <v>0.26666666666666666</v>
      </c>
      <c r="AW45" s="31"/>
      <c r="AY45" s="55" t="str">
        <f t="shared" si="13"/>
        <v/>
      </c>
    </row>
    <row r="46" spans="1:51" x14ac:dyDescent="0.25">
      <c r="A46" s="49">
        <f t="shared" si="14"/>
        <v>43937</v>
      </c>
      <c r="B46" s="4">
        <v>3355</v>
      </c>
      <c r="C46" s="4">
        <v>3911</v>
      </c>
      <c r="D46" s="4">
        <v>3939</v>
      </c>
      <c r="E46" s="54">
        <f t="shared" si="15"/>
        <v>0.16572280178837556</v>
      </c>
      <c r="F46" s="4">
        <v>4081</v>
      </c>
      <c r="G46" s="31">
        <v>4695</v>
      </c>
      <c r="H46" s="54">
        <f t="shared" si="18"/>
        <v>0.21639344262295082</v>
      </c>
      <c r="I46" s="31">
        <v>5390</v>
      </c>
      <c r="J46" s="31">
        <v>6860</v>
      </c>
      <c r="K46" s="55">
        <f t="shared" si="22"/>
        <v>0.60655737704918034</v>
      </c>
      <c r="L46" s="4">
        <v>118</v>
      </c>
      <c r="M46" s="4">
        <v>139</v>
      </c>
      <c r="N46" s="4">
        <v>142</v>
      </c>
      <c r="O46" s="54">
        <f t="shared" si="16"/>
        <v>0.17796610169491525</v>
      </c>
      <c r="P46" s="4">
        <v>139</v>
      </c>
      <c r="Q46" s="31">
        <v>188</v>
      </c>
      <c r="R46" s="54">
        <f t="shared" si="19"/>
        <v>0.17796610169491525</v>
      </c>
      <c r="S46" s="31">
        <v>199</v>
      </c>
      <c r="T46" s="31">
        <v>321</v>
      </c>
      <c r="U46" s="55">
        <f t="shared" si="23"/>
        <v>0.68644067796610164</v>
      </c>
      <c r="V46" s="4">
        <v>25</v>
      </c>
      <c r="W46" s="4">
        <v>33</v>
      </c>
      <c r="X46" s="4">
        <v>34</v>
      </c>
      <c r="Y46" s="54">
        <f t="shared" si="17"/>
        <v>0.32</v>
      </c>
      <c r="Z46" s="4">
        <v>35</v>
      </c>
      <c r="AA46" s="31">
        <v>47</v>
      </c>
      <c r="AB46" s="54">
        <f t="shared" si="20"/>
        <v>0.4</v>
      </c>
      <c r="AC46" s="31">
        <v>40</v>
      </c>
      <c r="AD46" s="31">
        <v>67</v>
      </c>
      <c r="AE46" s="55">
        <f t="shared" si="24"/>
        <v>0.6</v>
      </c>
      <c r="AF46" s="4">
        <v>17</v>
      </c>
      <c r="AG46" s="4">
        <v>17</v>
      </c>
      <c r="AH46" s="4">
        <v>26</v>
      </c>
      <c r="AI46" s="54">
        <f t="shared" si="21"/>
        <v>0</v>
      </c>
      <c r="AJ46" s="4">
        <v>22</v>
      </c>
      <c r="AK46" s="31">
        <v>29</v>
      </c>
      <c r="AL46" s="54">
        <f t="shared" si="26"/>
        <v>0.29411764705882354</v>
      </c>
      <c r="AM46" s="4"/>
      <c r="AO46" s="55" t="str">
        <f t="shared" si="10"/>
        <v/>
      </c>
      <c r="AP46" s="4">
        <v>66</v>
      </c>
      <c r="AQ46" s="4">
        <v>58</v>
      </c>
      <c r="AR46" s="31">
        <v>58</v>
      </c>
      <c r="AS46" s="54">
        <f t="shared" si="25"/>
        <v>0.12121212121212122</v>
      </c>
      <c r="AT46" s="31">
        <v>53</v>
      </c>
      <c r="AU46" s="31">
        <v>53</v>
      </c>
      <c r="AV46" s="54">
        <f t="shared" si="27"/>
        <v>0.19696969696969696</v>
      </c>
      <c r="AW46" s="31"/>
      <c r="AY46" s="55" t="str">
        <f t="shared" si="13"/>
        <v/>
      </c>
    </row>
    <row r="47" spans="1:51" x14ac:dyDescent="0.25">
      <c r="A47" s="49">
        <f t="shared" si="14"/>
        <v>43938</v>
      </c>
      <c r="B47" s="4">
        <v>3514</v>
      </c>
      <c r="C47" s="4">
        <v>4148</v>
      </c>
      <c r="D47" s="4">
        <v>4188</v>
      </c>
      <c r="E47" s="54">
        <f t="shared" si="15"/>
        <v>0.18042117245304495</v>
      </c>
      <c r="F47" s="4">
        <v>4021</v>
      </c>
      <c r="G47" s="31">
        <v>4556</v>
      </c>
      <c r="H47" s="54">
        <f t="shared" si="18"/>
        <v>0.14428002276607854</v>
      </c>
      <c r="I47" s="31">
        <v>7332</v>
      </c>
      <c r="J47" s="31">
        <v>11615</v>
      </c>
      <c r="K47" s="55">
        <f t="shared" si="22"/>
        <v>1.0865110984632897</v>
      </c>
      <c r="L47" s="4">
        <v>119</v>
      </c>
      <c r="M47" s="4">
        <v>104</v>
      </c>
      <c r="N47" s="4">
        <v>118</v>
      </c>
      <c r="O47" s="54">
        <f t="shared" si="16"/>
        <v>8.4033613445378148E-3</v>
      </c>
      <c r="P47" s="4">
        <v>121</v>
      </c>
      <c r="Q47" s="31">
        <v>173</v>
      </c>
      <c r="R47" s="54">
        <f t="shared" si="19"/>
        <v>1.680672268907563E-2</v>
      </c>
      <c r="S47" s="31">
        <v>326</v>
      </c>
      <c r="T47" s="31">
        <v>592</v>
      </c>
      <c r="U47" s="55">
        <f t="shared" si="23"/>
        <v>1.7394957983193278</v>
      </c>
      <c r="V47" s="4">
        <v>22</v>
      </c>
      <c r="W47" s="4">
        <v>30</v>
      </c>
      <c r="X47" s="4">
        <v>30</v>
      </c>
      <c r="Y47" s="54">
        <f t="shared" si="17"/>
        <v>0.36363636363636365</v>
      </c>
      <c r="Z47" s="4">
        <v>30</v>
      </c>
      <c r="AA47" s="31">
        <v>53</v>
      </c>
      <c r="AB47" s="54">
        <f t="shared" si="20"/>
        <v>0.36363636363636365</v>
      </c>
      <c r="AC47" s="31">
        <v>70</v>
      </c>
      <c r="AD47" s="31">
        <v>126</v>
      </c>
      <c r="AE47" s="55">
        <f t="shared" si="24"/>
        <v>2.1818181818181817</v>
      </c>
      <c r="AF47" s="4">
        <v>18</v>
      </c>
      <c r="AG47" s="4">
        <v>23</v>
      </c>
      <c r="AH47" s="4">
        <v>24</v>
      </c>
      <c r="AI47" s="54">
        <f t="shared" si="21"/>
        <v>0.27777777777777779</v>
      </c>
      <c r="AJ47" s="4">
        <v>19</v>
      </c>
      <c r="AK47" s="31">
        <v>30</v>
      </c>
      <c r="AL47" s="54">
        <f t="shared" si="26"/>
        <v>5.5555555555555552E-2</v>
      </c>
      <c r="AM47" s="4"/>
      <c r="AO47" s="55" t="str">
        <f t="shared" si="10"/>
        <v/>
      </c>
      <c r="AP47" s="4">
        <v>68</v>
      </c>
      <c r="AQ47" s="4">
        <v>64</v>
      </c>
      <c r="AR47" s="31">
        <v>65</v>
      </c>
      <c r="AS47" s="54">
        <f t="shared" si="25"/>
        <v>4.4117647058823532E-2</v>
      </c>
      <c r="AT47" s="31">
        <v>54</v>
      </c>
      <c r="AU47" s="31">
        <v>54</v>
      </c>
      <c r="AV47" s="54">
        <f t="shared" si="27"/>
        <v>0.20588235294117646</v>
      </c>
      <c r="AW47" s="31"/>
      <c r="AY47" s="55" t="str">
        <f t="shared" si="13"/>
        <v/>
      </c>
    </row>
    <row r="48" spans="1:51" x14ac:dyDescent="0.25">
      <c r="A48" s="49">
        <f t="shared" si="14"/>
        <v>43939</v>
      </c>
      <c r="B48" s="4">
        <v>3634</v>
      </c>
      <c r="C48" s="31">
        <v>4530</v>
      </c>
      <c r="D48" s="31">
        <v>4616</v>
      </c>
      <c r="E48" s="54">
        <f t="shared" si="15"/>
        <v>0.24656026417171162</v>
      </c>
      <c r="F48" s="4">
        <v>3979</v>
      </c>
      <c r="G48" s="31">
        <v>4530</v>
      </c>
      <c r="H48" s="54">
        <f t="shared" si="18"/>
        <v>9.49367088607595E-2</v>
      </c>
      <c r="I48" s="31">
        <v>4958</v>
      </c>
      <c r="J48" s="31">
        <v>7868</v>
      </c>
      <c r="K48" s="55">
        <f t="shared" si="22"/>
        <v>0.36433681893230602</v>
      </c>
      <c r="L48" s="4">
        <v>121</v>
      </c>
      <c r="M48" s="4">
        <v>124</v>
      </c>
      <c r="N48" s="4">
        <v>136</v>
      </c>
      <c r="O48" s="54">
        <f t="shared" si="16"/>
        <v>2.4793388429752067E-2</v>
      </c>
      <c r="P48" s="4">
        <v>113</v>
      </c>
      <c r="Q48" s="31">
        <v>163</v>
      </c>
      <c r="R48" s="54">
        <f t="shared" si="19"/>
        <v>0</v>
      </c>
      <c r="S48" s="31">
        <v>169</v>
      </c>
      <c r="T48" s="31">
        <v>292</v>
      </c>
      <c r="U48" s="55">
        <f t="shared" si="23"/>
        <v>0.39669421487603307</v>
      </c>
      <c r="V48" s="4">
        <v>25</v>
      </c>
      <c r="W48" s="4">
        <v>23</v>
      </c>
      <c r="X48" s="4">
        <v>25</v>
      </c>
      <c r="Y48" s="54">
        <f t="shared" si="17"/>
        <v>0</v>
      </c>
      <c r="Z48" s="4">
        <v>28</v>
      </c>
      <c r="AA48" s="31">
        <v>44</v>
      </c>
      <c r="AB48" s="54">
        <f t="shared" si="20"/>
        <v>0.12</v>
      </c>
      <c r="AC48" s="31">
        <v>39</v>
      </c>
      <c r="AD48" s="31">
        <v>62</v>
      </c>
      <c r="AE48" s="55">
        <f t="shared" si="24"/>
        <v>0.56000000000000005</v>
      </c>
      <c r="AF48" s="4">
        <v>18</v>
      </c>
      <c r="AG48" s="4">
        <v>12</v>
      </c>
      <c r="AH48" s="4">
        <v>19</v>
      </c>
      <c r="AI48" s="54">
        <f t="shared" si="21"/>
        <v>0</v>
      </c>
      <c r="AJ48" s="4">
        <v>17</v>
      </c>
      <c r="AK48" s="31">
        <v>29</v>
      </c>
      <c r="AL48" s="54">
        <f t="shared" si="26"/>
        <v>0</v>
      </c>
      <c r="AM48" s="4"/>
      <c r="AO48" s="55" t="str">
        <f t="shared" si="10"/>
        <v/>
      </c>
      <c r="AP48" s="4">
        <v>71</v>
      </c>
      <c r="AQ48" s="4">
        <v>73</v>
      </c>
      <c r="AR48" s="4">
        <v>74</v>
      </c>
      <c r="AS48" s="54">
        <f t="shared" si="25"/>
        <v>2.8169014084507043E-2</v>
      </c>
      <c r="AT48" s="4">
        <v>53</v>
      </c>
      <c r="AU48" s="4">
        <v>53</v>
      </c>
      <c r="AV48" s="54">
        <f t="shared" si="27"/>
        <v>0.25352112676056338</v>
      </c>
      <c r="AW48" s="31"/>
      <c r="AY48" s="55" t="str">
        <f t="shared" si="13"/>
        <v/>
      </c>
    </row>
    <row r="49" spans="1:51" x14ac:dyDescent="0.25">
      <c r="A49" s="49">
        <f t="shared" si="14"/>
        <v>43940</v>
      </c>
      <c r="B49" s="4">
        <v>3719</v>
      </c>
      <c r="C49" s="4">
        <v>4807</v>
      </c>
      <c r="D49" s="4">
        <v>4844</v>
      </c>
      <c r="E49" s="54">
        <f t="shared" si="15"/>
        <v>0.29255176122613608</v>
      </c>
      <c r="F49" s="4">
        <v>4299</v>
      </c>
      <c r="G49" s="31">
        <v>4923</v>
      </c>
      <c r="H49" s="54">
        <f t="shared" si="18"/>
        <v>0.15595590212422694</v>
      </c>
      <c r="I49" s="31">
        <v>5776</v>
      </c>
      <c r="J49" s="31">
        <v>7140</v>
      </c>
      <c r="K49" s="55">
        <f t="shared" si="22"/>
        <v>0.55310567356816354</v>
      </c>
      <c r="L49" s="4">
        <v>126</v>
      </c>
      <c r="M49" s="4">
        <v>124</v>
      </c>
      <c r="N49" s="4">
        <v>132</v>
      </c>
      <c r="O49" s="54">
        <f t="shared" si="16"/>
        <v>0</v>
      </c>
      <c r="P49" s="4">
        <v>115</v>
      </c>
      <c r="Q49" s="31">
        <v>174</v>
      </c>
      <c r="R49" s="54">
        <f t="shared" si="19"/>
        <v>0</v>
      </c>
      <c r="S49" s="31">
        <v>210</v>
      </c>
      <c r="T49" s="31">
        <v>244</v>
      </c>
      <c r="U49" s="55">
        <f t="shared" si="23"/>
        <v>0.66666666666666663</v>
      </c>
      <c r="V49" s="4">
        <v>27</v>
      </c>
      <c r="W49" s="4">
        <v>21</v>
      </c>
      <c r="X49" s="4">
        <v>23</v>
      </c>
      <c r="Y49" s="54">
        <f t="shared" si="17"/>
        <v>0.14814814814814814</v>
      </c>
      <c r="Z49" s="4">
        <v>31</v>
      </c>
      <c r="AA49" s="31">
        <v>49</v>
      </c>
      <c r="AB49" s="54">
        <f t="shared" si="20"/>
        <v>0.14814814814814814</v>
      </c>
      <c r="AC49" s="31">
        <v>47</v>
      </c>
      <c r="AD49" s="31">
        <v>49</v>
      </c>
      <c r="AE49" s="55">
        <f t="shared" si="24"/>
        <v>0.7407407407407407</v>
      </c>
      <c r="AF49" s="4">
        <v>19</v>
      </c>
      <c r="AG49" s="4">
        <v>15</v>
      </c>
      <c r="AH49" s="4">
        <v>18</v>
      </c>
      <c r="AI49" s="54">
        <f t="shared" si="21"/>
        <v>5.2631578947368418E-2</v>
      </c>
      <c r="AJ49" s="4">
        <v>16</v>
      </c>
      <c r="AK49" s="31">
        <v>26</v>
      </c>
      <c r="AL49" s="54">
        <f t="shared" si="26"/>
        <v>0</v>
      </c>
      <c r="AM49" s="31">
        <v>23</v>
      </c>
      <c r="AN49" s="31">
        <v>24</v>
      </c>
      <c r="AO49" s="55">
        <f>IF(OR($AF49="",AM49="",$AF49=0),"",IF(AND(AM49&lt;=$AF49, $AF49&lt;=AN49),0,MIN(ABS($AF49-AM49), ABS($AF49-AN49)))/$AF49)</f>
        <v>0.21052631578947367</v>
      </c>
      <c r="AP49" s="4">
        <v>72</v>
      </c>
      <c r="AQ49" s="4">
        <v>75</v>
      </c>
      <c r="AR49" s="4">
        <v>80</v>
      </c>
      <c r="AS49" s="54">
        <f t="shared" si="25"/>
        <v>4.1666666666666664E-2</v>
      </c>
      <c r="AT49" s="4">
        <v>56</v>
      </c>
      <c r="AU49" s="4">
        <v>56</v>
      </c>
      <c r="AV49" s="54">
        <f t="shared" si="27"/>
        <v>0.22222222222222221</v>
      </c>
      <c r="AW49" s="31"/>
      <c r="AY49" s="55" t="str">
        <f t="shared" si="13"/>
        <v/>
      </c>
    </row>
    <row r="50" spans="1:51" x14ac:dyDescent="0.25">
      <c r="A50" s="49">
        <f t="shared" si="14"/>
        <v>43941</v>
      </c>
      <c r="B50" s="4">
        <v>3876</v>
      </c>
      <c r="C50" s="4">
        <v>4984</v>
      </c>
      <c r="D50" s="4">
        <v>5195</v>
      </c>
      <c r="E50" s="54">
        <f t="shared" si="15"/>
        <v>0.28586171310629516</v>
      </c>
      <c r="F50" s="4">
        <v>4522</v>
      </c>
      <c r="G50" s="31">
        <v>4941</v>
      </c>
      <c r="H50" s="54">
        <f t="shared" si="18"/>
        <v>0.16666666666666666</v>
      </c>
      <c r="I50" s="31">
        <v>4437</v>
      </c>
      <c r="J50" s="31">
        <v>6488</v>
      </c>
      <c r="K50" s="55">
        <f t="shared" si="22"/>
        <v>0.14473684210526316</v>
      </c>
      <c r="L50" s="4">
        <v>126</v>
      </c>
      <c r="M50" s="4">
        <v>114</v>
      </c>
      <c r="N50" s="4">
        <v>135</v>
      </c>
      <c r="O50" s="54">
        <f t="shared" si="16"/>
        <v>0</v>
      </c>
      <c r="P50" s="4">
        <v>121</v>
      </c>
      <c r="Q50" s="31">
        <v>167</v>
      </c>
      <c r="R50" s="54">
        <f t="shared" si="19"/>
        <v>0</v>
      </c>
      <c r="S50" s="31">
        <v>137</v>
      </c>
      <c r="T50" s="31">
        <v>219</v>
      </c>
      <c r="U50" s="55">
        <f t="shared" si="23"/>
        <v>8.7301587301587297E-2</v>
      </c>
      <c r="V50" s="4">
        <v>32</v>
      </c>
      <c r="W50" s="4">
        <v>22</v>
      </c>
      <c r="X50" s="4">
        <v>25</v>
      </c>
      <c r="Y50" s="54">
        <f t="shared" si="17"/>
        <v>0.21875</v>
      </c>
      <c r="Z50" s="4">
        <v>34</v>
      </c>
      <c r="AA50" s="31">
        <v>41</v>
      </c>
      <c r="AB50" s="54">
        <f t="shared" si="20"/>
        <v>6.25E-2</v>
      </c>
      <c r="AC50" s="31">
        <v>36</v>
      </c>
      <c r="AD50" s="31">
        <v>44</v>
      </c>
      <c r="AE50" s="55">
        <f t="shared" si="24"/>
        <v>0.125</v>
      </c>
      <c r="AF50" s="4">
        <v>22</v>
      </c>
      <c r="AG50" s="4">
        <v>19</v>
      </c>
      <c r="AH50" s="4">
        <v>20</v>
      </c>
      <c r="AI50" s="54">
        <f t="shared" si="21"/>
        <v>9.0909090909090912E-2</v>
      </c>
      <c r="AJ50" s="4">
        <v>18</v>
      </c>
      <c r="AK50" s="31">
        <v>25</v>
      </c>
      <c r="AL50" s="54">
        <f t="shared" si="26"/>
        <v>0</v>
      </c>
      <c r="AM50" s="31">
        <v>16</v>
      </c>
      <c r="AN50" s="31">
        <v>21</v>
      </c>
      <c r="AO50" s="55">
        <f t="shared" ref="AO50:AO113" si="28">IF(OR($AF50="",AM50="",$AF50=0),"",IF(AND(AM50&lt;=$AF50, $AF50&lt;=AN50),0,MIN(ABS($AF50-AM50), ABS($AF50-AN50)))/$AF50)</f>
        <v>4.5454545454545456E-2</v>
      </c>
      <c r="AP50" s="4">
        <v>77</v>
      </c>
      <c r="AQ50" s="4">
        <v>78</v>
      </c>
      <c r="AR50" s="4">
        <v>81</v>
      </c>
      <c r="AS50" s="54">
        <f t="shared" si="25"/>
        <v>1.2987012987012988E-2</v>
      </c>
      <c r="AT50" s="4">
        <v>72</v>
      </c>
      <c r="AU50" s="4">
        <v>72</v>
      </c>
      <c r="AV50" s="54">
        <f t="shared" si="27"/>
        <v>6.4935064935064929E-2</v>
      </c>
      <c r="AW50" s="31"/>
      <c r="AY50" s="55" t="str">
        <f t="shared" si="13"/>
        <v/>
      </c>
    </row>
    <row r="51" spans="1:51" x14ac:dyDescent="0.25">
      <c r="A51" s="49">
        <f t="shared" si="14"/>
        <v>43942</v>
      </c>
      <c r="B51" s="4">
        <v>4037</v>
      </c>
      <c r="C51" s="4">
        <v>5007</v>
      </c>
      <c r="D51" s="4">
        <v>5278</v>
      </c>
      <c r="E51" s="54">
        <f t="shared" si="15"/>
        <v>0.24027743373792421</v>
      </c>
      <c r="F51" s="4">
        <v>4542</v>
      </c>
      <c r="G51" s="4">
        <v>4978</v>
      </c>
      <c r="H51" s="54">
        <f t="shared" si="18"/>
        <v>0.1250928907604657</v>
      </c>
      <c r="I51" s="31">
        <v>4658</v>
      </c>
      <c r="J51" s="31">
        <v>6874</v>
      </c>
      <c r="K51" s="55">
        <f t="shared" si="22"/>
        <v>0.15382709933118652</v>
      </c>
      <c r="L51" s="4">
        <v>126</v>
      </c>
      <c r="M51" s="4">
        <v>110</v>
      </c>
      <c r="N51" s="4">
        <v>135</v>
      </c>
      <c r="O51" s="54">
        <f t="shared" si="16"/>
        <v>0</v>
      </c>
      <c r="P51" s="4">
        <v>126</v>
      </c>
      <c r="Q51" s="31">
        <v>169</v>
      </c>
      <c r="R51" s="54">
        <f t="shared" si="19"/>
        <v>0</v>
      </c>
      <c r="S51" s="31">
        <v>143</v>
      </c>
      <c r="T51" s="31">
        <v>227</v>
      </c>
      <c r="U51" s="55">
        <f t="shared" si="23"/>
        <v>0.13492063492063491</v>
      </c>
      <c r="V51" s="4">
        <v>30</v>
      </c>
      <c r="W51" s="4">
        <v>23</v>
      </c>
      <c r="X51" s="4">
        <v>26</v>
      </c>
      <c r="Y51" s="54">
        <f t="shared" si="17"/>
        <v>0.13333333333333333</v>
      </c>
      <c r="Z51" s="4">
        <v>31</v>
      </c>
      <c r="AA51" s="31">
        <v>52</v>
      </c>
      <c r="AB51" s="54">
        <f t="shared" si="20"/>
        <v>3.3333333333333333E-2</v>
      </c>
      <c r="AC51" s="31">
        <v>37</v>
      </c>
      <c r="AD51" s="31">
        <v>46</v>
      </c>
      <c r="AE51" s="55">
        <f t="shared" si="24"/>
        <v>0.23333333333333334</v>
      </c>
      <c r="AF51" s="4">
        <v>22</v>
      </c>
      <c r="AG51" s="4">
        <v>18</v>
      </c>
      <c r="AH51" s="4">
        <v>21</v>
      </c>
      <c r="AI51" s="54">
        <f t="shared" si="21"/>
        <v>4.5454545454545456E-2</v>
      </c>
      <c r="AJ51" s="4">
        <v>18</v>
      </c>
      <c r="AK51" s="31">
        <v>33</v>
      </c>
      <c r="AL51" s="54">
        <f t="shared" si="26"/>
        <v>0</v>
      </c>
      <c r="AM51" s="31">
        <v>17</v>
      </c>
      <c r="AN51" s="31">
        <v>22</v>
      </c>
      <c r="AO51" s="55">
        <f t="shared" si="28"/>
        <v>0</v>
      </c>
      <c r="AP51" s="4">
        <v>78</v>
      </c>
      <c r="AQ51" s="4">
        <v>77</v>
      </c>
      <c r="AR51" s="4">
        <v>81</v>
      </c>
      <c r="AS51" s="54">
        <f t="shared" si="25"/>
        <v>0</v>
      </c>
      <c r="AT51" s="4">
        <v>74</v>
      </c>
      <c r="AU51" s="4">
        <v>74</v>
      </c>
      <c r="AV51" s="54">
        <f t="shared" si="27"/>
        <v>5.128205128205128E-2</v>
      </c>
      <c r="AW51" s="31"/>
      <c r="AY51" s="55" t="str">
        <f t="shared" si="13"/>
        <v/>
      </c>
    </row>
    <row r="52" spans="1:51" x14ac:dyDescent="0.25">
      <c r="A52" s="49">
        <f t="shared" si="14"/>
        <v>43943</v>
      </c>
      <c r="B52" s="4">
        <v>4208</v>
      </c>
      <c r="C52" s="4">
        <v>5325</v>
      </c>
      <c r="D52" s="4">
        <v>5581</v>
      </c>
      <c r="E52" s="54">
        <f t="shared" si="15"/>
        <v>0.2654467680608365</v>
      </c>
      <c r="F52" s="4">
        <v>4968</v>
      </c>
      <c r="G52" s="4">
        <v>5257</v>
      </c>
      <c r="H52" s="54">
        <f t="shared" si="18"/>
        <v>0.1806083650190114</v>
      </c>
      <c r="I52" s="31">
        <v>5105</v>
      </c>
      <c r="J52" s="31">
        <v>6833</v>
      </c>
      <c r="K52" s="55">
        <f t="shared" si="22"/>
        <v>0.21316539923954372</v>
      </c>
      <c r="L52" s="4">
        <v>117</v>
      </c>
      <c r="M52" s="4">
        <v>119</v>
      </c>
      <c r="N52" s="4">
        <v>141</v>
      </c>
      <c r="O52" s="54">
        <f t="shared" si="16"/>
        <v>1.7094017094017096E-2</v>
      </c>
      <c r="P52" s="4">
        <v>140</v>
      </c>
      <c r="Q52" s="31">
        <v>176</v>
      </c>
      <c r="R52" s="54">
        <f t="shared" si="19"/>
        <v>0.19658119658119658</v>
      </c>
      <c r="S52" s="31">
        <v>155</v>
      </c>
      <c r="T52" s="31">
        <v>238</v>
      </c>
      <c r="U52" s="55">
        <f t="shared" si="23"/>
        <v>0.3247863247863248</v>
      </c>
      <c r="V52" s="4">
        <v>34</v>
      </c>
      <c r="W52" s="4">
        <v>25</v>
      </c>
      <c r="X52" s="4">
        <v>27</v>
      </c>
      <c r="Y52" s="54">
        <f t="shared" si="17"/>
        <v>0.20588235294117646</v>
      </c>
      <c r="Z52" s="4">
        <v>38</v>
      </c>
      <c r="AA52" s="31">
        <v>46</v>
      </c>
      <c r="AB52" s="54">
        <f t="shared" si="20"/>
        <v>0.11764705882352941</v>
      </c>
      <c r="AC52" s="31">
        <v>38</v>
      </c>
      <c r="AD52" s="31">
        <v>51</v>
      </c>
      <c r="AE52" s="55">
        <f t="shared" si="24"/>
        <v>0.11764705882352941</v>
      </c>
      <c r="AF52" s="4">
        <v>24</v>
      </c>
      <c r="AG52" s="4">
        <v>19</v>
      </c>
      <c r="AH52" s="4">
        <v>22</v>
      </c>
      <c r="AI52" s="54">
        <f t="shared" si="21"/>
        <v>8.3333333333333329E-2</v>
      </c>
      <c r="AJ52" s="4">
        <v>19</v>
      </c>
      <c r="AK52" s="31">
        <v>31</v>
      </c>
      <c r="AL52" s="54">
        <f t="shared" si="26"/>
        <v>0</v>
      </c>
      <c r="AM52" s="31">
        <v>22</v>
      </c>
      <c r="AN52" s="31">
        <v>34</v>
      </c>
      <c r="AO52" s="55">
        <f t="shared" si="28"/>
        <v>0</v>
      </c>
      <c r="AP52" s="4">
        <v>81</v>
      </c>
      <c r="AQ52" s="4">
        <v>84</v>
      </c>
      <c r="AR52" s="4">
        <v>88</v>
      </c>
      <c r="AS52" s="54">
        <f t="shared" si="25"/>
        <v>3.7037037037037035E-2</v>
      </c>
      <c r="AT52" s="31">
        <v>73</v>
      </c>
      <c r="AU52" s="4">
        <v>77</v>
      </c>
      <c r="AV52" s="54">
        <f t="shared" si="27"/>
        <v>4.9382716049382713E-2</v>
      </c>
      <c r="AW52" s="31">
        <v>67</v>
      </c>
      <c r="AX52" s="31">
        <v>67</v>
      </c>
      <c r="AY52" s="54">
        <f>IF(OR($AP52="",AW52="",$AP52=0),"",IF(AND(AW52&lt;=$AP52, $AP52&lt;=AX52),0,MIN(ABS($AP52-AW52), ABS($AP52-AX52)))/$AP52)</f>
        <v>0.1728395061728395</v>
      </c>
    </row>
    <row r="53" spans="1:51" x14ac:dyDescent="0.25">
      <c r="A53" s="49">
        <f t="shared" si="14"/>
        <v>43944</v>
      </c>
      <c r="B53" s="3">
        <v>4366</v>
      </c>
      <c r="C53" s="4">
        <v>5816</v>
      </c>
      <c r="D53" s="4">
        <v>5985</v>
      </c>
      <c r="E53" s="54">
        <f t="shared" si="15"/>
        <v>0.33211177278973891</v>
      </c>
      <c r="F53" s="4">
        <v>5232</v>
      </c>
      <c r="G53" s="4">
        <v>5437</v>
      </c>
      <c r="H53" s="54">
        <f t="shared" si="18"/>
        <v>0.19835089326614749</v>
      </c>
      <c r="I53" s="4">
        <v>6014</v>
      </c>
      <c r="J53" s="31">
        <v>7125</v>
      </c>
      <c r="K53" s="55">
        <f t="shared" si="22"/>
        <v>0.37746220797068253</v>
      </c>
      <c r="L53" s="4">
        <v>114</v>
      </c>
      <c r="M53" s="4">
        <v>128</v>
      </c>
      <c r="N53" s="4">
        <v>145</v>
      </c>
      <c r="O53" s="54">
        <f t="shared" si="16"/>
        <v>0.12280701754385964</v>
      </c>
      <c r="P53" s="4">
        <v>117</v>
      </c>
      <c r="Q53" s="31">
        <v>123</v>
      </c>
      <c r="R53" s="54">
        <f t="shared" si="19"/>
        <v>2.6315789473684209E-2</v>
      </c>
      <c r="S53" s="31">
        <v>191</v>
      </c>
      <c r="T53" s="31">
        <v>231</v>
      </c>
      <c r="U53" s="55">
        <f t="shared" si="23"/>
        <v>0.67543859649122806</v>
      </c>
      <c r="V53" s="4">
        <v>33</v>
      </c>
      <c r="W53" s="4">
        <v>30</v>
      </c>
      <c r="X53" s="4">
        <v>33</v>
      </c>
      <c r="Y53" s="54">
        <f t="shared" si="17"/>
        <v>0</v>
      </c>
      <c r="Z53" s="4">
        <v>33</v>
      </c>
      <c r="AA53" s="31">
        <v>36</v>
      </c>
      <c r="AB53" s="54">
        <f t="shared" si="20"/>
        <v>0</v>
      </c>
      <c r="AC53" s="31">
        <v>54</v>
      </c>
      <c r="AD53" s="31">
        <v>64</v>
      </c>
      <c r="AE53" s="55">
        <f t="shared" si="24"/>
        <v>0.63636363636363635</v>
      </c>
      <c r="AF53" s="4">
        <v>25</v>
      </c>
      <c r="AG53" s="4">
        <v>22</v>
      </c>
      <c r="AH53" s="4">
        <v>25</v>
      </c>
      <c r="AI53" s="54">
        <f t="shared" si="21"/>
        <v>0</v>
      </c>
      <c r="AJ53" s="4">
        <v>26</v>
      </c>
      <c r="AK53" s="31">
        <v>28</v>
      </c>
      <c r="AL53" s="54">
        <f t="shared" si="26"/>
        <v>0.04</v>
      </c>
      <c r="AM53" s="31">
        <v>33</v>
      </c>
      <c r="AN53" s="31">
        <v>36</v>
      </c>
      <c r="AO53" s="55">
        <f t="shared" si="28"/>
        <v>0.32</v>
      </c>
      <c r="AP53" s="4">
        <v>84</v>
      </c>
      <c r="AQ53" s="4">
        <v>87</v>
      </c>
      <c r="AR53" s="4">
        <v>90</v>
      </c>
      <c r="AS53" s="54">
        <f t="shared" si="25"/>
        <v>3.5714285714285712E-2</v>
      </c>
      <c r="AT53" s="31">
        <v>82</v>
      </c>
      <c r="AU53" s="4">
        <v>84</v>
      </c>
      <c r="AV53" s="54">
        <f t="shared" si="27"/>
        <v>0</v>
      </c>
      <c r="AW53" s="31">
        <v>81</v>
      </c>
      <c r="AX53" s="31">
        <v>81</v>
      </c>
      <c r="AY53" s="54">
        <f t="shared" ref="AY53:AY115" si="29">IF(OR($AP53="",AW53="",$AP53=0),"",IF(AND(AW53&lt;=$AP53, $AP53&lt;=AX53),0,MIN(ABS($AP53-AW53), ABS($AP53-AX53)))/$AP53)</f>
        <v>3.5714285714285712E-2</v>
      </c>
    </row>
    <row r="54" spans="1:51" x14ac:dyDescent="0.25">
      <c r="A54" s="49">
        <f t="shared" si="14"/>
        <v>43945</v>
      </c>
      <c r="B54" s="3">
        <v>4547</v>
      </c>
      <c r="C54" s="4">
        <v>6231</v>
      </c>
      <c r="D54" s="4">
        <v>6420</v>
      </c>
      <c r="E54" s="54">
        <f t="shared" si="15"/>
        <v>0.3703540796129316</v>
      </c>
      <c r="F54" s="31">
        <v>5854</v>
      </c>
      <c r="G54" s="31">
        <v>5965.3706406425163</v>
      </c>
      <c r="H54" s="54">
        <f t="shared" si="18"/>
        <v>0.28744226962832636</v>
      </c>
      <c r="I54" s="4">
        <v>5446</v>
      </c>
      <c r="J54" s="31">
        <v>6455</v>
      </c>
      <c r="K54" s="55">
        <f t="shared" si="22"/>
        <v>0.19771277765559711</v>
      </c>
      <c r="L54" s="4">
        <v>126</v>
      </c>
      <c r="M54" s="4">
        <v>129</v>
      </c>
      <c r="N54" s="4">
        <v>147</v>
      </c>
      <c r="O54" s="54">
        <f t="shared" si="16"/>
        <v>2.3809523809523808E-2</v>
      </c>
      <c r="P54" s="4">
        <v>146</v>
      </c>
      <c r="Q54" s="31">
        <v>165</v>
      </c>
      <c r="R54" s="54">
        <f t="shared" si="19"/>
        <v>0.15873015873015872</v>
      </c>
      <c r="S54" s="31">
        <v>151</v>
      </c>
      <c r="T54" s="31">
        <v>191</v>
      </c>
      <c r="U54" s="55">
        <f t="shared" si="23"/>
        <v>0.1984126984126984</v>
      </c>
      <c r="V54" s="4">
        <v>32</v>
      </c>
      <c r="W54" s="4">
        <v>30</v>
      </c>
      <c r="X54" s="4">
        <v>31</v>
      </c>
      <c r="Y54" s="54">
        <f t="shared" si="17"/>
        <v>3.125E-2</v>
      </c>
      <c r="Z54" s="4">
        <v>24</v>
      </c>
      <c r="AA54" s="31">
        <v>27</v>
      </c>
      <c r="AB54" s="54">
        <f t="shared" si="20"/>
        <v>0.15625</v>
      </c>
      <c r="AC54" s="31">
        <v>38</v>
      </c>
      <c r="AD54" s="31">
        <v>57</v>
      </c>
      <c r="AE54" s="55">
        <f t="shared" si="24"/>
        <v>0.1875</v>
      </c>
      <c r="AF54" s="4">
        <v>24</v>
      </c>
      <c r="AG54" s="4">
        <v>22</v>
      </c>
      <c r="AH54" s="4">
        <v>25</v>
      </c>
      <c r="AI54" s="54">
        <f t="shared" si="21"/>
        <v>0</v>
      </c>
      <c r="AJ54" s="4">
        <v>10</v>
      </c>
      <c r="AK54" s="31">
        <v>25</v>
      </c>
      <c r="AL54" s="54">
        <f t="shared" si="26"/>
        <v>0</v>
      </c>
      <c r="AM54" s="31">
        <v>24</v>
      </c>
      <c r="AN54" s="31">
        <v>33</v>
      </c>
      <c r="AO54" s="55">
        <f t="shared" si="28"/>
        <v>0</v>
      </c>
      <c r="AP54" s="4">
        <v>86</v>
      </c>
      <c r="AQ54" s="4">
        <v>89</v>
      </c>
      <c r="AR54" s="4">
        <v>91</v>
      </c>
      <c r="AS54" s="54">
        <f t="shared" si="25"/>
        <v>3.4883720930232558E-2</v>
      </c>
      <c r="AT54" s="4">
        <v>94</v>
      </c>
      <c r="AU54" s="31">
        <v>96</v>
      </c>
      <c r="AV54" s="54">
        <f t="shared" si="27"/>
        <v>9.3023255813953487E-2</v>
      </c>
      <c r="AW54" s="31">
        <v>76</v>
      </c>
      <c r="AX54" s="31">
        <v>76</v>
      </c>
      <c r="AY54" s="54">
        <f t="shared" si="29"/>
        <v>0.11627906976744186</v>
      </c>
    </row>
    <row r="55" spans="1:51" x14ac:dyDescent="0.25">
      <c r="A55" s="49">
        <f t="shared" si="14"/>
        <v>43946</v>
      </c>
      <c r="B55" s="3">
        <v>4702</v>
      </c>
      <c r="C55" s="4">
        <v>4645</v>
      </c>
      <c r="D55" s="4">
        <v>4796</v>
      </c>
      <c r="E55" s="54">
        <f t="shared" si="15"/>
        <v>0</v>
      </c>
      <c r="F55" s="31">
        <v>6133</v>
      </c>
      <c r="G55" s="31">
        <v>6229</v>
      </c>
      <c r="H55" s="54">
        <f t="shared" si="18"/>
        <v>0.30433857932794556</v>
      </c>
      <c r="I55" s="4">
        <v>5225</v>
      </c>
      <c r="J55" s="31">
        <v>6279</v>
      </c>
      <c r="K55" s="55">
        <f t="shared" si="22"/>
        <v>0.11122926414291791</v>
      </c>
      <c r="L55" s="4">
        <v>122</v>
      </c>
      <c r="M55" s="4">
        <v>118</v>
      </c>
      <c r="N55" s="4">
        <v>133</v>
      </c>
      <c r="O55" s="54">
        <f t="shared" si="16"/>
        <v>0</v>
      </c>
      <c r="P55" s="4">
        <v>143</v>
      </c>
      <c r="Q55" s="31">
        <v>161</v>
      </c>
      <c r="R55" s="54">
        <f t="shared" si="19"/>
        <v>0.1721311475409836</v>
      </c>
      <c r="S55" s="31">
        <v>133</v>
      </c>
      <c r="T55" s="31">
        <v>176</v>
      </c>
      <c r="U55" s="55">
        <f t="shared" si="23"/>
        <v>9.0163934426229511E-2</v>
      </c>
      <c r="V55" s="4">
        <v>32</v>
      </c>
      <c r="W55" s="4">
        <v>28</v>
      </c>
      <c r="X55" s="4">
        <v>34</v>
      </c>
      <c r="Y55" s="54">
        <f t="shared" si="17"/>
        <v>0</v>
      </c>
      <c r="Z55" s="4">
        <v>26</v>
      </c>
      <c r="AA55" s="31">
        <v>30</v>
      </c>
      <c r="AB55" s="54">
        <f t="shared" si="20"/>
        <v>6.25E-2</v>
      </c>
      <c r="AC55" s="31">
        <v>35</v>
      </c>
      <c r="AD55" s="31">
        <v>47</v>
      </c>
      <c r="AE55" s="55">
        <f t="shared" si="24"/>
        <v>9.375E-2</v>
      </c>
      <c r="AF55" s="4">
        <v>25</v>
      </c>
      <c r="AG55" s="4">
        <v>23</v>
      </c>
      <c r="AH55" s="4">
        <v>26</v>
      </c>
      <c r="AI55" s="54">
        <f t="shared" si="21"/>
        <v>0</v>
      </c>
      <c r="AJ55" s="4">
        <v>13</v>
      </c>
      <c r="AK55" s="31">
        <v>23</v>
      </c>
      <c r="AL55" s="54">
        <f t="shared" si="26"/>
        <v>0.08</v>
      </c>
      <c r="AM55" s="31">
        <v>22</v>
      </c>
      <c r="AN55" s="31">
        <v>30</v>
      </c>
      <c r="AO55" s="55">
        <f t="shared" si="28"/>
        <v>0</v>
      </c>
      <c r="AP55" s="4">
        <v>89</v>
      </c>
      <c r="AQ55" s="4">
        <v>89</v>
      </c>
      <c r="AR55" s="4">
        <v>92</v>
      </c>
      <c r="AS55" s="54">
        <f t="shared" si="25"/>
        <v>0</v>
      </c>
      <c r="AT55" s="31">
        <v>96</v>
      </c>
      <c r="AU55" s="31">
        <v>102</v>
      </c>
      <c r="AV55" s="54">
        <f t="shared" si="27"/>
        <v>7.8651685393258425E-2</v>
      </c>
      <c r="AW55" s="31">
        <v>74</v>
      </c>
      <c r="AX55" s="31">
        <v>74</v>
      </c>
      <c r="AY55" s="54">
        <f t="shared" si="29"/>
        <v>0.16853932584269662</v>
      </c>
    </row>
    <row r="56" spans="1:51" x14ac:dyDescent="0.25">
      <c r="A56" s="49">
        <f t="shared" si="14"/>
        <v>43947</v>
      </c>
      <c r="B56" s="3">
        <v>4808</v>
      </c>
      <c r="C56" s="4">
        <v>4805</v>
      </c>
      <c r="D56" s="4">
        <v>5013</v>
      </c>
      <c r="E56" s="54">
        <f t="shared" si="15"/>
        <v>0</v>
      </c>
      <c r="F56" s="31">
        <v>6205</v>
      </c>
      <c r="G56" s="31">
        <v>6708</v>
      </c>
      <c r="H56" s="54">
        <f t="shared" si="18"/>
        <v>0.29055740432612315</v>
      </c>
      <c r="I56" s="4">
        <v>5639</v>
      </c>
      <c r="J56" s="31">
        <v>6721</v>
      </c>
      <c r="K56" s="55">
        <f t="shared" si="22"/>
        <v>0.17283693843594011</v>
      </c>
      <c r="L56" s="4">
        <v>129</v>
      </c>
      <c r="M56" s="4">
        <v>118</v>
      </c>
      <c r="N56" s="4">
        <v>133</v>
      </c>
      <c r="O56" s="54">
        <f t="shared" si="16"/>
        <v>0</v>
      </c>
      <c r="P56" s="4">
        <v>129</v>
      </c>
      <c r="Q56" s="31">
        <v>167</v>
      </c>
      <c r="R56" s="54">
        <f t="shared" si="19"/>
        <v>0</v>
      </c>
      <c r="S56" s="31">
        <v>138</v>
      </c>
      <c r="T56" s="31">
        <v>188</v>
      </c>
      <c r="U56" s="55">
        <f t="shared" si="23"/>
        <v>6.9767441860465115E-2</v>
      </c>
      <c r="V56" s="4">
        <v>35</v>
      </c>
      <c r="W56" s="4">
        <v>27</v>
      </c>
      <c r="X56" s="4">
        <v>33</v>
      </c>
      <c r="Y56" s="54">
        <f t="shared" si="17"/>
        <v>5.7142857142857141E-2</v>
      </c>
      <c r="Z56" s="4">
        <v>29</v>
      </c>
      <c r="AA56" s="31">
        <v>32</v>
      </c>
      <c r="AB56" s="54">
        <f t="shared" si="20"/>
        <v>8.5714285714285715E-2</v>
      </c>
      <c r="AC56" s="31">
        <v>38</v>
      </c>
      <c r="AD56" s="31">
        <v>53</v>
      </c>
      <c r="AE56" s="55">
        <f t="shared" si="24"/>
        <v>8.5714285714285715E-2</v>
      </c>
      <c r="AF56" s="4">
        <v>25</v>
      </c>
      <c r="AG56" s="4">
        <v>25</v>
      </c>
      <c r="AH56" s="4">
        <v>27</v>
      </c>
      <c r="AI56" s="54">
        <f t="shared" si="21"/>
        <v>0</v>
      </c>
      <c r="AJ56" s="4">
        <v>23</v>
      </c>
      <c r="AK56" s="31">
        <v>27</v>
      </c>
      <c r="AL56" s="54">
        <f t="shared" si="26"/>
        <v>0</v>
      </c>
      <c r="AM56" s="31">
        <v>22</v>
      </c>
      <c r="AN56" s="31">
        <v>28</v>
      </c>
      <c r="AO56" s="55">
        <f t="shared" si="28"/>
        <v>0</v>
      </c>
      <c r="AP56" s="4">
        <v>90</v>
      </c>
      <c r="AQ56" s="4">
        <v>94</v>
      </c>
      <c r="AR56" s="4">
        <v>98</v>
      </c>
      <c r="AS56" s="54">
        <f t="shared" si="25"/>
        <v>4.4444444444444446E-2</v>
      </c>
      <c r="AT56" s="4">
        <v>97</v>
      </c>
      <c r="AU56" s="31">
        <v>105</v>
      </c>
      <c r="AV56" s="54">
        <f t="shared" si="27"/>
        <v>7.7777777777777779E-2</v>
      </c>
      <c r="AW56" s="31">
        <v>77</v>
      </c>
      <c r="AX56" s="31">
        <v>77</v>
      </c>
      <c r="AY56" s="54">
        <f t="shared" si="29"/>
        <v>0.14444444444444443</v>
      </c>
    </row>
    <row r="57" spans="1:51" x14ac:dyDescent="0.25">
      <c r="A57" s="49">
        <f t="shared" si="14"/>
        <v>43948</v>
      </c>
      <c r="B57" s="3">
        <v>5032</v>
      </c>
      <c r="C57" s="4">
        <v>4978</v>
      </c>
      <c r="D57" s="4">
        <v>5213</v>
      </c>
      <c r="E57" s="54">
        <f t="shared" si="15"/>
        <v>0</v>
      </c>
      <c r="F57" s="31">
        <v>6133</v>
      </c>
      <c r="G57" s="31">
        <v>6686</v>
      </c>
      <c r="H57" s="54">
        <f t="shared" si="18"/>
        <v>0.21879968203497616</v>
      </c>
      <c r="I57" s="4">
        <v>5858</v>
      </c>
      <c r="J57" s="31">
        <v>6568</v>
      </c>
      <c r="K57" s="55">
        <f t="shared" si="22"/>
        <v>0.16414944356120828</v>
      </c>
      <c r="L57" s="4">
        <v>133</v>
      </c>
      <c r="M57" s="4">
        <v>129</v>
      </c>
      <c r="N57" s="4">
        <v>146</v>
      </c>
      <c r="O57" s="54">
        <f t="shared" si="16"/>
        <v>0</v>
      </c>
      <c r="P57" s="4">
        <v>122</v>
      </c>
      <c r="Q57" s="31">
        <v>161</v>
      </c>
      <c r="R57" s="54">
        <f t="shared" si="19"/>
        <v>0</v>
      </c>
      <c r="S57" s="31">
        <v>138</v>
      </c>
      <c r="T57" s="31">
        <v>175</v>
      </c>
      <c r="U57" s="55">
        <f t="shared" si="23"/>
        <v>3.7593984962406013E-2</v>
      </c>
      <c r="V57" s="4">
        <v>34</v>
      </c>
      <c r="W57" s="4">
        <v>28</v>
      </c>
      <c r="X57" s="4">
        <v>35</v>
      </c>
      <c r="Y57" s="54">
        <f t="shared" si="17"/>
        <v>0</v>
      </c>
      <c r="Z57" s="4">
        <v>29</v>
      </c>
      <c r="AA57" s="31">
        <v>32</v>
      </c>
      <c r="AB57" s="54">
        <f t="shared" si="20"/>
        <v>5.8823529411764705E-2</v>
      </c>
      <c r="AC57" s="31">
        <v>39</v>
      </c>
      <c r="AD57" s="31">
        <v>42</v>
      </c>
      <c r="AE57" s="55">
        <f t="shared" si="24"/>
        <v>0.14705882352941177</v>
      </c>
      <c r="AF57" s="4">
        <v>24</v>
      </c>
      <c r="AG57" s="4">
        <v>23</v>
      </c>
      <c r="AH57" s="4">
        <v>27</v>
      </c>
      <c r="AI57" s="54">
        <f t="shared" si="21"/>
        <v>0</v>
      </c>
      <c r="AJ57" s="4">
        <v>22</v>
      </c>
      <c r="AK57" s="31">
        <v>26</v>
      </c>
      <c r="AL57" s="54">
        <f t="shared" si="26"/>
        <v>0</v>
      </c>
      <c r="AM57" s="31">
        <v>21</v>
      </c>
      <c r="AN57" s="31">
        <v>25</v>
      </c>
      <c r="AO57" s="55">
        <f t="shared" si="28"/>
        <v>0</v>
      </c>
      <c r="AP57" s="4">
        <v>92</v>
      </c>
      <c r="AQ57" s="4">
        <v>97</v>
      </c>
      <c r="AR57" s="4">
        <v>102</v>
      </c>
      <c r="AS57" s="54">
        <f t="shared" si="25"/>
        <v>5.434782608695652E-2</v>
      </c>
      <c r="AT57" s="31">
        <v>94</v>
      </c>
      <c r="AU57" s="31">
        <v>103</v>
      </c>
      <c r="AV57" s="54">
        <f t="shared" si="27"/>
        <v>2.1739130434782608E-2</v>
      </c>
      <c r="AW57" s="31">
        <v>95</v>
      </c>
      <c r="AX57" s="31">
        <v>95</v>
      </c>
      <c r="AY57" s="54">
        <f t="shared" si="29"/>
        <v>3.2608695652173912E-2</v>
      </c>
    </row>
    <row r="58" spans="1:51" x14ac:dyDescent="0.25">
      <c r="A58" s="49">
        <f t="shared" si="14"/>
        <v>43949</v>
      </c>
      <c r="B58" s="3">
        <v>5225</v>
      </c>
      <c r="C58" s="4">
        <v>5127</v>
      </c>
      <c r="D58" s="4">
        <v>5381</v>
      </c>
      <c r="E58" s="54">
        <f t="shared" si="15"/>
        <v>0</v>
      </c>
      <c r="F58" s="31">
        <v>6437</v>
      </c>
      <c r="G58" s="31">
        <v>7069</v>
      </c>
      <c r="H58" s="54">
        <f t="shared" si="18"/>
        <v>0.23196172248803829</v>
      </c>
      <c r="I58" s="4">
        <v>5671</v>
      </c>
      <c r="J58" s="31">
        <v>6697</v>
      </c>
      <c r="K58" s="55">
        <f t="shared" si="22"/>
        <v>8.5358851674641148E-2</v>
      </c>
      <c r="L58" s="4">
        <v>137</v>
      </c>
      <c r="M58" s="4">
        <v>127</v>
      </c>
      <c r="N58" s="4">
        <v>145</v>
      </c>
      <c r="O58" s="54">
        <f t="shared" si="16"/>
        <v>0</v>
      </c>
      <c r="P58" s="4">
        <v>125</v>
      </c>
      <c r="Q58" s="31">
        <v>170</v>
      </c>
      <c r="R58" s="54">
        <f t="shared" si="19"/>
        <v>0</v>
      </c>
      <c r="S58" s="31">
        <v>133</v>
      </c>
      <c r="T58" s="31">
        <v>196</v>
      </c>
      <c r="U58" s="55">
        <f t="shared" si="23"/>
        <v>0</v>
      </c>
      <c r="V58" s="4">
        <v>35</v>
      </c>
      <c r="W58" s="4">
        <v>29</v>
      </c>
      <c r="X58" s="4">
        <v>36</v>
      </c>
      <c r="Y58" s="54">
        <f t="shared" si="17"/>
        <v>0</v>
      </c>
      <c r="Z58" s="31">
        <v>30</v>
      </c>
      <c r="AA58" s="31">
        <v>34</v>
      </c>
      <c r="AB58" s="54">
        <f t="shared" si="20"/>
        <v>2.8571428571428571E-2</v>
      </c>
      <c r="AC58" s="31">
        <v>33</v>
      </c>
      <c r="AD58" s="31">
        <v>59</v>
      </c>
      <c r="AE58" s="55">
        <f t="shared" si="24"/>
        <v>0</v>
      </c>
      <c r="AF58" s="4">
        <v>25</v>
      </c>
      <c r="AG58" s="4">
        <v>25</v>
      </c>
      <c r="AH58" s="4">
        <v>28</v>
      </c>
      <c r="AI58" s="54">
        <f t="shared" si="21"/>
        <v>0</v>
      </c>
      <c r="AJ58" s="31">
        <v>22</v>
      </c>
      <c r="AK58" s="31">
        <v>27</v>
      </c>
      <c r="AL58" s="54">
        <f t="shared" si="26"/>
        <v>0</v>
      </c>
      <c r="AM58" s="31">
        <v>20</v>
      </c>
      <c r="AN58" s="31">
        <v>35</v>
      </c>
      <c r="AO58" s="55">
        <f t="shared" si="28"/>
        <v>0</v>
      </c>
      <c r="AP58" s="4">
        <v>96</v>
      </c>
      <c r="AQ58" s="4">
        <v>98</v>
      </c>
      <c r="AR58" s="4">
        <v>103</v>
      </c>
      <c r="AS58" s="54">
        <f t="shared" si="25"/>
        <v>2.0833333333333332E-2</v>
      </c>
      <c r="AT58" s="4">
        <v>101</v>
      </c>
      <c r="AU58" s="31">
        <v>112</v>
      </c>
      <c r="AV58" s="54">
        <f t="shared" si="27"/>
        <v>5.2083333333333336E-2</v>
      </c>
      <c r="AW58" s="31">
        <v>100</v>
      </c>
      <c r="AX58" s="31">
        <v>100</v>
      </c>
      <c r="AY58" s="54">
        <f t="shared" si="29"/>
        <v>4.1666666666666664E-2</v>
      </c>
    </row>
    <row r="59" spans="1:51" x14ac:dyDescent="0.25">
      <c r="A59" s="49">
        <f t="shared" si="14"/>
        <v>43950</v>
      </c>
      <c r="B59" s="3">
        <v>5372</v>
      </c>
      <c r="C59" s="4">
        <v>5162</v>
      </c>
      <c r="D59" s="4">
        <v>5490</v>
      </c>
      <c r="E59" s="54">
        <f t="shared" si="15"/>
        <v>0</v>
      </c>
      <c r="F59" s="31">
        <v>6964</v>
      </c>
      <c r="G59" s="31">
        <v>7621</v>
      </c>
      <c r="H59" s="54">
        <f t="shared" si="18"/>
        <v>0.29635145197319435</v>
      </c>
      <c r="I59" s="4">
        <v>6316</v>
      </c>
      <c r="J59" s="31">
        <v>6909</v>
      </c>
      <c r="K59" s="55">
        <f t="shared" si="22"/>
        <v>0.17572598659717051</v>
      </c>
      <c r="L59" s="4">
        <v>136</v>
      </c>
      <c r="M59" s="4">
        <v>132</v>
      </c>
      <c r="N59" s="4">
        <v>157</v>
      </c>
      <c r="O59" s="54">
        <f t="shared" si="16"/>
        <v>0</v>
      </c>
      <c r="P59" s="4">
        <v>129</v>
      </c>
      <c r="Q59" s="31">
        <v>178</v>
      </c>
      <c r="R59" s="54">
        <f t="shared" si="19"/>
        <v>0</v>
      </c>
      <c r="S59" s="31">
        <v>156</v>
      </c>
      <c r="T59" s="31">
        <v>186</v>
      </c>
      <c r="U59" s="55">
        <f t="shared" si="23"/>
        <v>0.14705882352941177</v>
      </c>
      <c r="V59" s="4">
        <v>37</v>
      </c>
      <c r="W59" s="4">
        <v>30</v>
      </c>
      <c r="X59" s="4">
        <v>39</v>
      </c>
      <c r="Y59" s="54">
        <f t="shared" si="17"/>
        <v>0</v>
      </c>
      <c r="Z59" s="4">
        <v>32</v>
      </c>
      <c r="AA59" s="31">
        <v>37</v>
      </c>
      <c r="AB59" s="54">
        <f t="shared" si="20"/>
        <v>0</v>
      </c>
      <c r="AC59" s="31">
        <v>41</v>
      </c>
      <c r="AD59" s="31">
        <v>53</v>
      </c>
      <c r="AE59" s="55">
        <f t="shared" si="24"/>
        <v>0.10810810810810811</v>
      </c>
      <c r="AF59" s="4">
        <v>27</v>
      </c>
      <c r="AG59" s="4">
        <v>24</v>
      </c>
      <c r="AH59" s="4">
        <v>29</v>
      </c>
      <c r="AI59" s="54">
        <f t="shared" si="21"/>
        <v>0</v>
      </c>
      <c r="AJ59" s="4">
        <v>24</v>
      </c>
      <c r="AK59" s="31">
        <v>31</v>
      </c>
      <c r="AL59" s="54">
        <f t="shared" si="26"/>
        <v>0</v>
      </c>
      <c r="AM59" s="31">
        <v>20</v>
      </c>
      <c r="AN59" s="31">
        <v>34</v>
      </c>
      <c r="AO59" s="55">
        <f t="shared" si="28"/>
        <v>0</v>
      </c>
      <c r="AP59" s="4">
        <v>99</v>
      </c>
      <c r="AQ59" s="4">
        <v>99</v>
      </c>
      <c r="AR59" s="4">
        <v>106</v>
      </c>
      <c r="AS59" s="54">
        <f t="shared" si="25"/>
        <v>0</v>
      </c>
      <c r="AT59" s="4">
        <v>104</v>
      </c>
      <c r="AU59" s="31">
        <v>114</v>
      </c>
      <c r="AV59" s="54">
        <f t="shared" si="27"/>
        <v>5.0505050505050504E-2</v>
      </c>
      <c r="AW59" s="31">
        <v>93</v>
      </c>
      <c r="AX59" s="31">
        <v>102</v>
      </c>
      <c r="AY59" s="54">
        <f t="shared" si="29"/>
        <v>0</v>
      </c>
    </row>
    <row r="60" spans="1:51" x14ac:dyDescent="0.25">
      <c r="A60" s="49">
        <f t="shared" si="14"/>
        <v>43951</v>
      </c>
      <c r="B60" s="3">
        <v>5575</v>
      </c>
      <c r="C60" s="4">
        <v>5237</v>
      </c>
      <c r="D60" s="4">
        <v>5682</v>
      </c>
      <c r="E60" s="54">
        <f t="shared" si="15"/>
        <v>0</v>
      </c>
      <c r="F60" s="31">
        <v>7383</v>
      </c>
      <c r="G60" s="31">
        <v>8213</v>
      </c>
      <c r="H60" s="54">
        <f t="shared" si="18"/>
        <v>0.32430493273542599</v>
      </c>
      <c r="I60" s="4">
        <v>6502</v>
      </c>
      <c r="J60" s="31">
        <v>6941</v>
      </c>
      <c r="K60" s="55">
        <f t="shared" si="22"/>
        <v>0.1662780269058296</v>
      </c>
      <c r="L60" s="4">
        <v>153</v>
      </c>
      <c r="M60" s="4">
        <v>135</v>
      </c>
      <c r="N60" s="4">
        <v>158</v>
      </c>
      <c r="O60" s="54">
        <f t="shared" si="16"/>
        <v>0</v>
      </c>
      <c r="P60" s="4">
        <v>128</v>
      </c>
      <c r="Q60" s="31">
        <v>185</v>
      </c>
      <c r="R60" s="54">
        <f t="shared" si="19"/>
        <v>0</v>
      </c>
      <c r="S60" s="31">
        <v>110</v>
      </c>
      <c r="T60" s="31">
        <v>121</v>
      </c>
      <c r="U60" s="55">
        <f t="shared" si="23"/>
        <v>0.20915032679738563</v>
      </c>
      <c r="V60" s="4">
        <v>40</v>
      </c>
      <c r="W60" s="4">
        <v>28</v>
      </c>
      <c r="X60" s="4">
        <v>36</v>
      </c>
      <c r="Y60" s="54">
        <f t="shared" si="17"/>
        <v>0.1</v>
      </c>
      <c r="Z60" s="4">
        <v>32</v>
      </c>
      <c r="AA60" s="31">
        <v>38</v>
      </c>
      <c r="AB60" s="54">
        <f t="shared" si="20"/>
        <v>0.05</v>
      </c>
      <c r="AC60" s="31">
        <v>34</v>
      </c>
      <c r="AD60" s="31">
        <v>39</v>
      </c>
      <c r="AE60" s="55">
        <f t="shared" si="24"/>
        <v>2.5000000000000001E-2</v>
      </c>
      <c r="AF60" s="4">
        <v>27</v>
      </c>
      <c r="AG60" s="4">
        <v>24</v>
      </c>
      <c r="AH60" s="4">
        <v>27</v>
      </c>
      <c r="AI60" s="54">
        <f t="shared" si="21"/>
        <v>0</v>
      </c>
      <c r="AJ60" s="4">
        <v>23</v>
      </c>
      <c r="AK60" s="31">
        <v>32</v>
      </c>
      <c r="AL60" s="54">
        <f t="shared" si="26"/>
        <v>0</v>
      </c>
      <c r="AM60" s="31">
        <v>29</v>
      </c>
      <c r="AN60" s="31">
        <v>31</v>
      </c>
      <c r="AO60" s="55">
        <f t="shared" si="28"/>
        <v>7.407407407407407E-2</v>
      </c>
      <c r="AP60" s="4">
        <v>99</v>
      </c>
      <c r="AQ60" s="4">
        <v>104</v>
      </c>
      <c r="AR60" s="4">
        <v>109</v>
      </c>
      <c r="AS60" s="54">
        <f t="shared" si="25"/>
        <v>5.0505050505050504E-2</v>
      </c>
      <c r="AT60" s="4">
        <v>105</v>
      </c>
      <c r="AU60" s="31">
        <v>116</v>
      </c>
      <c r="AV60" s="54">
        <f t="shared" si="27"/>
        <v>6.0606060606060608E-2</v>
      </c>
      <c r="AW60" s="31">
        <v>101</v>
      </c>
      <c r="AX60" s="31">
        <v>108</v>
      </c>
      <c r="AY60" s="54">
        <f t="shared" si="29"/>
        <v>2.0202020202020204E-2</v>
      </c>
    </row>
    <row r="61" spans="1:51" x14ac:dyDescent="0.25">
      <c r="A61" s="49">
        <f t="shared" si="14"/>
        <v>43952</v>
      </c>
      <c r="B61" s="3">
        <v>5762</v>
      </c>
      <c r="C61" s="4">
        <v>5646</v>
      </c>
      <c r="D61" s="4">
        <v>5907</v>
      </c>
      <c r="E61" s="54">
        <f t="shared" si="15"/>
        <v>0</v>
      </c>
      <c r="F61" s="4">
        <v>5431</v>
      </c>
      <c r="G61" s="31">
        <v>5884</v>
      </c>
      <c r="H61" s="54">
        <f t="shared" si="18"/>
        <v>0</v>
      </c>
      <c r="I61" s="4">
        <v>7372</v>
      </c>
      <c r="J61" s="31">
        <v>7676</v>
      </c>
      <c r="K61" s="55">
        <f t="shared" si="22"/>
        <v>0.27941686914265879</v>
      </c>
      <c r="L61" s="4">
        <v>154</v>
      </c>
      <c r="M61" s="4">
        <v>140</v>
      </c>
      <c r="N61" s="4">
        <v>159</v>
      </c>
      <c r="O61" s="54">
        <f t="shared" si="16"/>
        <v>0</v>
      </c>
      <c r="P61" s="4">
        <v>124</v>
      </c>
      <c r="Q61" s="31">
        <v>149</v>
      </c>
      <c r="R61" s="54">
        <f t="shared" si="19"/>
        <v>3.2467532467532464E-2</v>
      </c>
      <c r="S61" s="31">
        <v>155</v>
      </c>
      <c r="T61" s="31">
        <v>192</v>
      </c>
      <c r="U61" s="55">
        <f t="shared" si="23"/>
        <v>6.4935064935064939E-3</v>
      </c>
      <c r="V61" s="4">
        <v>41</v>
      </c>
      <c r="W61" s="4">
        <v>29</v>
      </c>
      <c r="X61" s="4">
        <v>36</v>
      </c>
      <c r="Y61" s="54">
        <f t="shared" si="17"/>
        <v>0.12195121951219512</v>
      </c>
      <c r="Z61" s="4">
        <v>27</v>
      </c>
      <c r="AA61" s="31">
        <v>39</v>
      </c>
      <c r="AB61" s="54">
        <f t="shared" si="20"/>
        <v>4.878048780487805E-2</v>
      </c>
      <c r="AC61" s="31">
        <v>25</v>
      </c>
      <c r="AD61" s="31">
        <v>28</v>
      </c>
      <c r="AE61" s="55">
        <f t="shared" si="24"/>
        <v>0.31707317073170732</v>
      </c>
      <c r="AF61" s="4">
        <v>27</v>
      </c>
      <c r="AG61" s="4">
        <v>23</v>
      </c>
      <c r="AH61" s="4">
        <v>27</v>
      </c>
      <c r="AI61" s="54">
        <f t="shared" si="21"/>
        <v>0</v>
      </c>
      <c r="AJ61" s="4">
        <v>24</v>
      </c>
      <c r="AK61" s="31">
        <v>29</v>
      </c>
      <c r="AL61" s="54">
        <f t="shared" si="26"/>
        <v>0</v>
      </c>
      <c r="AM61" s="31">
        <v>11</v>
      </c>
      <c r="AN61" s="31">
        <v>29</v>
      </c>
      <c r="AO61" s="55">
        <f t="shared" si="28"/>
        <v>0</v>
      </c>
      <c r="AP61" s="4">
        <v>103</v>
      </c>
      <c r="AQ61" s="4">
        <v>106</v>
      </c>
      <c r="AR61" s="4">
        <v>111</v>
      </c>
      <c r="AS61" s="54">
        <f t="shared" si="25"/>
        <v>2.9126213592233011E-2</v>
      </c>
      <c r="AT61" s="4">
        <v>104</v>
      </c>
      <c r="AU61" s="31">
        <v>113</v>
      </c>
      <c r="AV61" s="54">
        <f t="shared" si="27"/>
        <v>9.7087378640776691E-3</v>
      </c>
      <c r="AW61" s="31">
        <v>119</v>
      </c>
      <c r="AX61" s="31">
        <v>124</v>
      </c>
      <c r="AY61" s="54">
        <f t="shared" si="29"/>
        <v>0.1553398058252427</v>
      </c>
    </row>
    <row r="62" spans="1:51" x14ac:dyDescent="0.25">
      <c r="A62" s="49">
        <f t="shared" si="14"/>
        <v>43953</v>
      </c>
      <c r="B62" s="3">
        <v>5890</v>
      </c>
      <c r="C62" s="4">
        <v>5812</v>
      </c>
      <c r="D62" s="4">
        <v>6218</v>
      </c>
      <c r="E62" s="54">
        <f t="shared" si="15"/>
        <v>0</v>
      </c>
      <c r="F62" s="4">
        <v>5596</v>
      </c>
      <c r="G62" s="31">
        <v>6132</v>
      </c>
      <c r="H62" s="54">
        <f t="shared" si="18"/>
        <v>0</v>
      </c>
      <c r="I62" s="31">
        <v>7628</v>
      </c>
      <c r="J62" s="31">
        <v>7981</v>
      </c>
      <c r="K62" s="55">
        <f t="shared" si="22"/>
        <v>0.29507640067911717</v>
      </c>
      <c r="L62" s="4">
        <v>154</v>
      </c>
      <c r="M62" s="4">
        <v>136</v>
      </c>
      <c r="N62" s="4">
        <v>168</v>
      </c>
      <c r="O62" s="54">
        <f t="shared" si="16"/>
        <v>0</v>
      </c>
      <c r="P62" s="4">
        <v>123</v>
      </c>
      <c r="Q62" s="31">
        <v>149</v>
      </c>
      <c r="R62" s="54">
        <f t="shared" si="19"/>
        <v>3.2467532467532464E-2</v>
      </c>
      <c r="S62" s="31">
        <v>149</v>
      </c>
      <c r="T62" s="31">
        <v>187</v>
      </c>
      <c r="U62" s="55">
        <f t="shared" si="23"/>
        <v>0</v>
      </c>
      <c r="V62" s="4">
        <v>39</v>
      </c>
      <c r="W62" s="4">
        <v>31</v>
      </c>
      <c r="X62" s="4">
        <v>41</v>
      </c>
      <c r="Y62" s="54">
        <f t="shared" si="17"/>
        <v>0</v>
      </c>
      <c r="Z62" s="4">
        <v>25</v>
      </c>
      <c r="AA62" s="31">
        <v>39</v>
      </c>
      <c r="AB62" s="54">
        <f t="shared" si="20"/>
        <v>0</v>
      </c>
      <c r="AC62" s="31">
        <v>27</v>
      </c>
      <c r="AD62" s="31">
        <v>33</v>
      </c>
      <c r="AE62" s="55">
        <f t="shared" si="24"/>
        <v>0.15384615384615385</v>
      </c>
      <c r="AF62" s="4">
        <v>27</v>
      </c>
      <c r="AG62" s="4">
        <v>24</v>
      </c>
      <c r="AH62" s="4">
        <v>30</v>
      </c>
      <c r="AI62" s="54">
        <f t="shared" si="21"/>
        <v>0</v>
      </c>
      <c r="AJ62" s="4">
        <v>25</v>
      </c>
      <c r="AK62" s="31">
        <v>30</v>
      </c>
      <c r="AL62" s="54">
        <f t="shared" si="26"/>
        <v>0</v>
      </c>
      <c r="AM62" s="31">
        <v>14</v>
      </c>
      <c r="AN62" s="31">
        <v>25</v>
      </c>
      <c r="AO62" s="55">
        <f t="shared" si="28"/>
        <v>7.407407407407407E-2</v>
      </c>
      <c r="AP62" s="4">
        <v>109</v>
      </c>
      <c r="AQ62" s="4">
        <v>108</v>
      </c>
      <c r="AR62" s="4">
        <v>115</v>
      </c>
      <c r="AS62" s="54">
        <f t="shared" si="25"/>
        <v>0</v>
      </c>
      <c r="AT62" s="4">
        <v>109</v>
      </c>
      <c r="AU62" s="31">
        <v>120</v>
      </c>
      <c r="AV62" s="54">
        <f t="shared" si="27"/>
        <v>0</v>
      </c>
      <c r="AW62" s="31">
        <v>123</v>
      </c>
      <c r="AX62" s="31">
        <v>127</v>
      </c>
      <c r="AY62" s="54">
        <f t="shared" si="29"/>
        <v>0.12844036697247707</v>
      </c>
    </row>
    <row r="63" spans="1:51" x14ac:dyDescent="0.25">
      <c r="A63" s="49">
        <f t="shared" si="14"/>
        <v>43954</v>
      </c>
      <c r="B63" s="3">
        <v>5997</v>
      </c>
      <c r="C63" s="4">
        <v>6027</v>
      </c>
      <c r="D63" s="4">
        <v>6424</v>
      </c>
      <c r="E63" s="54">
        <f t="shared" si="15"/>
        <v>5.0025012506253125E-3</v>
      </c>
      <c r="F63" s="4">
        <v>5780</v>
      </c>
      <c r="G63" s="31">
        <v>6351</v>
      </c>
      <c r="H63" s="54">
        <f t="shared" si="18"/>
        <v>0</v>
      </c>
      <c r="I63" s="31">
        <v>7547</v>
      </c>
      <c r="J63" s="31">
        <v>8653</v>
      </c>
      <c r="K63" s="55">
        <f t="shared" si="22"/>
        <v>0.25846256461564115</v>
      </c>
      <c r="L63" s="4">
        <v>169</v>
      </c>
      <c r="M63" s="4">
        <v>153</v>
      </c>
      <c r="N63" s="4">
        <v>184</v>
      </c>
      <c r="O63" s="54">
        <f t="shared" si="16"/>
        <v>0</v>
      </c>
      <c r="P63" s="4">
        <v>131</v>
      </c>
      <c r="Q63" s="31">
        <v>159</v>
      </c>
      <c r="R63" s="54">
        <f t="shared" si="19"/>
        <v>5.9171597633136092E-2</v>
      </c>
      <c r="S63" s="31">
        <v>131</v>
      </c>
      <c r="T63" s="31">
        <v>197</v>
      </c>
      <c r="U63" s="55">
        <f t="shared" si="23"/>
        <v>0</v>
      </c>
      <c r="V63" s="4">
        <v>41</v>
      </c>
      <c r="W63" s="4">
        <v>34</v>
      </c>
      <c r="X63" s="4">
        <v>45</v>
      </c>
      <c r="Y63" s="54">
        <f t="shared" si="17"/>
        <v>0</v>
      </c>
      <c r="Z63" s="4">
        <v>27</v>
      </c>
      <c r="AA63" s="31">
        <v>40</v>
      </c>
      <c r="AB63" s="54">
        <f t="shared" si="20"/>
        <v>2.4390243902439025E-2</v>
      </c>
      <c r="AC63" s="31">
        <v>32</v>
      </c>
      <c r="AD63" s="31">
        <v>38</v>
      </c>
      <c r="AE63" s="55">
        <f t="shared" si="24"/>
        <v>7.3170731707317069E-2</v>
      </c>
      <c r="AF63" s="4">
        <v>27</v>
      </c>
      <c r="AG63" s="4">
        <v>25</v>
      </c>
      <c r="AH63" s="4">
        <v>31</v>
      </c>
      <c r="AI63" s="54">
        <f t="shared" si="21"/>
        <v>0</v>
      </c>
      <c r="AJ63" s="4">
        <v>24</v>
      </c>
      <c r="AK63" s="31">
        <v>30</v>
      </c>
      <c r="AL63" s="54">
        <f t="shared" si="26"/>
        <v>0</v>
      </c>
      <c r="AM63" s="31">
        <v>25</v>
      </c>
      <c r="AN63" s="31">
        <v>33</v>
      </c>
      <c r="AO63" s="55">
        <f t="shared" si="28"/>
        <v>0</v>
      </c>
      <c r="AP63" s="4">
        <v>114</v>
      </c>
      <c r="AQ63" s="4">
        <v>113</v>
      </c>
      <c r="AR63" s="4">
        <v>121</v>
      </c>
      <c r="AS63" s="54">
        <f t="shared" si="25"/>
        <v>0</v>
      </c>
      <c r="AT63" s="4">
        <v>113</v>
      </c>
      <c r="AU63" s="31">
        <v>124</v>
      </c>
      <c r="AV63" s="54">
        <f t="shared" si="27"/>
        <v>0</v>
      </c>
      <c r="AW63" s="31">
        <v>118</v>
      </c>
      <c r="AX63" s="31">
        <v>135</v>
      </c>
      <c r="AY63" s="54">
        <f t="shared" si="29"/>
        <v>3.5087719298245612E-2</v>
      </c>
    </row>
    <row r="64" spans="1:51" x14ac:dyDescent="0.25">
      <c r="A64" s="49">
        <f t="shared" si="14"/>
        <v>43955</v>
      </c>
      <c r="B64" s="3">
        <v>6193</v>
      </c>
      <c r="C64" s="4">
        <v>6214</v>
      </c>
      <c r="D64" s="4">
        <v>6460</v>
      </c>
      <c r="E64" s="54">
        <f t="shared" si="15"/>
        <v>3.39092523817213E-3</v>
      </c>
      <c r="F64" s="4">
        <v>5929</v>
      </c>
      <c r="G64" s="31">
        <v>6527</v>
      </c>
      <c r="H64" s="54">
        <f t="shared" si="18"/>
        <v>0</v>
      </c>
      <c r="I64" s="31">
        <v>7336</v>
      </c>
      <c r="J64" s="31">
        <v>8444</v>
      </c>
      <c r="K64" s="55">
        <f t="shared" si="22"/>
        <v>0.18456321653479735</v>
      </c>
      <c r="L64" s="4">
        <v>176</v>
      </c>
      <c r="M64" s="4">
        <v>154</v>
      </c>
      <c r="N64" s="4">
        <v>172</v>
      </c>
      <c r="O64" s="54">
        <f t="shared" si="16"/>
        <v>2.2727272727272728E-2</v>
      </c>
      <c r="P64" s="4">
        <v>129</v>
      </c>
      <c r="Q64" s="31">
        <v>158</v>
      </c>
      <c r="R64" s="54">
        <f t="shared" si="19"/>
        <v>0.10227272727272728</v>
      </c>
      <c r="S64" s="31">
        <v>121</v>
      </c>
      <c r="T64" s="31">
        <v>183</v>
      </c>
      <c r="U64" s="55">
        <f t="shared" si="23"/>
        <v>0</v>
      </c>
      <c r="V64" s="4">
        <v>40</v>
      </c>
      <c r="W64" s="4">
        <v>34</v>
      </c>
      <c r="X64" s="4">
        <v>41</v>
      </c>
      <c r="Y64" s="54">
        <f t="shared" si="17"/>
        <v>0</v>
      </c>
      <c r="Z64" s="4">
        <v>27</v>
      </c>
      <c r="AA64" s="31">
        <v>41</v>
      </c>
      <c r="AB64" s="54">
        <f t="shared" si="20"/>
        <v>0</v>
      </c>
      <c r="AC64" s="31">
        <v>30</v>
      </c>
      <c r="AD64" s="31">
        <v>36</v>
      </c>
      <c r="AE64" s="55">
        <f t="shared" si="24"/>
        <v>0.1</v>
      </c>
      <c r="AF64" s="4">
        <v>30</v>
      </c>
      <c r="AG64" s="4">
        <v>25</v>
      </c>
      <c r="AH64" s="4">
        <v>28</v>
      </c>
      <c r="AI64" s="54">
        <f t="shared" si="21"/>
        <v>6.6666666666666666E-2</v>
      </c>
      <c r="AJ64" s="4">
        <v>24</v>
      </c>
      <c r="AK64" s="31">
        <v>31</v>
      </c>
      <c r="AL64" s="54">
        <f t="shared" si="26"/>
        <v>0</v>
      </c>
      <c r="AM64" s="31">
        <v>23</v>
      </c>
      <c r="AN64" s="31">
        <v>30</v>
      </c>
      <c r="AO64" s="55">
        <f t="shared" si="28"/>
        <v>0</v>
      </c>
      <c r="AP64" s="4">
        <v>115</v>
      </c>
      <c r="AQ64" s="4">
        <v>119</v>
      </c>
      <c r="AR64" s="4">
        <v>124</v>
      </c>
      <c r="AS64" s="54">
        <f t="shared" si="25"/>
        <v>3.4782608695652174E-2</v>
      </c>
      <c r="AT64" s="4">
        <v>113</v>
      </c>
      <c r="AU64" s="31">
        <v>125</v>
      </c>
      <c r="AV64" s="54">
        <f t="shared" si="27"/>
        <v>0</v>
      </c>
      <c r="AW64" s="31">
        <v>113</v>
      </c>
      <c r="AX64" s="31">
        <v>130</v>
      </c>
      <c r="AY64" s="54">
        <f t="shared" si="29"/>
        <v>0</v>
      </c>
    </row>
    <row r="65" spans="1:51" x14ac:dyDescent="0.25">
      <c r="A65" s="49">
        <f t="shared" si="14"/>
        <v>43956</v>
      </c>
      <c r="B65" s="3">
        <v>6336</v>
      </c>
      <c r="C65" s="4">
        <v>6338</v>
      </c>
      <c r="D65" s="4">
        <v>6558</v>
      </c>
      <c r="E65" s="54">
        <f t="shared" si="15"/>
        <v>3.1565656565656568E-4</v>
      </c>
      <c r="F65" s="4">
        <v>5965</v>
      </c>
      <c r="G65" s="31">
        <v>6674</v>
      </c>
      <c r="H65" s="54">
        <f t="shared" si="18"/>
        <v>0</v>
      </c>
      <c r="I65" s="31">
        <v>7599</v>
      </c>
      <c r="J65" s="31">
        <v>8938</v>
      </c>
      <c r="K65" s="55">
        <f t="shared" si="22"/>
        <v>0.19933712121212122</v>
      </c>
      <c r="L65" s="4">
        <v>179</v>
      </c>
      <c r="M65" s="4">
        <v>154</v>
      </c>
      <c r="N65" s="4">
        <v>169</v>
      </c>
      <c r="O65" s="54">
        <f t="shared" si="16"/>
        <v>5.5865921787709494E-2</v>
      </c>
      <c r="P65" s="4">
        <v>134</v>
      </c>
      <c r="Q65" s="31">
        <v>169</v>
      </c>
      <c r="R65" s="54">
        <f t="shared" si="19"/>
        <v>5.5865921787709494E-2</v>
      </c>
      <c r="S65" s="31">
        <v>119</v>
      </c>
      <c r="T65" s="31">
        <v>194</v>
      </c>
      <c r="U65" s="55">
        <f t="shared" si="23"/>
        <v>0</v>
      </c>
      <c r="V65" s="4">
        <v>39</v>
      </c>
      <c r="W65" s="4">
        <v>34</v>
      </c>
      <c r="X65" s="4">
        <v>40</v>
      </c>
      <c r="Y65" s="54">
        <f t="shared" si="17"/>
        <v>0</v>
      </c>
      <c r="Z65" s="4">
        <v>29</v>
      </c>
      <c r="AA65" s="31">
        <v>44</v>
      </c>
      <c r="AB65" s="54">
        <f t="shared" si="20"/>
        <v>0</v>
      </c>
      <c r="AC65" s="31">
        <v>30</v>
      </c>
      <c r="AD65" s="31">
        <v>38</v>
      </c>
      <c r="AE65" s="55">
        <f t="shared" si="24"/>
        <v>2.564102564102564E-2</v>
      </c>
      <c r="AF65" s="4">
        <v>30</v>
      </c>
      <c r="AG65" s="4">
        <v>25</v>
      </c>
      <c r="AH65" s="4">
        <v>28</v>
      </c>
      <c r="AI65" s="54">
        <f t="shared" si="21"/>
        <v>6.6666666666666666E-2</v>
      </c>
      <c r="AJ65" s="4">
        <v>25</v>
      </c>
      <c r="AK65" s="31">
        <v>32</v>
      </c>
      <c r="AL65" s="54">
        <f t="shared" si="26"/>
        <v>0</v>
      </c>
      <c r="AM65" s="31">
        <v>22</v>
      </c>
      <c r="AN65" s="31">
        <v>32</v>
      </c>
      <c r="AO65" s="55">
        <f t="shared" si="28"/>
        <v>0</v>
      </c>
      <c r="AP65" s="4">
        <v>118</v>
      </c>
      <c r="AQ65" s="4">
        <v>124</v>
      </c>
      <c r="AR65" s="4">
        <v>129</v>
      </c>
      <c r="AS65" s="54">
        <f t="shared" si="25"/>
        <v>5.0847457627118647E-2</v>
      </c>
      <c r="AT65" s="4">
        <v>114</v>
      </c>
      <c r="AU65" s="31">
        <v>129</v>
      </c>
      <c r="AV65" s="54">
        <f t="shared" si="27"/>
        <v>0</v>
      </c>
      <c r="AW65" s="31">
        <v>120</v>
      </c>
      <c r="AX65" s="31">
        <v>141</v>
      </c>
      <c r="AY65" s="54">
        <f t="shared" si="29"/>
        <v>1.6949152542372881E-2</v>
      </c>
    </row>
    <row r="66" spans="1:51" x14ac:dyDescent="0.25">
      <c r="A66" s="49">
        <f t="shared" si="14"/>
        <v>43957</v>
      </c>
      <c r="B66" s="3">
        <v>6466</v>
      </c>
      <c r="C66" s="4">
        <v>6426</v>
      </c>
      <c r="D66" s="4">
        <v>6531</v>
      </c>
      <c r="E66" s="54">
        <f t="shared" si="15"/>
        <v>0</v>
      </c>
      <c r="F66" s="4">
        <v>6219</v>
      </c>
      <c r="G66" s="31">
        <v>6871</v>
      </c>
      <c r="H66" s="54">
        <f t="shared" si="18"/>
        <v>0</v>
      </c>
      <c r="I66" s="31">
        <v>8148</v>
      </c>
      <c r="J66" s="31">
        <v>9711</v>
      </c>
      <c r="K66" s="55">
        <f t="shared" si="22"/>
        <v>0.26012991030003091</v>
      </c>
      <c r="L66" s="4">
        <v>178</v>
      </c>
      <c r="M66" s="4">
        <v>165</v>
      </c>
      <c r="N66" s="4">
        <v>171</v>
      </c>
      <c r="O66" s="54">
        <f t="shared" si="16"/>
        <v>3.9325842696629212E-2</v>
      </c>
      <c r="P66" s="4">
        <v>138</v>
      </c>
      <c r="Q66" s="31">
        <v>170</v>
      </c>
      <c r="R66" s="54">
        <f t="shared" si="19"/>
        <v>4.49438202247191E-2</v>
      </c>
      <c r="S66" s="31">
        <v>120</v>
      </c>
      <c r="T66" s="31">
        <v>207</v>
      </c>
      <c r="U66" s="55">
        <f t="shared" si="23"/>
        <v>0</v>
      </c>
      <c r="V66" s="4">
        <v>39</v>
      </c>
      <c r="W66" s="4">
        <v>35</v>
      </c>
      <c r="X66" s="4">
        <v>40</v>
      </c>
      <c r="Y66" s="54">
        <f t="shared" si="17"/>
        <v>0</v>
      </c>
      <c r="Z66" s="4">
        <v>28</v>
      </c>
      <c r="AA66" s="31">
        <v>42</v>
      </c>
      <c r="AB66" s="54">
        <f t="shared" si="20"/>
        <v>0</v>
      </c>
      <c r="AC66" s="31">
        <v>31</v>
      </c>
      <c r="AD66" s="31">
        <v>43</v>
      </c>
      <c r="AE66" s="55">
        <f t="shared" si="24"/>
        <v>0</v>
      </c>
      <c r="AF66" s="4">
        <v>33</v>
      </c>
      <c r="AG66" s="4">
        <v>26</v>
      </c>
      <c r="AH66" s="4">
        <v>27</v>
      </c>
      <c r="AI66" s="54">
        <f t="shared" si="21"/>
        <v>0.18181818181818182</v>
      </c>
      <c r="AJ66" s="4">
        <v>24</v>
      </c>
      <c r="AK66" s="31">
        <v>30</v>
      </c>
      <c r="AL66" s="54">
        <f t="shared" si="26"/>
        <v>9.0909090909090912E-2</v>
      </c>
      <c r="AM66" s="31">
        <v>24</v>
      </c>
      <c r="AN66" s="31">
        <v>36</v>
      </c>
      <c r="AO66" s="55">
        <f t="shared" si="28"/>
        <v>0</v>
      </c>
      <c r="AP66" s="4">
        <v>123</v>
      </c>
      <c r="AQ66" s="4">
        <v>125</v>
      </c>
      <c r="AR66" s="4">
        <v>127</v>
      </c>
      <c r="AS66" s="54">
        <f t="shared" si="25"/>
        <v>1.6260162601626018E-2</v>
      </c>
      <c r="AT66" s="4">
        <v>120</v>
      </c>
      <c r="AU66" s="31">
        <v>132</v>
      </c>
      <c r="AV66" s="54">
        <f t="shared" si="27"/>
        <v>0</v>
      </c>
      <c r="AW66" s="31">
        <v>122</v>
      </c>
      <c r="AX66" s="31">
        <v>145</v>
      </c>
      <c r="AY66" s="54">
        <f t="shared" si="29"/>
        <v>0</v>
      </c>
    </row>
    <row r="67" spans="1:51" x14ac:dyDescent="0.25">
      <c r="A67" s="49">
        <f t="shared" si="14"/>
        <v>43958</v>
      </c>
      <c r="B67" s="3">
        <v>6585</v>
      </c>
      <c r="C67" s="4">
        <v>6575</v>
      </c>
      <c r="D67" s="4">
        <v>6730</v>
      </c>
      <c r="E67" s="54">
        <f t="shared" si="15"/>
        <v>0</v>
      </c>
      <c r="F67" s="4">
        <v>6545</v>
      </c>
      <c r="G67" s="31">
        <v>7128</v>
      </c>
      <c r="H67" s="54">
        <f t="shared" si="18"/>
        <v>0</v>
      </c>
      <c r="I67" s="31">
        <v>8552</v>
      </c>
      <c r="J67" s="31">
        <v>10534</v>
      </c>
      <c r="K67" s="55">
        <f t="shared" si="22"/>
        <v>0.29870918754745635</v>
      </c>
      <c r="L67" s="4">
        <v>159</v>
      </c>
      <c r="M67" s="4">
        <v>163</v>
      </c>
      <c r="N67" s="4">
        <v>173</v>
      </c>
      <c r="O67" s="54">
        <f t="shared" si="16"/>
        <v>2.5157232704402517E-2</v>
      </c>
      <c r="P67" s="4">
        <v>143</v>
      </c>
      <c r="Q67" s="31">
        <v>172</v>
      </c>
      <c r="R67" s="54">
        <f t="shared" si="19"/>
        <v>0</v>
      </c>
      <c r="S67" s="31">
        <v>117</v>
      </c>
      <c r="T67" s="31">
        <v>221</v>
      </c>
      <c r="U67" s="55">
        <f t="shared" si="23"/>
        <v>0</v>
      </c>
      <c r="V67" s="4">
        <v>38</v>
      </c>
      <c r="W67" s="4">
        <v>35</v>
      </c>
      <c r="X67" s="4">
        <v>41</v>
      </c>
      <c r="Y67" s="54">
        <f t="shared" si="17"/>
        <v>0</v>
      </c>
      <c r="Z67" s="4">
        <v>29</v>
      </c>
      <c r="AA67" s="31">
        <v>42</v>
      </c>
      <c r="AB67" s="54">
        <f t="shared" si="20"/>
        <v>0</v>
      </c>
      <c r="AC67" s="31">
        <v>30</v>
      </c>
      <c r="AD67" s="31">
        <v>44</v>
      </c>
      <c r="AE67" s="55">
        <f t="shared" si="24"/>
        <v>0</v>
      </c>
      <c r="AF67" s="4">
        <v>31</v>
      </c>
      <c r="AG67" s="4">
        <v>26</v>
      </c>
      <c r="AH67" s="4">
        <v>28</v>
      </c>
      <c r="AI67" s="54">
        <f t="shared" si="21"/>
        <v>9.6774193548387094E-2</v>
      </c>
      <c r="AJ67" s="4">
        <v>25</v>
      </c>
      <c r="AK67" s="31">
        <v>31</v>
      </c>
      <c r="AL67" s="54">
        <f t="shared" si="26"/>
        <v>0</v>
      </c>
      <c r="AM67" s="31">
        <v>22</v>
      </c>
      <c r="AN67" s="31">
        <v>37</v>
      </c>
      <c r="AO67" s="55">
        <f t="shared" si="28"/>
        <v>0</v>
      </c>
      <c r="AP67" s="4">
        <v>131</v>
      </c>
      <c r="AQ67" s="4">
        <v>128</v>
      </c>
      <c r="AR67" s="4">
        <v>131</v>
      </c>
      <c r="AS67" s="54">
        <f t="shared" si="25"/>
        <v>0</v>
      </c>
      <c r="AT67" s="4">
        <v>123</v>
      </c>
      <c r="AU67" s="31">
        <v>134</v>
      </c>
      <c r="AV67" s="54">
        <f t="shared" si="27"/>
        <v>0</v>
      </c>
      <c r="AW67" s="31">
        <v>121</v>
      </c>
      <c r="AX67" s="31">
        <v>150</v>
      </c>
      <c r="AY67" s="54">
        <f t="shared" si="29"/>
        <v>0</v>
      </c>
    </row>
    <row r="68" spans="1:51" x14ac:dyDescent="0.25">
      <c r="A68" s="49">
        <f t="shared" si="14"/>
        <v>43959</v>
      </c>
      <c r="B68" s="3">
        <v>6717</v>
      </c>
      <c r="C68" s="4">
        <v>6763</v>
      </c>
      <c r="D68" s="4">
        <v>6924</v>
      </c>
      <c r="E68" s="54">
        <f t="shared" si="15"/>
        <v>6.8482953699568264E-3</v>
      </c>
      <c r="F68" s="4">
        <v>6715</v>
      </c>
      <c r="G68" s="31">
        <v>7512</v>
      </c>
      <c r="H68" s="54">
        <f t="shared" si="18"/>
        <v>0</v>
      </c>
      <c r="I68" s="4">
        <v>6293</v>
      </c>
      <c r="J68" s="31">
        <v>7191</v>
      </c>
      <c r="K68" s="55">
        <f t="shared" si="22"/>
        <v>0</v>
      </c>
      <c r="L68" s="4">
        <v>155</v>
      </c>
      <c r="M68" s="4">
        <v>172</v>
      </c>
      <c r="N68" s="4">
        <v>183</v>
      </c>
      <c r="O68" s="54">
        <f t="shared" si="16"/>
        <v>0.10967741935483871</v>
      </c>
      <c r="P68" s="4">
        <v>142</v>
      </c>
      <c r="Q68" s="31">
        <v>181</v>
      </c>
      <c r="R68" s="54">
        <f t="shared" si="19"/>
        <v>0</v>
      </c>
      <c r="S68" s="31">
        <v>122</v>
      </c>
      <c r="T68" s="31">
        <v>159</v>
      </c>
      <c r="U68" s="55">
        <f t="shared" si="23"/>
        <v>0</v>
      </c>
      <c r="V68" s="4">
        <v>33</v>
      </c>
      <c r="W68" s="4">
        <v>32</v>
      </c>
      <c r="X68" s="4">
        <v>37</v>
      </c>
      <c r="Y68" s="54">
        <f t="shared" si="17"/>
        <v>0</v>
      </c>
      <c r="Z68" s="4">
        <v>30</v>
      </c>
      <c r="AA68" s="31">
        <v>46</v>
      </c>
      <c r="AB68" s="54">
        <f t="shared" si="20"/>
        <v>0</v>
      </c>
      <c r="AC68" s="31">
        <v>25</v>
      </c>
      <c r="AD68" s="31">
        <v>43</v>
      </c>
      <c r="AE68" s="55">
        <f t="shared" si="24"/>
        <v>0</v>
      </c>
      <c r="AF68" s="4">
        <v>30</v>
      </c>
      <c r="AG68" s="4">
        <v>28</v>
      </c>
      <c r="AH68" s="4">
        <v>30</v>
      </c>
      <c r="AI68" s="54">
        <f t="shared" si="21"/>
        <v>0</v>
      </c>
      <c r="AJ68" s="4">
        <v>26</v>
      </c>
      <c r="AK68" s="31">
        <v>34</v>
      </c>
      <c r="AL68" s="54">
        <f t="shared" si="26"/>
        <v>0</v>
      </c>
      <c r="AM68" s="31">
        <v>23</v>
      </c>
      <c r="AN68" s="31">
        <v>31</v>
      </c>
      <c r="AO68" s="55">
        <f t="shared" si="28"/>
        <v>0</v>
      </c>
      <c r="AP68" s="4">
        <v>133</v>
      </c>
      <c r="AQ68" s="4">
        <v>134</v>
      </c>
      <c r="AR68" s="4">
        <v>137</v>
      </c>
      <c r="AS68" s="54">
        <f t="shared" si="25"/>
        <v>7.5187969924812026E-3</v>
      </c>
      <c r="AT68" s="4">
        <v>125</v>
      </c>
      <c r="AU68" s="31">
        <v>139</v>
      </c>
      <c r="AV68" s="54">
        <f t="shared" si="27"/>
        <v>0</v>
      </c>
      <c r="AW68" s="4">
        <v>120</v>
      </c>
      <c r="AX68" s="31">
        <v>139</v>
      </c>
      <c r="AY68" s="54">
        <f t="shared" si="29"/>
        <v>0</v>
      </c>
    </row>
    <row r="69" spans="1:51" x14ac:dyDescent="0.25">
      <c r="A69" s="49">
        <f t="shared" si="14"/>
        <v>43960</v>
      </c>
      <c r="B69" s="3">
        <v>6809</v>
      </c>
      <c r="C69" s="4">
        <v>6892</v>
      </c>
      <c r="D69" s="4">
        <v>7127</v>
      </c>
      <c r="E69" s="54">
        <f t="shared" si="15"/>
        <v>1.2189748861800558E-2</v>
      </c>
      <c r="F69" s="4">
        <v>6958</v>
      </c>
      <c r="G69" s="31">
        <v>7724</v>
      </c>
      <c r="H69" s="54">
        <f t="shared" si="18"/>
        <v>2.1882802173593775E-2</v>
      </c>
      <c r="I69" s="4">
        <v>6462</v>
      </c>
      <c r="J69" s="31">
        <v>7469</v>
      </c>
      <c r="K69" s="55">
        <f t="shared" si="22"/>
        <v>0</v>
      </c>
      <c r="L69" s="4">
        <v>147</v>
      </c>
      <c r="M69" s="4">
        <v>171</v>
      </c>
      <c r="N69" s="4">
        <v>189</v>
      </c>
      <c r="O69" s="54">
        <f t="shared" si="16"/>
        <v>0.16326530612244897</v>
      </c>
      <c r="P69" s="4">
        <v>154</v>
      </c>
      <c r="Q69" s="31">
        <v>191</v>
      </c>
      <c r="R69" s="54">
        <f t="shared" si="19"/>
        <v>4.7619047619047616E-2</v>
      </c>
      <c r="S69" s="31">
        <v>122</v>
      </c>
      <c r="T69" s="31">
        <v>160</v>
      </c>
      <c r="U69" s="55">
        <f t="shared" si="23"/>
        <v>0</v>
      </c>
      <c r="V69" s="4">
        <v>33</v>
      </c>
      <c r="W69" s="4">
        <v>32</v>
      </c>
      <c r="X69" s="4">
        <v>38</v>
      </c>
      <c r="Y69" s="54">
        <f t="shared" si="17"/>
        <v>0</v>
      </c>
      <c r="Z69" s="4">
        <v>32</v>
      </c>
      <c r="AA69" s="31">
        <v>49</v>
      </c>
      <c r="AB69" s="54">
        <f t="shared" si="20"/>
        <v>0</v>
      </c>
      <c r="AC69" s="31">
        <v>24</v>
      </c>
      <c r="AD69" s="31">
        <v>42</v>
      </c>
      <c r="AE69" s="55">
        <f t="shared" si="24"/>
        <v>0</v>
      </c>
      <c r="AF69" s="4">
        <v>31</v>
      </c>
      <c r="AG69" s="4">
        <v>31</v>
      </c>
      <c r="AH69" s="4">
        <v>34</v>
      </c>
      <c r="AI69" s="54">
        <f t="shared" si="21"/>
        <v>0</v>
      </c>
      <c r="AJ69" s="4">
        <v>27</v>
      </c>
      <c r="AK69" s="31">
        <v>34</v>
      </c>
      <c r="AL69" s="54">
        <f t="shared" si="26"/>
        <v>0</v>
      </c>
      <c r="AM69" s="31">
        <v>24</v>
      </c>
      <c r="AN69" s="31">
        <v>33</v>
      </c>
      <c r="AO69" s="55">
        <f t="shared" si="28"/>
        <v>0</v>
      </c>
      <c r="AP69" s="4">
        <v>140</v>
      </c>
      <c r="AQ69" s="4">
        <v>141</v>
      </c>
      <c r="AR69" s="4">
        <v>146</v>
      </c>
      <c r="AS69" s="54">
        <f t="shared" si="25"/>
        <v>7.1428571428571426E-3</v>
      </c>
      <c r="AT69" s="4">
        <v>131</v>
      </c>
      <c r="AU69" s="31">
        <v>145</v>
      </c>
      <c r="AV69" s="54">
        <f t="shared" si="27"/>
        <v>0</v>
      </c>
      <c r="AW69" s="4">
        <v>126</v>
      </c>
      <c r="AX69" s="31">
        <v>146</v>
      </c>
      <c r="AY69" s="54">
        <f t="shared" si="29"/>
        <v>0</v>
      </c>
    </row>
    <row r="70" spans="1:51" x14ac:dyDescent="0.25">
      <c r="A70" s="49">
        <f t="shared" si="14"/>
        <v>43961</v>
      </c>
      <c r="B70" s="3">
        <v>6900</v>
      </c>
      <c r="C70" s="4">
        <v>6989</v>
      </c>
      <c r="D70" s="4">
        <v>7225</v>
      </c>
      <c r="E70" s="54">
        <f t="shared" si="15"/>
        <v>1.2898550724637681E-2</v>
      </c>
      <c r="F70" s="4">
        <v>7146</v>
      </c>
      <c r="G70" s="31">
        <v>7747</v>
      </c>
      <c r="H70" s="54">
        <f t="shared" si="18"/>
        <v>3.5652173913043476E-2</v>
      </c>
      <c r="I70" s="4">
        <v>6657</v>
      </c>
      <c r="J70" s="31">
        <v>7700</v>
      </c>
      <c r="K70" s="55">
        <f t="shared" si="22"/>
        <v>0</v>
      </c>
      <c r="L70" s="4">
        <v>146</v>
      </c>
      <c r="M70" s="4">
        <v>155</v>
      </c>
      <c r="N70" s="4">
        <v>174</v>
      </c>
      <c r="O70" s="54">
        <f t="shared" si="16"/>
        <v>6.1643835616438353E-2</v>
      </c>
      <c r="P70" s="4">
        <v>154</v>
      </c>
      <c r="Q70" s="31">
        <v>184</v>
      </c>
      <c r="R70" s="54">
        <f t="shared" si="19"/>
        <v>5.4794520547945202E-2</v>
      </c>
      <c r="S70" s="31">
        <v>128</v>
      </c>
      <c r="T70" s="31">
        <v>167</v>
      </c>
      <c r="U70" s="55">
        <f t="shared" si="23"/>
        <v>0</v>
      </c>
      <c r="V70" s="4">
        <v>32</v>
      </c>
      <c r="W70" s="4">
        <v>30</v>
      </c>
      <c r="X70" s="4">
        <v>37</v>
      </c>
      <c r="Y70" s="54">
        <f t="shared" si="17"/>
        <v>0</v>
      </c>
      <c r="Z70" s="4">
        <v>33</v>
      </c>
      <c r="AA70" s="31">
        <v>46</v>
      </c>
      <c r="AB70" s="54">
        <f t="shared" si="20"/>
        <v>3.125E-2</v>
      </c>
      <c r="AC70" s="31">
        <v>24</v>
      </c>
      <c r="AD70" s="31">
        <v>43</v>
      </c>
      <c r="AE70" s="55">
        <f t="shared" si="24"/>
        <v>0</v>
      </c>
      <c r="AF70" s="4">
        <v>29</v>
      </c>
      <c r="AG70" s="4">
        <v>29</v>
      </c>
      <c r="AH70" s="4">
        <v>32</v>
      </c>
      <c r="AI70" s="54">
        <f t="shared" si="21"/>
        <v>0</v>
      </c>
      <c r="AJ70" s="4">
        <v>27</v>
      </c>
      <c r="AK70" s="31">
        <v>32</v>
      </c>
      <c r="AL70" s="54">
        <f t="shared" si="26"/>
        <v>0</v>
      </c>
      <c r="AM70" s="31">
        <v>24</v>
      </c>
      <c r="AN70" s="31">
        <v>32</v>
      </c>
      <c r="AO70" s="55">
        <f t="shared" si="28"/>
        <v>0</v>
      </c>
      <c r="AP70" s="4">
        <v>145</v>
      </c>
      <c r="AQ70" s="4">
        <v>145</v>
      </c>
      <c r="AR70" s="4">
        <v>150</v>
      </c>
      <c r="AS70" s="54">
        <f t="shared" si="25"/>
        <v>0</v>
      </c>
      <c r="AT70" s="4">
        <v>137</v>
      </c>
      <c r="AU70" s="31">
        <v>148</v>
      </c>
      <c r="AV70" s="54">
        <f t="shared" si="27"/>
        <v>0</v>
      </c>
      <c r="AW70" s="4">
        <v>129</v>
      </c>
      <c r="AX70" s="31">
        <v>150</v>
      </c>
      <c r="AY70" s="54">
        <f t="shared" si="29"/>
        <v>0</v>
      </c>
    </row>
    <row r="71" spans="1:51" x14ac:dyDescent="0.25">
      <c r="A71" s="49">
        <f t="shared" si="14"/>
        <v>43962</v>
      </c>
      <c r="B71" s="3">
        <v>7063</v>
      </c>
      <c r="C71" s="4">
        <v>7089</v>
      </c>
      <c r="D71" s="4">
        <v>7137</v>
      </c>
      <c r="E71" s="54">
        <f t="shared" si="15"/>
        <v>3.6811553164377742E-3</v>
      </c>
      <c r="F71" s="4">
        <v>7258</v>
      </c>
      <c r="G71" s="31">
        <v>7837</v>
      </c>
      <c r="H71" s="54">
        <f t="shared" si="18"/>
        <v>2.7608664873283308E-2</v>
      </c>
      <c r="I71" s="4">
        <v>6802</v>
      </c>
      <c r="J71" s="31">
        <v>7876</v>
      </c>
      <c r="K71" s="55">
        <f t="shared" si="22"/>
        <v>0</v>
      </c>
      <c r="L71" s="4">
        <v>135</v>
      </c>
      <c r="M71" s="4">
        <v>149</v>
      </c>
      <c r="N71" s="4">
        <v>150</v>
      </c>
      <c r="O71" s="54">
        <f t="shared" si="16"/>
        <v>0.1037037037037037</v>
      </c>
      <c r="P71" s="4">
        <v>153</v>
      </c>
      <c r="Q71" s="31">
        <v>183</v>
      </c>
      <c r="R71" s="54">
        <f t="shared" si="19"/>
        <v>0.13333333333333333</v>
      </c>
      <c r="S71" s="31">
        <v>126</v>
      </c>
      <c r="T71" s="31">
        <v>166</v>
      </c>
      <c r="U71" s="55">
        <f t="shared" si="23"/>
        <v>0</v>
      </c>
      <c r="V71" s="4">
        <v>27</v>
      </c>
      <c r="W71" s="4">
        <v>28</v>
      </c>
      <c r="X71" s="4">
        <v>30</v>
      </c>
      <c r="Y71" s="54">
        <f t="shared" si="17"/>
        <v>3.7037037037037035E-2</v>
      </c>
      <c r="Z71" s="4">
        <v>32</v>
      </c>
      <c r="AA71" s="31">
        <v>46</v>
      </c>
      <c r="AB71" s="54">
        <f t="shared" si="20"/>
        <v>0.18518518518518517</v>
      </c>
      <c r="AC71" s="31">
        <v>25</v>
      </c>
      <c r="AD71" s="31">
        <v>44</v>
      </c>
      <c r="AE71" s="55">
        <f t="shared" si="24"/>
        <v>0</v>
      </c>
      <c r="AF71" s="4">
        <v>25</v>
      </c>
      <c r="AG71" s="4">
        <v>27</v>
      </c>
      <c r="AH71" s="4">
        <v>28</v>
      </c>
      <c r="AI71" s="54">
        <f t="shared" si="21"/>
        <v>0.08</v>
      </c>
      <c r="AJ71" s="4">
        <v>26</v>
      </c>
      <c r="AK71" s="31">
        <v>32</v>
      </c>
      <c r="AL71" s="54">
        <f t="shared" si="26"/>
        <v>0.04</v>
      </c>
      <c r="AM71" s="31">
        <v>24</v>
      </c>
      <c r="AN71" s="31">
        <v>33</v>
      </c>
      <c r="AO71" s="55">
        <f t="shared" si="28"/>
        <v>0</v>
      </c>
      <c r="AP71" s="4">
        <v>151</v>
      </c>
      <c r="AQ71" s="4">
        <v>151</v>
      </c>
      <c r="AR71" s="4">
        <v>152</v>
      </c>
      <c r="AS71" s="54">
        <f t="shared" si="25"/>
        <v>0</v>
      </c>
      <c r="AT71" s="4">
        <v>142</v>
      </c>
      <c r="AU71" s="31">
        <v>154</v>
      </c>
      <c r="AV71" s="54">
        <f t="shared" si="27"/>
        <v>0</v>
      </c>
      <c r="AW71" s="4">
        <v>129</v>
      </c>
      <c r="AX71" s="31">
        <v>150</v>
      </c>
      <c r="AY71" s="54">
        <f t="shared" si="29"/>
        <v>6.6225165562913907E-3</v>
      </c>
    </row>
    <row r="72" spans="1:51" x14ac:dyDescent="0.25">
      <c r="A72" s="49">
        <f t="shared" si="14"/>
        <v>43963</v>
      </c>
      <c r="B72" s="3">
        <v>7161</v>
      </c>
      <c r="C72" s="4">
        <v>7153</v>
      </c>
      <c r="D72" s="4">
        <v>7196</v>
      </c>
      <c r="E72" s="54">
        <f t="shared" si="15"/>
        <v>0</v>
      </c>
      <c r="F72" s="4">
        <v>7306</v>
      </c>
      <c r="G72" s="31">
        <v>7714</v>
      </c>
      <c r="H72" s="54">
        <f t="shared" si="18"/>
        <v>2.0248568635665411E-2</v>
      </c>
      <c r="I72" s="4">
        <v>6842</v>
      </c>
      <c r="J72" s="31">
        <v>8057</v>
      </c>
      <c r="K72" s="55">
        <f t="shared" si="22"/>
        <v>0</v>
      </c>
      <c r="L72" s="4">
        <v>135</v>
      </c>
      <c r="M72" s="4">
        <v>134</v>
      </c>
      <c r="N72" s="4">
        <v>140</v>
      </c>
      <c r="O72" s="54">
        <f t="shared" si="16"/>
        <v>0</v>
      </c>
      <c r="P72" s="4">
        <v>158</v>
      </c>
      <c r="Q72" s="31">
        <v>179</v>
      </c>
      <c r="R72" s="54">
        <f t="shared" si="19"/>
        <v>0.17037037037037037</v>
      </c>
      <c r="S72" s="31">
        <v>131</v>
      </c>
      <c r="T72" s="31">
        <v>175</v>
      </c>
      <c r="U72" s="55">
        <f t="shared" si="23"/>
        <v>0</v>
      </c>
      <c r="V72" s="4">
        <v>32</v>
      </c>
      <c r="W72" s="4">
        <v>27</v>
      </c>
      <c r="X72" s="4">
        <v>28</v>
      </c>
      <c r="Y72" s="54">
        <f t="shared" si="17"/>
        <v>0.125</v>
      </c>
      <c r="Z72" s="4">
        <v>33</v>
      </c>
      <c r="AA72" s="31">
        <v>44</v>
      </c>
      <c r="AB72" s="54">
        <f t="shared" si="20"/>
        <v>3.125E-2</v>
      </c>
      <c r="AC72" s="31">
        <v>27</v>
      </c>
      <c r="AD72" s="31">
        <v>47</v>
      </c>
      <c r="AE72" s="55">
        <f t="shared" si="24"/>
        <v>0</v>
      </c>
      <c r="AF72" s="4">
        <v>25</v>
      </c>
      <c r="AG72" s="4">
        <v>27</v>
      </c>
      <c r="AH72" s="4">
        <v>28</v>
      </c>
      <c r="AI72" s="54">
        <f t="shared" si="21"/>
        <v>0.08</v>
      </c>
      <c r="AJ72" s="4">
        <v>26</v>
      </c>
      <c r="AK72" s="31">
        <v>30</v>
      </c>
      <c r="AL72" s="54">
        <f t="shared" si="26"/>
        <v>0.04</v>
      </c>
      <c r="AM72" s="31">
        <v>24</v>
      </c>
      <c r="AN72" s="31">
        <v>35</v>
      </c>
      <c r="AO72" s="55">
        <f t="shared" si="28"/>
        <v>0</v>
      </c>
      <c r="AP72" s="4">
        <v>153</v>
      </c>
      <c r="AQ72" s="4">
        <v>154</v>
      </c>
      <c r="AR72" s="4">
        <v>155</v>
      </c>
      <c r="AS72" s="54">
        <f t="shared" si="25"/>
        <v>6.5359477124183009E-3</v>
      </c>
      <c r="AT72" s="4">
        <v>142</v>
      </c>
      <c r="AU72" s="31">
        <v>150</v>
      </c>
      <c r="AV72" s="54">
        <f t="shared" si="27"/>
        <v>1.9607843137254902E-2</v>
      </c>
      <c r="AW72" s="4">
        <v>131</v>
      </c>
      <c r="AX72" s="31">
        <v>156</v>
      </c>
      <c r="AY72" s="54">
        <f t="shared" si="29"/>
        <v>0</v>
      </c>
    </row>
    <row r="73" spans="1:51" x14ac:dyDescent="0.25">
      <c r="A73" s="49">
        <f t="shared" si="14"/>
        <v>43964</v>
      </c>
      <c r="B73" s="3">
        <v>7260</v>
      </c>
      <c r="C73" s="4">
        <v>7213</v>
      </c>
      <c r="D73" s="4">
        <v>7412</v>
      </c>
      <c r="E73" s="54">
        <f t="shared" si="15"/>
        <v>0</v>
      </c>
      <c r="F73" s="4">
        <v>7448</v>
      </c>
      <c r="G73" s="31">
        <v>7907</v>
      </c>
      <c r="H73" s="54">
        <f t="shared" si="18"/>
        <v>2.5895316804407712E-2</v>
      </c>
      <c r="I73" s="4">
        <v>7142</v>
      </c>
      <c r="J73" s="31">
        <v>8245</v>
      </c>
      <c r="K73" s="55">
        <f t="shared" si="22"/>
        <v>0</v>
      </c>
      <c r="L73" s="4">
        <v>132</v>
      </c>
      <c r="M73" s="4">
        <v>133</v>
      </c>
      <c r="N73" s="4">
        <v>150</v>
      </c>
      <c r="O73" s="54">
        <f t="shared" si="16"/>
        <v>7.575757575757576E-3</v>
      </c>
      <c r="P73" s="4">
        <v>156</v>
      </c>
      <c r="Q73" s="31">
        <v>179</v>
      </c>
      <c r="R73" s="54">
        <f t="shared" si="19"/>
        <v>0.18181818181818182</v>
      </c>
      <c r="S73" s="31">
        <v>134</v>
      </c>
      <c r="T73" s="31">
        <v>175</v>
      </c>
      <c r="U73" s="55">
        <f t="shared" si="23"/>
        <v>1.5151515151515152E-2</v>
      </c>
      <c r="V73" s="4">
        <v>32</v>
      </c>
      <c r="W73" s="4">
        <v>23</v>
      </c>
      <c r="X73" s="4">
        <v>29</v>
      </c>
      <c r="Y73" s="54">
        <f t="shared" si="17"/>
        <v>9.375E-2</v>
      </c>
      <c r="Z73" s="4">
        <v>32</v>
      </c>
      <c r="AA73" s="31">
        <v>44</v>
      </c>
      <c r="AB73" s="54">
        <f t="shared" si="20"/>
        <v>0</v>
      </c>
      <c r="AC73" s="31">
        <v>26</v>
      </c>
      <c r="AD73" s="31">
        <v>44</v>
      </c>
      <c r="AE73" s="55">
        <f t="shared" si="24"/>
        <v>0</v>
      </c>
      <c r="AF73" s="4">
        <v>24</v>
      </c>
      <c r="AG73" s="4">
        <v>26</v>
      </c>
      <c r="AH73" s="4">
        <v>29</v>
      </c>
      <c r="AI73" s="54">
        <f t="shared" si="21"/>
        <v>8.3333333333333329E-2</v>
      </c>
      <c r="AJ73" s="4">
        <v>26</v>
      </c>
      <c r="AK73" s="31">
        <v>31</v>
      </c>
      <c r="AL73" s="54">
        <f t="shared" si="26"/>
        <v>8.3333333333333329E-2</v>
      </c>
      <c r="AM73" s="31">
        <v>24</v>
      </c>
      <c r="AN73" s="31">
        <v>33</v>
      </c>
      <c r="AO73" s="55">
        <f t="shared" si="28"/>
        <v>0</v>
      </c>
      <c r="AP73" s="4">
        <v>158</v>
      </c>
      <c r="AQ73" s="4">
        <v>159</v>
      </c>
      <c r="AR73" s="4">
        <v>163</v>
      </c>
      <c r="AS73" s="54">
        <f t="shared" si="25"/>
        <v>6.3291139240506328E-3</v>
      </c>
      <c r="AT73" s="4">
        <v>145</v>
      </c>
      <c r="AU73" s="31">
        <v>154</v>
      </c>
      <c r="AV73" s="54">
        <f t="shared" si="27"/>
        <v>2.5316455696202531E-2</v>
      </c>
      <c r="AW73" s="4">
        <v>137</v>
      </c>
      <c r="AX73" s="31">
        <v>159</v>
      </c>
      <c r="AY73" s="54">
        <f t="shared" si="29"/>
        <v>0</v>
      </c>
    </row>
    <row r="74" spans="1:51" x14ac:dyDescent="0.25">
      <c r="A74" s="49">
        <f t="shared" si="14"/>
        <v>43965</v>
      </c>
      <c r="B74" s="3">
        <v>7376</v>
      </c>
      <c r="C74" s="4">
        <v>7317</v>
      </c>
      <c r="D74" s="4">
        <v>7584</v>
      </c>
      <c r="E74" s="54">
        <f t="shared" si="15"/>
        <v>0</v>
      </c>
      <c r="F74" s="4">
        <v>7630</v>
      </c>
      <c r="G74" s="31">
        <v>8102</v>
      </c>
      <c r="H74" s="54">
        <f t="shared" si="18"/>
        <v>3.4436008676789587E-2</v>
      </c>
      <c r="I74" s="4">
        <v>7546</v>
      </c>
      <c r="J74" s="31">
        <v>8532</v>
      </c>
      <c r="K74" s="55">
        <f t="shared" si="22"/>
        <v>2.3047722342733189E-2</v>
      </c>
      <c r="L74" s="4">
        <v>134</v>
      </c>
      <c r="M74" s="4">
        <v>130</v>
      </c>
      <c r="N74" s="4">
        <v>151</v>
      </c>
      <c r="O74" s="54">
        <f t="shared" si="16"/>
        <v>0</v>
      </c>
      <c r="P74" s="4">
        <v>161</v>
      </c>
      <c r="Q74" s="31">
        <v>185</v>
      </c>
      <c r="R74" s="54">
        <f t="shared" si="19"/>
        <v>0.20149253731343283</v>
      </c>
      <c r="S74" s="31">
        <v>142</v>
      </c>
      <c r="T74" s="31">
        <v>176</v>
      </c>
      <c r="U74" s="55">
        <f t="shared" si="23"/>
        <v>5.9701492537313432E-2</v>
      </c>
      <c r="V74" s="4">
        <v>30</v>
      </c>
      <c r="W74" s="4">
        <v>22</v>
      </c>
      <c r="X74" s="4">
        <v>30</v>
      </c>
      <c r="Y74" s="54">
        <f t="shared" si="17"/>
        <v>0</v>
      </c>
      <c r="Z74" s="4">
        <v>30</v>
      </c>
      <c r="AA74" s="31">
        <v>42</v>
      </c>
      <c r="AB74" s="54">
        <f t="shared" si="20"/>
        <v>0</v>
      </c>
      <c r="AC74" s="31">
        <v>28</v>
      </c>
      <c r="AD74" s="31">
        <v>45</v>
      </c>
      <c r="AE74" s="55">
        <f t="shared" si="24"/>
        <v>0</v>
      </c>
      <c r="AF74" s="4">
        <v>25</v>
      </c>
      <c r="AG74" s="4">
        <v>25</v>
      </c>
      <c r="AH74" s="4">
        <v>29</v>
      </c>
      <c r="AI74" s="54">
        <f t="shared" si="21"/>
        <v>0</v>
      </c>
      <c r="AJ74" s="4">
        <v>28</v>
      </c>
      <c r="AK74" s="31">
        <v>33</v>
      </c>
      <c r="AL74" s="54">
        <f t="shared" si="26"/>
        <v>0.12</v>
      </c>
      <c r="AM74" s="31">
        <v>25</v>
      </c>
      <c r="AN74" s="31">
        <v>33</v>
      </c>
      <c r="AO74" s="55">
        <f t="shared" si="28"/>
        <v>0</v>
      </c>
      <c r="AP74" s="4">
        <v>161</v>
      </c>
      <c r="AQ74" s="4">
        <v>160</v>
      </c>
      <c r="AR74" s="4">
        <v>167</v>
      </c>
      <c r="AS74" s="54">
        <f t="shared" si="25"/>
        <v>0</v>
      </c>
      <c r="AT74" s="4">
        <v>151</v>
      </c>
      <c r="AU74" s="31">
        <v>160</v>
      </c>
      <c r="AV74" s="54">
        <f t="shared" si="27"/>
        <v>6.2111801242236021E-3</v>
      </c>
      <c r="AW74" s="4">
        <v>142</v>
      </c>
      <c r="AX74" s="31">
        <v>160</v>
      </c>
      <c r="AY74" s="54">
        <f t="shared" si="29"/>
        <v>6.2111801242236021E-3</v>
      </c>
    </row>
    <row r="75" spans="1:51" x14ac:dyDescent="0.25">
      <c r="A75" s="49">
        <f t="shared" si="14"/>
        <v>43966</v>
      </c>
      <c r="B75" s="3">
        <v>7490</v>
      </c>
      <c r="C75" s="4">
        <v>7482</v>
      </c>
      <c r="D75" s="4">
        <v>7665</v>
      </c>
      <c r="E75" s="54">
        <f t="shared" si="15"/>
        <v>0</v>
      </c>
      <c r="F75" s="4">
        <v>7758</v>
      </c>
      <c r="G75" s="31">
        <v>8340</v>
      </c>
      <c r="H75" s="54">
        <f t="shared" si="18"/>
        <v>3.5781041388518023E-2</v>
      </c>
      <c r="I75" s="4">
        <v>7719</v>
      </c>
      <c r="J75" s="31">
        <v>9002</v>
      </c>
      <c r="K75" s="55">
        <f t="shared" si="22"/>
        <v>3.0574098798397863E-2</v>
      </c>
      <c r="L75" s="4">
        <v>122</v>
      </c>
      <c r="M75" s="4">
        <v>125</v>
      </c>
      <c r="N75" s="4">
        <v>141</v>
      </c>
      <c r="O75" s="54">
        <f t="shared" si="16"/>
        <v>2.4590163934426229E-2</v>
      </c>
      <c r="P75" s="4">
        <v>161</v>
      </c>
      <c r="Q75" s="31">
        <v>191</v>
      </c>
      <c r="R75" s="54">
        <f t="shared" si="19"/>
        <v>0.31967213114754101</v>
      </c>
      <c r="S75" s="31">
        <v>141</v>
      </c>
      <c r="T75" s="31">
        <v>186</v>
      </c>
      <c r="U75" s="55">
        <f t="shared" si="23"/>
        <v>0.15573770491803279</v>
      </c>
      <c r="V75" s="4">
        <v>31</v>
      </c>
      <c r="W75" s="4">
        <v>26</v>
      </c>
      <c r="X75" s="4">
        <v>31</v>
      </c>
      <c r="Y75" s="54">
        <f t="shared" si="17"/>
        <v>0</v>
      </c>
      <c r="Z75" s="4">
        <v>29</v>
      </c>
      <c r="AA75" s="31">
        <v>43</v>
      </c>
      <c r="AB75" s="54">
        <f t="shared" si="20"/>
        <v>0</v>
      </c>
      <c r="AC75" s="31">
        <v>29</v>
      </c>
      <c r="AD75" s="31">
        <v>49</v>
      </c>
      <c r="AE75" s="55">
        <f t="shared" si="24"/>
        <v>0</v>
      </c>
      <c r="AF75" s="4">
        <v>24</v>
      </c>
      <c r="AG75" s="4">
        <v>21</v>
      </c>
      <c r="AH75" s="4">
        <v>23</v>
      </c>
      <c r="AI75" s="54">
        <f t="shared" si="21"/>
        <v>4.1666666666666664E-2</v>
      </c>
      <c r="AJ75" s="4">
        <v>30</v>
      </c>
      <c r="AK75" s="31">
        <v>36</v>
      </c>
      <c r="AL75" s="54">
        <f t="shared" si="26"/>
        <v>0.25</v>
      </c>
      <c r="AM75" s="31">
        <v>26</v>
      </c>
      <c r="AN75" s="31">
        <v>36</v>
      </c>
      <c r="AO75" s="55">
        <f t="shared" si="28"/>
        <v>8.3333333333333329E-2</v>
      </c>
      <c r="AP75" s="4">
        <v>165</v>
      </c>
      <c r="AQ75" s="4">
        <v>166</v>
      </c>
      <c r="AR75" s="4">
        <v>170</v>
      </c>
      <c r="AS75" s="54">
        <f t="shared" si="25"/>
        <v>6.0606060606060606E-3</v>
      </c>
      <c r="AT75" s="4">
        <v>159</v>
      </c>
      <c r="AU75" s="31">
        <v>171</v>
      </c>
      <c r="AV75" s="54">
        <f t="shared" si="27"/>
        <v>0</v>
      </c>
      <c r="AW75" s="4">
        <v>143</v>
      </c>
      <c r="AX75" s="31">
        <v>166</v>
      </c>
      <c r="AY75" s="54">
        <f t="shared" si="29"/>
        <v>0</v>
      </c>
    </row>
    <row r="76" spans="1:51" x14ac:dyDescent="0.25">
      <c r="A76" s="49">
        <f t="shared" si="14"/>
        <v>43967</v>
      </c>
      <c r="B76" s="3">
        <v>7575</v>
      </c>
      <c r="C76" s="4">
        <v>7511</v>
      </c>
      <c r="D76" s="4">
        <v>7829</v>
      </c>
      <c r="E76" s="54">
        <f t="shared" si="15"/>
        <v>0</v>
      </c>
      <c r="F76" s="4">
        <v>7825</v>
      </c>
      <c r="G76" s="31">
        <v>8457</v>
      </c>
      <c r="H76" s="54">
        <f t="shared" si="18"/>
        <v>3.3003300330033E-2</v>
      </c>
      <c r="I76" s="4">
        <v>7995</v>
      </c>
      <c r="J76" s="31">
        <v>9203</v>
      </c>
      <c r="K76" s="55">
        <f t="shared" si="22"/>
        <v>5.5445544554455446E-2</v>
      </c>
      <c r="L76" s="4">
        <v>122</v>
      </c>
      <c r="M76" s="4">
        <v>119</v>
      </c>
      <c r="N76" s="4">
        <v>145</v>
      </c>
      <c r="O76" s="54">
        <f t="shared" si="16"/>
        <v>0</v>
      </c>
      <c r="P76" s="4">
        <v>149</v>
      </c>
      <c r="Q76" s="31">
        <v>184</v>
      </c>
      <c r="R76" s="54">
        <f t="shared" si="19"/>
        <v>0.22131147540983606</v>
      </c>
      <c r="S76" s="31">
        <v>150</v>
      </c>
      <c r="T76" s="31">
        <v>192</v>
      </c>
      <c r="U76" s="55">
        <f t="shared" si="23"/>
        <v>0.22950819672131148</v>
      </c>
      <c r="V76" s="4">
        <v>27</v>
      </c>
      <c r="W76" s="4">
        <v>25</v>
      </c>
      <c r="X76" s="4">
        <v>33</v>
      </c>
      <c r="Y76" s="54">
        <f t="shared" si="17"/>
        <v>0</v>
      </c>
      <c r="Z76" s="4">
        <v>28</v>
      </c>
      <c r="AA76" s="31">
        <v>43</v>
      </c>
      <c r="AB76" s="54">
        <f t="shared" si="20"/>
        <v>3.7037037037037035E-2</v>
      </c>
      <c r="AC76" s="31">
        <v>30</v>
      </c>
      <c r="AD76" s="31">
        <v>50</v>
      </c>
      <c r="AE76" s="55">
        <f t="shared" si="24"/>
        <v>0.1111111111111111</v>
      </c>
      <c r="AF76" s="4">
        <v>21</v>
      </c>
      <c r="AG76" s="4">
        <v>19</v>
      </c>
      <c r="AH76" s="4">
        <v>23</v>
      </c>
      <c r="AI76" s="54">
        <f t="shared" si="21"/>
        <v>0</v>
      </c>
      <c r="AJ76" s="4">
        <v>28</v>
      </c>
      <c r="AK76" s="31">
        <v>35</v>
      </c>
      <c r="AL76" s="54">
        <f t="shared" si="26"/>
        <v>0.33333333333333331</v>
      </c>
      <c r="AM76" s="31">
        <v>27</v>
      </c>
      <c r="AN76" s="31">
        <v>36</v>
      </c>
      <c r="AO76" s="55">
        <f t="shared" si="28"/>
        <v>0.2857142857142857</v>
      </c>
      <c r="AP76" s="4">
        <v>166</v>
      </c>
      <c r="AQ76" s="4">
        <v>168</v>
      </c>
      <c r="AR76" s="4">
        <v>174</v>
      </c>
      <c r="AS76" s="54">
        <f t="shared" si="25"/>
        <v>1.2048192771084338E-2</v>
      </c>
      <c r="AT76" s="4">
        <v>162</v>
      </c>
      <c r="AU76" s="31">
        <v>176</v>
      </c>
      <c r="AV76" s="54">
        <f t="shared" si="27"/>
        <v>0</v>
      </c>
      <c r="AW76" s="4">
        <v>150</v>
      </c>
      <c r="AX76" s="31">
        <v>173</v>
      </c>
      <c r="AY76" s="54">
        <f t="shared" si="29"/>
        <v>0</v>
      </c>
    </row>
    <row r="77" spans="1:51" x14ac:dyDescent="0.25">
      <c r="A77" s="49">
        <f t="shared" si="14"/>
        <v>43968</v>
      </c>
      <c r="B77" s="3">
        <v>7641</v>
      </c>
      <c r="C77" s="4">
        <v>7536</v>
      </c>
      <c r="D77" s="4">
        <v>7767</v>
      </c>
      <c r="E77" s="54">
        <f t="shared" si="15"/>
        <v>0</v>
      </c>
      <c r="F77" s="4">
        <v>7892</v>
      </c>
      <c r="G77" s="31">
        <v>8203</v>
      </c>
      <c r="H77" s="54">
        <f t="shared" si="18"/>
        <v>3.2849103520481614E-2</v>
      </c>
      <c r="I77" s="4">
        <v>8181</v>
      </c>
      <c r="J77" s="31">
        <v>9206</v>
      </c>
      <c r="K77" s="55">
        <f t="shared" si="22"/>
        <v>7.0671378091872794E-2</v>
      </c>
      <c r="L77" s="4">
        <v>127</v>
      </c>
      <c r="M77" s="4">
        <v>115</v>
      </c>
      <c r="N77" s="4">
        <v>134</v>
      </c>
      <c r="O77" s="54">
        <f t="shared" si="16"/>
        <v>0</v>
      </c>
      <c r="P77" s="4">
        <v>143</v>
      </c>
      <c r="Q77" s="31">
        <v>159</v>
      </c>
      <c r="R77" s="54">
        <f t="shared" si="19"/>
        <v>0.12598425196850394</v>
      </c>
      <c r="S77" s="31">
        <v>150</v>
      </c>
      <c r="T77" s="31">
        <v>187</v>
      </c>
      <c r="U77" s="55">
        <f t="shared" si="23"/>
        <v>0.18110236220472442</v>
      </c>
      <c r="V77" s="4">
        <v>29</v>
      </c>
      <c r="W77" s="4">
        <v>24</v>
      </c>
      <c r="X77" s="4">
        <v>30</v>
      </c>
      <c r="Y77" s="54">
        <f t="shared" si="17"/>
        <v>0</v>
      </c>
      <c r="Z77" s="4">
        <v>27</v>
      </c>
      <c r="AA77" s="31">
        <v>36</v>
      </c>
      <c r="AB77" s="54">
        <f t="shared" si="20"/>
        <v>0</v>
      </c>
      <c r="AC77" s="31">
        <v>30</v>
      </c>
      <c r="AD77" s="31">
        <v>48</v>
      </c>
      <c r="AE77" s="55">
        <f t="shared" si="24"/>
        <v>3.4482758620689655E-2</v>
      </c>
      <c r="AF77" s="4">
        <v>22</v>
      </c>
      <c r="AG77" s="4">
        <v>19</v>
      </c>
      <c r="AH77" s="4">
        <v>22</v>
      </c>
      <c r="AI77" s="54">
        <f t="shared" si="21"/>
        <v>0</v>
      </c>
      <c r="AJ77" s="4">
        <v>27</v>
      </c>
      <c r="AK77" s="31">
        <v>30</v>
      </c>
      <c r="AL77" s="54">
        <f t="shared" si="26"/>
        <v>0.22727272727272727</v>
      </c>
      <c r="AM77" s="31">
        <v>26</v>
      </c>
      <c r="AN77" s="31">
        <v>34</v>
      </c>
      <c r="AO77" s="55">
        <f t="shared" si="28"/>
        <v>0.18181818181818182</v>
      </c>
      <c r="AP77" s="4">
        <v>167</v>
      </c>
      <c r="AQ77" s="4">
        <v>171</v>
      </c>
      <c r="AR77" s="4">
        <v>176</v>
      </c>
      <c r="AS77" s="54">
        <f t="shared" si="25"/>
        <v>2.3952095808383235E-2</v>
      </c>
      <c r="AT77" s="4">
        <v>168</v>
      </c>
      <c r="AU77" s="31">
        <v>175</v>
      </c>
      <c r="AV77" s="54">
        <f t="shared" si="27"/>
        <v>5.9880239520958087E-3</v>
      </c>
      <c r="AW77" s="4">
        <v>157</v>
      </c>
      <c r="AX77" s="31">
        <v>176</v>
      </c>
      <c r="AY77" s="54">
        <f t="shared" si="29"/>
        <v>0</v>
      </c>
    </row>
    <row r="78" spans="1:51" x14ac:dyDescent="0.25">
      <c r="A78" s="49">
        <f t="shared" si="14"/>
        <v>43969</v>
      </c>
      <c r="B78" s="3">
        <v>7739</v>
      </c>
      <c r="C78" s="4">
        <v>7689</v>
      </c>
      <c r="D78" s="4">
        <v>7810</v>
      </c>
      <c r="E78" s="54">
        <f t="shared" si="15"/>
        <v>0</v>
      </c>
      <c r="F78" s="4">
        <v>7980</v>
      </c>
      <c r="G78" s="31">
        <v>8171</v>
      </c>
      <c r="H78" s="54">
        <f t="shared" si="18"/>
        <v>3.1140974286083475E-2</v>
      </c>
      <c r="I78" s="4">
        <v>8272</v>
      </c>
      <c r="J78" s="31">
        <v>9258</v>
      </c>
      <c r="K78" s="55">
        <f t="shared" si="22"/>
        <v>6.8871947280010337E-2</v>
      </c>
      <c r="L78" s="4">
        <v>118</v>
      </c>
      <c r="M78" s="4">
        <v>113</v>
      </c>
      <c r="N78" s="4">
        <v>121</v>
      </c>
      <c r="O78" s="54">
        <f t="shared" si="16"/>
        <v>0</v>
      </c>
      <c r="P78" s="4">
        <v>136</v>
      </c>
      <c r="Q78" s="31">
        <v>146</v>
      </c>
      <c r="R78" s="54">
        <f t="shared" si="19"/>
        <v>0.15254237288135594</v>
      </c>
      <c r="S78" s="31">
        <v>148</v>
      </c>
      <c r="T78" s="31">
        <v>184</v>
      </c>
      <c r="U78" s="55">
        <f t="shared" si="23"/>
        <v>0.25423728813559321</v>
      </c>
      <c r="V78" s="4">
        <v>30</v>
      </c>
      <c r="W78" s="4">
        <v>24</v>
      </c>
      <c r="X78" s="4">
        <v>28</v>
      </c>
      <c r="Y78" s="54">
        <f t="shared" si="17"/>
        <v>6.6666666666666666E-2</v>
      </c>
      <c r="Z78" s="4">
        <v>26</v>
      </c>
      <c r="AA78" s="31">
        <v>33</v>
      </c>
      <c r="AB78" s="54">
        <f t="shared" si="20"/>
        <v>0</v>
      </c>
      <c r="AC78" s="31">
        <v>30</v>
      </c>
      <c r="AD78" s="31">
        <v>48</v>
      </c>
      <c r="AE78" s="55">
        <f t="shared" si="24"/>
        <v>0</v>
      </c>
      <c r="AF78" s="4">
        <v>20</v>
      </c>
      <c r="AG78" s="4">
        <v>21</v>
      </c>
      <c r="AH78" s="4">
        <v>22</v>
      </c>
      <c r="AI78" s="54">
        <f t="shared" si="21"/>
        <v>0.05</v>
      </c>
      <c r="AJ78" s="4">
        <v>27</v>
      </c>
      <c r="AK78" s="31">
        <v>29</v>
      </c>
      <c r="AL78" s="54">
        <f t="shared" si="26"/>
        <v>0.35</v>
      </c>
      <c r="AM78" s="31">
        <v>26</v>
      </c>
      <c r="AN78" s="31">
        <v>34</v>
      </c>
      <c r="AO78" s="55">
        <f t="shared" si="28"/>
        <v>0.3</v>
      </c>
      <c r="AP78" s="4">
        <v>170</v>
      </c>
      <c r="AQ78" s="4">
        <v>173</v>
      </c>
      <c r="AR78" s="4">
        <v>176</v>
      </c>
      <c r="AS78" s="54">
        <f t="shared" si="25"/>
        <v>1.7647058823529412E-2</v>
      </c>
      <c r="AT78" s="4">
        <v>172</v>
      </c>
      <c r="AU78" s="31">
        <v>176</v>
      </c>
      <c r="AV78" s="54">
        <f t="shared" si="27"/>
        <v>1.1764705882352941E-2</v>
      </c>
      <c r="AW78" s="4">
        <v>162</v>
      </c>
      <c r="AX78" s="31">
        <v>181</v>
      </c>
      <c r="AY78" s="54">
        <f t="shared" si="29"/>
        <v>0</v>
      </c>
    </row>
    <row r="79" spans="1:51" x14ac:dyDescent="0.25">
      <c r="A79" s="49">
        <f t="shared" si="14"/>
        <v>43970</v>
      </c>
      <c r="B79" s="3">
        <v>7845</v>
      </c>
      <c r="C79" s="4">
        <v>7864</v>
      </c>
      <c r="D79" s="4">
        <v>7964</v>
      </c>
      <c r="E79" s="54">
        <f t="shared" si="15"/>
        <v>2.4219247928616953E-3</v>
      </c>
      <c r="F79" s="4">
        <v>7748</v>
      </c>
      <c r="G79" s="31">
        <v>8367</v>
      </c>
      <c r="H79" s="54">
        <f t="shared" si="18"/>
        <v>0</v>
      </c>
      <c r="I79" s="4">
        <v>8264</v>
      </c>
      <c r="J79" s="31">
        <v>9019</v>
      </c>
      <c r="K79" s="55">
        <f t="shared" si="22"/>
        <v>5.3409815168897389E-2</v>
      </c>
      <c r="L79" s="4">
        <v>113</v>
      </c>
      <c r="M79" s="4">
        <v>117</v>
      </c>
      <c r="N79" s="4">
        <v>124</v>
      </c>
      <c r="O79" s="54">
        <f t="shared" si="16"/>
        <v>3.5398230088495575E-2</v>
      </c>
      <c r="P79" s="4">
        <v>112</v>
      </c>
      <c r="Q79" s="31">
        <v>149</v>
      </c>
      <c r="R79" s="54">
        <f t="shared" si="19"/>
        <v>0</v>
      </c>
      <c r="S79" s="31">
        <v>148</v>
      </c>
      <c r="T79" s="31">
        <v>177</v>
      </c>
      <c r="U79" s="55">
        <f t="shared" si="23"/>
        <v>0.30973451327433627</v>
      </c>
      <c r="V79" s="4">
        <v>30</v>
      </c>
      <c r="W79" s="4">
        <v>23</v>
      </c>
      <c r="X79" s="4">
        <v>26</v>
      </c>
      <c r="Y79" s="54">
        <f t="shared" si="17"/>
        <v>0.13333333333333333</v>
      </c>
      <c r="Z79" s="4">
        <v>20</v>
      </c>
      <c r="AA79" s="31">
        <v>32</v>
      </c>
      <c r="AB79" s="54">
        <f t="shared" si="20"/>
        <v>0</v>
      </c>
      <c r="AC79" s="31">
        <v>30</v>
      </c>
      <c r="AD79" s="31">
        <v>45</v>
      </c>
      <c r="AE79" s="55">
        <f t="shared" si="24"/>
        <v>0</v>
      </c>
      <c r="AF79" s="4">
        <v>19</v>
      </c>
      <c r="AG79" s="4">
        <v>19</v>
      </c>
      <c r="AH79" s="4">
        <v>21</v>
      </c>
      <c r="AI79" s="54">
        <f t="shared" si="21"/>
        <v>0</v>
      </c>
      <c r="AJ79" s="4">
        <v>23</v>
      </c>
      <c r="AK79" s="31">
        <v>29</v>
      </c>
      <c r="AL79" s="54">
        <f t="shared" si="26"/>
        <v>0.21052631578947367</v>
      </c>
      <c r="AM79" s="31">
        <v>27</v>
      </c>
      <c r="AN79" s="31">
        <v>32</v>
      </c>
      <c r="AO79" s="55">
        <f t="shared" si="28"/>
        <v>0.42105263157894735</v>
      </c>
      <c r="AP79" s="4">
        <v>174</v>
      </c>
      <c r="AQ79" s="4">
        <v>175</v>
      </c>
      <c r="AR79" s="4">
        <v>177</v>
      </c>
      <c r="AS79" s="54">
        <f t="shared" si="25"/>
        <v>5.7471264367816091E-3</v>
      </c>
      <c r="AT79" s="4">
        <v>171</v>
      </c>
      <c r="AU79" s="31">
        <v>184</v>
      </c>
      <c r="AV79" s="54">
        <f t="shared" si="27"/>
        <v>0</v>
      </c>
      <c r="AW79" s="4">
        <v>160</v>
      </c>
      <c r="AX79" s="31">
        <v>175</v>
      </c>
      <c r="AY79" s="54">
        <f t="shared" si="29"/>
        <v>0</v>
      </c>
    </row>
    <row r="80" spans="1:51" x14ac:dyDescent="0.25">
      <c r="A80" s="49">
        <f t="shared" ref="A80" si="30">A79+1</f>
        <v>43971</v>
      </c>
      <c r="B80" s="3">
        <v>7936</v>
      </c>
      <c r="C80" s="4">
        <v>7903</v>
      </c>
      <c r="D80" s="4">
        <v>8023</v>
      </c>
      <c r="E80" s="54">
        <f t="shared" si="15"/>
        <v>0</v>
      </c>
      <c r="F80" s="4">
        <v>7817</v>
      </c>
      <c r="G80" s="31">
        <v>8504</v>
      </c>
      <c r="H80" s="54">
        <f t="shared" si="18"/>
        <v>0</v>
      </c>
      <c r="I80" s="4">
        <v>8393</v>
      </c>
      <c r="J80" s="31">
        <v>9195</v>
      </c>
      <c r="K80" s="55">
        <f t="shared" si="22"/>
        <v>5.7585685483870969E-2</v>
      </c>
      <c r="L80" s="4">
        <v>108</v>
      </c>
      <c r="M80" s="4">
        <v>117</v>
      </c>
      <c r="N80" s="4">
        <v>127</v>
      </c>
      <c r="O80" s="54">
        <f t="shared" si="16"/>
        <v>8.3333333333333329E-2</v>
      </c>
      <c r="P80" s="4">
        <v>107</v>
      </c>
      <c r="Q80" s="31">
        <v>147</v>
      </c>
      <c r="R80" s="54">
        <f t="shared" si="19"/>
        <v>0</v>
      </c>
      <c r="S80" s="31">
        <v>147</v>
      </c>
      <c r="T80" s="31">
        <v>175</v>
      </c>
      <c r="U80" s="55">
        <f t="shared" si="23"/>
        <v>0.3611111111111111</v>
      </c>
      <c r="V80" s="4">
        <v>26</v>
      </c>
      <c r="W80" s="4">
        <v>24</v>
      </c>
      <c r="X80" s="4">
        <v>27</v>
      </c>
      <c r="Y80" s="54">
        <f t="shared" si="17"/>
        <v>0</v>
      </c>
      <c r="Z80" s="4">
        <v>19</v>
      </c>
      <c r="AA80" s="31">
        <v>32</v>
      </c>
      <c r="AB80" s="54">
        <f t="shared" si="20"/>
        <v>0</v>
      </c>
      <c r="AC80" s="31">
        <v>29</v>
      </c>
      <c r="AD80" s="31">
        <v>45</v>
      </c>
      <c r="AE80" s="55">
        <f t="shared" si="24"/>
        <v>0.11538461538461539</v>
      </c>
      <c r="AF80" s="4">
        <v>18</v>
      </c>
      <c r="AG80" s="4">
        <v>20</v>
      </c>
      <c r="AH80" s="4">
        <v>22</v>
      </c>
      <c r="AI80" s="54">
        <f t="shared" si="21"/>
        <v>0.1111111111111111</v>
      </c>
      <c r="AJ80" s="4">
        <v>22</v>
      </c>
      <c r="AK80" s="31">
        <v>29</v>
      </c>
      <c r="AL80" s="54">
        <f t="shared" si="26"/>
        <v>0.22222222222222221</v>
      </c>
      <c r="AM80" s="31">
        <v>26</v>
      </c>
      <c r="AN80" s="31">
        <v>32</v>
      </c>
      <c r="AO80" s="55">
        <f t="shared" si="28"/>
        <v>0.44444444444444442</v>
      </c>
      <c r="AP80" s="4">
        <v>178</v>
      </c>
      <c r="AQ80" s="4">
        <v>176</v>
      </c>
      <c r="AR80" s="4">
        <v>178</v>
      </c>
      <c r="AS80" s="54">
        <f t="shared" si="25"/>
        <v>0</v>
      </c>
      <c r="AT80" s="4">
        <v>172</v>
      </c>
      <c r="AU80" s="31">
        <v>187</v>
      </c>
      <c r="AV80" s="54">
        <f t="shared" si="27"/>
        <v>0</v>
      </c>
      <c r="AW80" s="4">
        <v>163</v>
      </c>
      <c r="AX80" s="31">
        <v>179</v>
      </c>
      <c r="AY80" s="54">
        <f t="shared" si="29"/>
        <v>0</v>
      </c>
    </row>
    <row r="81" spans="1:51" x14ac:dyDescent="0.25">
      <c r="A81" s="49">
        <f t="shared" ref="A81" si="31">A80+1</f>
        <v>43972</v>
      </c>
      <c r="B81" s="3">
        <v>8023</v>
      </c>
      <c r="C81" s="4">
        <v>7948</v>
      </c>
      <c r="D81" s="4">
        <v>8146</v>
      </c>
      <c r="E81" s="54">
        <f t="shared" si="15"/>
        <v>0</v>
      </c>
      <c r="F81" s="4">
        <v>8061</v>
      </c>
      <c r="G81" s="31">
        <v>8407</v>
      </c>
      <c r="H81" s="54">
        <f t="shared" si="18"/>
        <v>4.7363828991649013E-3</v>
      </c>
      <c r="I81" s="4">
        <v>8562</v>
      </c>
      <c r="J81" s="31">
        <v>9381</v>
      </c>
      <c r="K81" s="55">
        <f t="shared" si="22"/>
        <v>6.7181852174996878E-2</v>
      </c>
      <c r="L81" s="4">
        <v>106</v>
      </c>
      <c r="M81" s="4">
        <v>110</v>
      </c>
      <c r="N81" s="4">
        <v>126</v>
      </c>
      <c r="O81" s="54">
        <f t="shared" si="16"/>
        <v>3.7735849056603772E-2</v>
      </c>
      <c r="P81" s="4">
        <v>112</v>
      </c>
      <c r="Q81" s="31">
        <v>127</v>
      </c>
      <c r="R81" s="54">
        <f t="shared" si="19"/>
        <v>5.6603773584905662E-2</v>
      </c>
      <c r="S81" s="31">
        <v>149</v>
      </c>
      <c r="T81" s="31">
        <v>178</v>
      </c>
      <c r="U81" s="55">
        <f t="shared" si="23"/>
        <v>0.40566037735849059</v>
      </c>
      <c r="V81" s="4">
        <v>25</v>
      </c>
      <c r="W81" s="4">
        <v>22</v>
      </c>
      <c r="X81" s="4">
        <v>27</v>
      </c>
      <c r="Y81" s="54">
        <f t="shared" si="17"/>
        <v>0</v>
      </c>
      <c r="Z81" s="4">
        <v>22</v>
      </c>
      <c r="AA81" s="31">
        <v>30</v>
      </c>
      <c r="AB81" s="54">
        <f t="shared" si="20"/>
        <v>0</v>
      </c>
      <c r="AC81" s="31">
        <v>28</v>
      </c>
      <c r="AD81" s="31">
        <v>43</v>
      </c>
      <c r="AE81" s="55">
        <f t="shared" si="24"/>
        <v>0.12</v>
      </c>
      <c r="AF81" s="4">
        <v>20</v>
      </c>
      <c r="AG81" s="4">
        <v>20</v>
      </c>
      <c r="AH81" s="4">
        <v>22</v>
      </c>
      <c r="AI81" s="54">
        <f t="shared" si="21"/>
        <v>0</v>
      </c>
      <c r="AJ81" s="4">
        <v>20</v>
      </c>
      <c r="AK81" s="31">
        <v>23</v>
      </c>
      <c r="AL81" s="54">
        <f t="shared" si="26"/>
        <v>0</v>
      </c>
      <c r="AM81" s="31">
        <v>27</v>
      </c>
      <c r="AN81" s="31">
        <v>33</v>
      </c>
      <c r="AO81" s="55">
        <f t="shared" si="28"/>
        <v>0.35</v>
      </c>
      <c r="AP81" s="4">
        <v>181</v>
      </c>
      <c r="AQ81" s="4">
        <v>177</v>
      </c>
      <c r="AR81" s="4">
        <v>181</v>
      </c>
      <c r="AS81" s="54">
        <f t="shared" si="25"/>
        <v>0</v>
      </c>
      <c r="AT81" s="4">
        <v>178</v>
      </c>
      <c r="AU81" s="31">
        <v>186</v>
      </c>
      <c r="AV81" s="54">
        <f t="shared" si="27"/>
        <v>0</v>
      </c>
      <c r="AW81" s="4">
        <v>169</v>
      </c>
      <c r="AX81" s="31">
        <v>186</v>
      </c>
      <c r="AY81" s="54">
        <f t="shared" si="29"/>
        <v>0</v>
      </c>
    </row>
    <row r="82" spans="1:51" x14ac:dyDescent="0.25">
      <c r="A82" s="49">
        <f t="shared" ref="A82" si="32">A81+1</f>
        <v>43973</v>
      </c>
      <c r="B82" s="3">
        <v>8104</v>
      </c>
      <c r="C82" s="4">
        <v>8019</v>
      </c>
      <c r="D82" s="4">
        <v>8206</v>
      </c>
      <c r="E82" s="54">
        <f t="shared" si="15"/>
        <v>0</v>
      </c>
      <c r="F82" s="4">
        <v>8095</v>
      </c>
      <c r="G82" s="31">
        <v>8554</v>
      </c>
      <c r="H82" s="54">
        <f t="shared" si="18"/>
        <v>0</v>
      </c>
      <c r="I82" s="4">
        <v>8688</v>
      </c>
      <c r="J82" s="31">
        <v>9649</v>
      </c>
      <c r="K82" s="55">
        <f t="shared" si="22"/>
        <v>7.2063178677196443E-2</v>
      </c>
      <c r="L82" s="4">
        <v>101</v>
      </c>
      <c r="M82" s="4">
        <v>98</v>
      </c>
      <c r="N82" s="4">
        <v>114</v>
      </c>
      <c r="O82" s="54">
        <f t="shared" si="16"/>
        <v>0</v>
      </c>
      <c r="P82" s="4">
        <v>108</v>
      </c>
      <c r="Q82" s="31">
        <v>128</v>
      </c>
      <c r="R82" s="54">
        <f t="shared" si="19"/>
        <v>6.9306930693069313E-2</v>
      </c>
      <c r="S82" s="31">
        <v>150</v>
      </c>
      <c r="T82" s="31">
        <v>184</v>
      </c>
      <c r="U82" s="55">
        <f t="shared" si="23"/>
        <v>0.48514851485148514</v>
      </c>
      <c r="V82" s="4">
        <v>23</v>
      </c>
      <c r="W82" s="4">
        <v>24</v>
      </c>
      <c r="X82" s="4">
        <v>29</v>
      </c>
      <c r="Y82" s="54">
        <f t="shared" si="17"/>
        <v>4.3478260869565216E-2</v>
      </c>
      <c r="Z82" s="4">
        <v>22</v>
      </c>
      <c r="AA82" s="31">
        <v>31</v>
      </c>
      <c r="AB82" s="54">
        <f t="shared" si="20"/>
        <v>0</v>
      </c>
      <c r="AC82" s="31">
        <v>28</v>
      </c>
      <c r="AD82" s="31">
        <v>44</v>
      </c>
      <c r="AE82" s="55">
        <f t="shared" si="24"/>
        <v>0.21739130434782608</v>
      </c>
      <c r="AF82" s="4">
        <v>18</v>
      </c>
      <c r="AG82" s="4">
        <v>17</v>
      </c>
      <c r="AH82" s="4">
        <v>19</v>
      </c>
      <c r="AI82" s="54">
        <f t="shared" si="21"/>
        <v>0</v>
      </c>
      <c r="AJ82" s="4">
        <v>19</v>
      </c>
      <c r="AK82" s="31">
        <v>23</v>
      </c>
      <c r="AL82" s="54">
        <f t="shared" si="26"/>
        <v>5.5555555555555552E-2</v>
      </c>
      <c r="AM82" s="31">
        <v>28</v>
      </c>
      <c r="AN82" s="31">
        <v>36</v>
      </c>
      <c r="AO82" s="55">
        <f t="shared" si="28"/>
        <v>0.55555555555555558</v>
      </c>
      <c r="AP82" s="4">
        <v>185</v>
      </c>
      <c r="AQ82" s="4">
        <v>180</v>
      </c>
      <c r="AR82" s="4">
        <v>185</v>
      </c>
      <c r="AS82" s="54">
        <f t="shared" si="25"/>
        <v>0</v>
      </c>
      <c r="AT82" s="4">
        <v>180</v>
      </c>
      <c r="AU82" s="31">
        <v>190</v>
      </c>
      <c r="AV82" s="54">
        <f t="shared" si="27"/>
        <v>0</v>
      </c>
      <c r="AW82" s="4">
        <v>178</v>
      </c>
      <c r="AX82" s="31">
        <v>198</v>
      </c>
      <c r="AY82" s="54">
        <f t="shared" si="29"/>
        <v>0</v>
      </c>
    </row>
    <row r="83" spans="1:51" x14ac:dyDescent="0.25">
      <c r="A83" s="49">
        <f t="shared" ref="A83" si="33">A82+1</f>
        <v>43974</v>
      </c>
      <c r="B83" s="3">
        <v>8176</v>
      </c>
      <c r="C83" s="4">
        <v>8040</v>
      </c>
      <c r="D83" s="4">
        <v>8284</v>
      </c>
      <c r="E83" s="54">
        <f t="shared" si="15"/>
        <v>0</v>
      </c>
      <c r="F83" s="4">
        <v>8049</v>
      </c>
      <c r="G83" s="31">
        <v>8338</v>
      </c>
      <c r="H83" s="54">
        <f t="shared" si="18"/>
        <v>0</v>
      </c>
      <c r="I83" s="4">
        <v>8712</v>
      </c>
      <c r="J83" s="31">
        <v>9767</v>
      </c>
      <c r="K83" s="55">
        <f t="shared" si="22"/>
        <v>6.5557729941291581E-2</v>
      </c>
      <c r="L83" s="4">
        <v>105</v>
      </c>
      <c r="M83" s="4">
        <v>86</v>
      </c>
      <c r="N83" s="4">
        <v>108</v>
      </c>
      <c r="O83" s="54">
        <f t="shared" si="16"/>
        <v>0</v>
      </c>
      <c r="P83" s="4">
        <v>97</v>
      </c>
      <c r="Q83" s="31">
        <v>111</v>
      </c>
      <c r="R83" s="54">
        <f t="shared" si="19"/>
        <v>0</v>
      </c>
      <c r="S83" s="31">
        <v>138</v>
      </c>
      <c r="T83" s="31">
        <v>179</v>
      </c>
      <c r="U83" s="55">
        <f t="shared" si="23"/>
        <v>0.31428571428571428</v>
      </c>
      <c r="V83" s="4">
        <v>20</v>
      </c>
      <c r="W83" s="4">
        <v>20</v>
      </c>
      <c r="X83" s="4">
        <v>26</v>
      </c>
      <c r="Y83" s="54">
        <f t="shared" si="17"/>
        <v>0</v>
      </c>
      <c r="Z83" s="4">
        <v>20</v>
      </c>
      <c r="AA83" s="31">
        <v>26</v>
      </c>
      <c r="AB83" s="54">
        <f t="shared" si="20"/>
        <v>0</v>
      </c>
      <c r="AC83" s="31">
        <v>27</v>
      </c>
      <c r="AD83" s="31">
        <v>43</v>
      </c>
      <c r="AE83" s="55">
        <f t="shared" si="24"/>
        <v>0.35</v>
      </c>
      <c r="AF83" s="4">
        <v>15</v>
      </c>
      <c r="AG83" s="4">
        <v>16</v>
      </c>
      <c r="AH83" s="4">
        <v>19</v>
      </c>
      <c r="AI83" s="54">
        <f t="shared" si="21"/>
        <v>6.6666666666666666E-2</v>
      </c>
      <c r="AJ83" s="4">
        <v>18</v>
      </c>
      <c r="AK83" s="31">
        <v>20</v>
      </c>
      <c r="AL83" s="54">
        <f t="shared" si="26"/>
        <v>0.2</v>
      </c>
      <c r="AM83" s="31">
        <v>27</v>
      </c>
      <c r="AN83" s="31">
        <v>35</v>
      </c>
      <c r="AO83" s="55">
        <f t="shared" si="28"/>
        <v>0.8</v>
      </c>
      <c r="AP83" s="4">
        <v>186</v>
      </c>
      <c r="AQ83" s="4">
        <v>184</v>
      </c>
      <c r="AR83" s="4">
        <v>190</v>
      </c>
      <c r="AS83" s="54">
        <f t="shared" si="25"/>
        <v>0</v>
      </c>
      <c r="AT83" s="4">
        <v>183</v>
      </c>
      <c r="AU83" s="31">
        <v>189</v>
      </c>
      <c r="AV83" s="54">
        <f t="shared" si="27"/>
        <v>0</v>
      </c>
      <c r="AW83" s="4">
        <v>181</v>
      </c>
      <c r="AX83" s="31">
        <v>203</v>
      </c>
      <c r="AY83" s="54">
        <f t="shared" si="29"/>
        <v>0</v>
      </c>
    </row>
    <row r="84" spans="1:51" x14ac:dyDescent="0.25">
      <c r="A84" s="49">
        <f t="shared" ref="A84" si="34">A83+1</f>
        <v>43975</v>
      </c>
      <c r="B84" s="3">
        <v>8221</v>
      </c>
      <c r="C84" s="4">
        <v>8086</v>
      </c>
      <c r="D84" s="4">
        <v>8396</v>
      </c>
      <c r="E84" s="54">
        <f t="shared" si="15"/>
        <v>0</v>
      </c>
      <c r="F84" s="4">
        <v>8083</v>
      </c>
      <c r="G84" s="31">
        <v>8326</v>
      </c>
      <c r="H84" s="54">
        <f t="shared" si="18"/>
        <v>0</v>
      </c>
      <c r="I84" s="4">
        <v>8732</v>
      </c>
      <c r="J84" s="31">
        <v>9324</v>
      </c>
      <c r="K84" s="55">
        <f t="shared" si="22"/>
        <v>6.2157888334752463E-2</v>
      </c>
      <c r="L84" s="4">
        <v>113</v>
      </c>
      <c r="M84" s="4">
        <v>83</v>
      </c>
      <c r="N84" s="4">
        <v>110</v>
      </c>
      <c r="O84" s="54">
        <f t="shared" si="16"/>
        <v>2.6548672566371681E-2</v>
      </c>
      <c r="P84" s="4">
        <v>87</v>
      </c>
      <c r="Q84" s="31">
        <v>99</v>
      </c>
      <c r="R84" s="54">
        <f t="shared" si="19"/>
        <v>0.12389380530973451</v>
      </c>
      <c r="S84" s="31">
        <v>132</v>
      </c>
      <c r="T84" s="31">
        <v>154</v>
      </c>
      <c r="U84" s="55">
        <f t="shared" si="23"/>
        <v>0.16814159292035399</v>
      </c>
      <c r="V84" s="4">
        <v>24</v>
      </c>
      <c r="W84" s="4">
        <v>20</v>
      </c>
      <c r="X84" s="4">
        <v>27</v>
      </c>
      <c r="Y84" s="54">
        <f t="shared" si="17"/>
        <v>0</v>
      </c>
      <c r="Z84" s="4">
        <v>17</v>
      </c>
      <c r="AA84" s="31">
        <v>24</v>
      </c>
      <c r="AB84" s="54">
        <f t="shared" si="20"/>
        <v>0</v>
      </c>
      <c r="AC84" s="31">
        <v>25</v>
      </c>
      <c r="AD84" s="31">
        <v>36</v>
      </c>
      <c r="AE84" s="55">
        <f t="shared" si="24"/>
        <v>4.1666666666666664E-2</v>
      </c>
      <c r="AF84" s="4">
        <v>20</v>
      </c>
      <c r="AG84" s="4">
        <v>17</v>
      </c>
      <c r="AH84" s="4">
        <v>21</v>
      </c>
      <c r="AI84" s="54">
        <f t="shared" si="21"/>
        <v>0</v>
      </c>
      <c r="AJ84" s="4">
        <v>17</v>
      </c>
      <c r="AK84" s="31">
        <v>20</v>
      </c>
      <c r="AL84" s="54">
        <f t="shared" si="26"/>
        <v>0</v>
      </c>
      <c r="AM84" s="31">
        <v>25</v>
      </c>
      <c r="AN84" s="31">
        <v>30</v>
      </c>
      <c r="AO84" s="55">
        <f t="shared" si="28"/>
        <v>0.25</v>
      </c>
      <c r="AP84" s="4">
        <v>187</v>
      </c>
      <c r="AQ84" s="4">
        <v>188</v>
      </c>
      <c r="AR84" s="4">
        <v>195</v>
      </c>
      <c r="AS84" s="54">
        <f t="shared" si="25"/>
        <v>5.3475935828877002E-3</v>
      </c>
      <c r="AT84" s="4">
        <v>181</v>
      </c>
      <c r="AU84" s="31">
        <v>187</v>
      </c>
      <c r="AV84" s="54">
        <f t="shared" si="27"/>
        <v>0</v>
      </c>
      <c r="AW84" s="4">
        <v>186</v>
      </c>
      <c r="AX84" s="31">
        <v>199</v>
      </c>
      <c r="AY84" s="54">
        <f t="shared" si="29"/>
        <v>0</v>
      </c>
    </row>
    <row r="85" spans="1:51" x14ac:dyDescent="0.25">
      <c r="A85" s="49">
        <f t="shared" ref="A85" si="35">A84+1</f>
        <v>43976</v>
      </c>
      <c r="B85" s="3">
        <v>8257</v>
      </c>
      <c r="C85" s="4">
        <v>8220</v>
      </c>
      <c r="D85" s="4">
        <v>8506</v>
      </c>
      <c r="E85" s="54">
        <f t="shared" si="15"/>
        <v>0</v>
      </c>
      <c r="F85" s="4">
        <v>8237</v>
      </c>
      <c r="G85" s="31">
        <v>8636</v>
      </c>
      <c r="H85" s="54">
        <f t="shared" si="18"/>
        <v>0</v>
      </c>
      <c r="I85" s="4">
        <v>8794</v>
      </c>
      <c r="J85" s="31">
        <v>9216</v>
      </c>
      <c r="K85" s="55">
        <f t="shared" si="22"/>
        <v>6.503572726171733E-2</v>
      </c>
      <c r="L85" s="4">
        <v>119</v>
      </c>
      <c r="M85" s="4">
        <v>85</v>
      </c>
      <c r="N85" s="4">
        <v>109</v>
      </c>
      <c r="O85" s="54">
        <f t="shared" si="16"/>
        <v>8.4033613445378158E-2</v>
      </c>
      <c r="P85" s="4">
        <v>90</v>
      </c>
      <c r="Q85" s="31">
        <v>114</v>
      </c>
      <c r="R85" s="54">
        <f t="shared" si="19"/>
        <v>4.2016806722689079E-2</v>
      </c>
      <c r="S85" s="31">
        <v>126</v>
      </c>
      <c r="T85" s="31">
        <v>142</v>
      </c>
      <c r="U85" s="55">
        <f t="shared" si="23"/>
        <v>5.8823529411764705E-2</v>
      </c>
      <c r="V85" s="4">
        <v>23</v>
      </c>
      <c r="W85" s="4">
        <v>20</v>
      </c>
      <c r="X85" s="4">
        <v>26</v>
      </c>
      <c r="Y85" s="54">
        <f t="shared" si="17"/>
        <v>0</v>
      </c>
      <c r="Z85" s="4">
        <v>17</v>
      </c>
      <c r="AA85" s="31">
        <v>26</v>
      </c>
      <c r="AB85" s="54">
        <f t="shared" si="20"/>
        <v>0</v>
      </c>
      <c r="AC85" s="31">
        <v>25</v>
      </c>
      <c r="AD85" s="31">
        <v>34</v>
      </c>
      <c r="AE85" s="55">
        <f t="shared" si="24"/>
        <v>8.6956521739130432E-2</v>
      </c>
      <c r="AF85" s="4">
        <v>20</v>
      </c>
      <c r="AG85" s="4">
        <v>16</v>
      </c>
      <c r="AH85" s="4">
        <v>20</v>
      </c>
      <c r="AI85" s="54">
        <f t="shared" si="21"/>
        <v>0</v>
      </c>
      <c r="AJ85" s="4">
        <v>17</v>
      </c>
      <c r="AK85" s="31">
        <v>21</v>
      </c>
      <c r="AL85" s="54">
        <f t="shared" si="26"/>
        <v>0</v>
      </c>
      <c r="AM85" s="31">
        <v>25</v>
      </c>
      <c r="AN85" s="31">
        <v>29</v>
      </c>
      <c r="AO85" s="55">
        <f t="shared" si="28"/>
        <v>0.25</v>
      </c>
      <c r="AP85" s="4">
        <v>187</v>
      </c>
      <c r="AQ85" s="4">
        <v>191</v>
      </c>
      <c r="AR85" s="4">
        <v>198</v>
      </c>
      <c r="AS85" s="54">
        <f t="shared" si="25"/>
        <v>2.1390374331550801E-2</v>
      </c>
      <c r="AT85" s="4">
        <v>184</v>
      </c>
      <c r="AU85" s="31">
        <v>192</v>
      </c>
      <c r="AV85" s="54">
        <f t="shared" si="27"/>
        <v>0</v>
      </c>
      <c r="AW85" s="4">
        <v>190</v>
      </c>
      <c r="AX85" s="31">
        <v>198</v>
      </c>
      <c r="AY85" s="54">
        <f t="shared" si="29"/>
        <v>1.6042780748663103E-2</v>
      </c>
    </row>
    <row r="86" spans="1:51" x14ac:dyDescent="0.25">
      <c r="A86" s="49">
        <f t="shared" ref="A86" si="36">A85+1</f>
        <v>43977</v>
      </c>
      <c r="B86" s="3">
        <v>8357</v>
      </c>
      <c r="C86" s="4">
        <v>8303</v>
      </c>
      <c r="D86" s="4">
        <v>8601</v>
      </c>
      <c r="E86" s="54">
        <f t="shared" si="15"/>
        <v>0</v>
      </c>
      <c r="F86" s="4">
        <v>8210</v>
      </c>
      <c r="G86" s="31">
        <v>8652</v>
      </c>
      <c r="H86" s="54">
        <f t="shared" si="18"/>
        <v>0</v>
      </c>
      <c r="I86" s="4">
        <v>8093</v>
      </c>
      <c r="J86" s="31">
        <v>9169</v>
      </c>
      <c r="K86" s="55">
        <f t="shared" si="22"/>
        <v>0</v>
      </c>
      <c r="L86" s="4">
        <v>116</v>
      </c>
      <c r="M86" s="4">
        <v>85</v>
      </c>
      <c r="N86" s="4">
        <v>107</v>
      </c>
      <c r="O86" s="54">
        <f t="shared" si="16"/>
        <v>7.7586206896551727E-2</v>
      </c>
      <c r="P86" s="4">
        <v>87</v>
      </c>
      <c r="Q86" s="31">
        <v>112</v>
      </c>
      <c r="R86" s="54">
        <f t="shared" si="19"/>
        <v>3.4482758620689655E-2</v>
      </c>
      <c r="S86" s="31">
        <v>78</v>
      </c>
      <c r="T86" s="31">
        <v>124</v>
      </c>
      <c r="U86" s="55">
        <f t="shared" si="23"/>
        <v>0</v>
      </c>
      <c r="V86" s="4">
        <v>24</v>
      </c>
      <c r="W86" s="4">
        <v>20</v>
      </c>
      <c r="X86" s="4">
        <v>26</v>
      </c>
      <c r="Y86" s="54">
        <f t="shared" si="17"/>
        <v>0</v>
      </c>
      <c r="Z86" s="4">
        <v>17</v>
      </c>
      <c r="AA86" s="31">
        <v>26</v>
      </c>
      <c r="AB86" s="54">
        <f t="shared" si="20"/>
        <v>0</v>
      </c>
      <c r="AC86" s="31">
        <v>14</v>
      </c>
      <c r="AD86" s="31">
        <v>29</v>
      </c>
      <c r="AE86" s="55">
        <f t="shared" si="24"/>
        <v>0</v>
      </c>
      <c r="AF86" s="4">
        <v>20</v>
      </c>
      <c r="AG86" s="4">
        <v>16</v>
      </c>
      <c r="AH86" s="4">
        <v>19</v>
      </c>
      <c r="AI86" s="54">
        <f t="shared" si="21"/>
        <v>0.05</v>
      </c>
      <c r="AJ86" s="4">
        <v>17</v>
      </c>
      <c r="AK86" s="31">
        <v>21</v>
      </c>
      <c r="AL86" s="54">
        <f t="shared" si="26"/>
        <v>0</v>
      </c>
      <c r="AM86" s="31">
        <v>17</v>
      </c>
      <c r="AN86" s="31">
        <v>26</v>
      </c>
      <c r="AO86" s="55">
        <f t="shared" si="28"/>
        <v>0</v>
      </c>
      <c r="AP86" s="4">
        <v>188</v>
      </c>
      <c r="AQ86" s="4">
        <v>193</v>
      </c>
      <c r="AR86" s="4">
        <v>200</v>
      </c>
      <c r="AS86" s="54">
        <f t="shared" si="25"/>
        <v>2.6595744680851064E-2</v>
      </c>
      <c r="AT86" s="4">
        <v>183</v>
      </c>
      <c r="AU86" s="31">
        <v>192</v>
      </c>
      <c r="AV86" s="54">
        <f t="shared" si="27"/>
        <v>0</v>
      </c>
      <c r="AW86" s="4">
        <v>178</v>
      </c>
      <c r="AX86" s="31">
        <v>201</v>
      </c>
      <c r="AY86" s="54">
        <f t="shared" si="29"/>
        <v>0</v>
      </c>
    </row>
    <row r="87" spans="1:51" x14ac:dyDescent="0.25">
      <c r="A87" s="49">
        <f t="shared" ref="A87" si="37">A86+1</f>
        <v>43978</v>
      </c>
      <c r="B87" s="3">
        <v>8416</v>
      </c>
      <c r="C87" s="4">
        <v>8422</v>
      </c>
      <c r="D87" s="4">
        <v>8487</v>
      </c>
      <c r="E87" s="54">
        <f t="shared" si="15"/>
        <v>7.1292775665399242E-4</v>
      </c>
      <c r="F87" s="4">
        <v>8240</v>
      </c>
      <c r="G87" s="31">
        <v>8730</v>
      </c>
      <c r="H87" s="54">
        <f t="shared" si="18"/>
        <v>0</v>
      </c>
      <c r="I87" s="4">
        <v>8117</v>
      </c>
      <c r="J87" s="31">
        <v>9251</v>
      </c>
      <c r="K87" s="55">
        <f t="shared" si="22"/>
        <v>0</v>
      </c>
      <c r="L87" s="4">
        <v>107</v>
      </c>
      <c r="M87" s="4">
        <v>104</v>
      </c>
      <c r="N87" s="4">
        <v>109</v>
      </c>
      <c r="O87" s="54">
        <f t="shared" si="16"/>
        <v>0</v>
      </c>
      <c r="P87" s="4">
        <v>81</v>
      </c>
      <c r="Q87" s="31">
        <v>108</v>
      </c>
      <c r="R87" s="54">
        <f t="shared" si="19"/>
        <v>0</v>
      </c>
      <c r="S87" s="31">
        <v>72</v>
      </c>
      <c r="T87" s="31">
        <v>119</v>
      </c>
      <c r="U87" s="55">
        <f t="shared" si="23"/>
        <v>0</v>
      </c>
      <c r="V87" s="4">
        <v>25</v>
      </c>
      <c r="W87" s="4">
        <v>21</v>
      </c>
      <c r="X87" s="4">
        <v>23</v>
      </c>
      <c r="Y87" s="54">
        <f t="shared" si="17"/>
        <v>0.08</v>
      </c>
      <c r="Z87" s="4">
        <v>15</v>
      </c>
      <c r="AA87" s="31">
        <v>25</v>
      </c>
      <c r="AB87" s="54">
        <f t="shared" si="20"/>
        <v>0</v>
      </c>
      <c r="AC87" s="31">
        <v>12</v>
      </c>
      <c r="AD87" s="31">
        <v>28</v>
      </c>
      <c r="AE87" s="55">
        <f t="shared" si="24"/>
        <v>0</v>
      </c>
      <c r="AF87" s="4">
        <v>22</v>
      </c>
      <c r="AG87" s="4">
        <v>18</v>
      </c>
      <c r="AH87" s="4">
        <v>19</v>
      </c>
      <c r="AI87" s="54">
        <f t="shared" si="21"/>
        <v>0.13636363636363635</v>
      </c>
      <c r="AJ87" s="4">
        <v>16</v>
      </c>
      <c r="AK87" s="31">
        <v>20</v>
      </c>
      <c r="AL87" s="54">
        <f t="shared" si="26"/>
        <v>9.0909090909090912E-2</v>
      </c>
      <c r="AM87" s="31">
        <v>16</v>
      </c>
      <c r="AN87" s="31">
        <v>25</v>
      </c>
      <c r="AO87" s="55">
        <f t="shared" si="28"/>
        <v>0</v>
      </c>
      <c r="AP87" s="4">
        <v>192</v>
      </c>
      <c r="AQ87" s="4">
        <v>194</v>
      </c>
      <c r="AR87" s="4">
        <v>199</v>
      </c>
      <c r="AS87" s="54">
        <f t="shared" si="25"/>
        <v>1.0416666666666666E-2</v>
      </c>
      <c r="AT87" s="4">
        <v>183</v>
      </c>
      <c r="AU87" s="31">
        <v>194</v>
      </c>
      <c r="AV87" s="54">
        <f t="shared" si="27"/>
        <v>0</v>
      </c>
      <c r="AW87" s="4">
        <v>178</v>
      </c>
      <c r="AX87" s="31">
        <v>203</v>
      </c>
      <c r="AY87" s="54">
        <f t="shared" si="29"/>
        <v>0</v>
      </c>
    </row>
    <row r="88" spans="1:51" x14ac:dyDescent="0.25">
      <c r="A88" s="49">
        <f t="shared" ref="A88" si="38">A87+1</f>
        <v>43979</v>
      </c>
      <c r="B88" s="3">
        <v>8477</v>
      </c>
      <c r="C88" s="4">
        <v>8455</v>
      </c>
      <c r="D88" s="4">
        <v>8576</v>
      </c>
      <c r="E88" s="54">
        <f t="shared" si="15"/>
        <v>0</v>
      </c>
      <c r="F88" s="4">
        <v>8299</v>
      </c>
      <c r="G88" s="31">
        <v>8679</v>
      </c>
      <c r="H88" s="54">
        <f t="shared" si="18"/>
        <v>0</v>
      </c>
      <c r="I88" s="4">
        <v>8440</v>
      </c>
      <c r="J88" s="31">
        <v>8930</v>
      </c>
      <c r="K88" s="55">
        <f t="shared" si="22"/>
        <v>0</v>
      </c>
      <c r="L88" s="4">
        <v>99</v>
      </c>
      <c r="M88" s="4">
        <v>97</v>
      </c>
      <c r="N88" s="4">
        <v>106</v>
      </c>
      <c r="O88" s="54">
        <f t="shared" si="16"/>
        <v>0</v>
      </c>
      <c r="P88" s="4">
        <v>73</v>
      </c>
      <c r="Q88" s="31">
        <v>93</v>
      </c>
      <c r="R88" s="54">
        <f t="shared" si="19"/>
        <v>6.0606060606060608E-2</v>
      </c>
      <c r="S88" s="31">
        <v>82</v>
      </c>
      <c r="T88" s="31">
        <v>93</v>
      </c>
      <c r="U88" s="55">
        <f t="shared" si="23"/>
        <v>6.0606060606060608E-2</v>
      </c>
      <c r="V88" s="4">
        <v>26</v>
      </c>
      <c r="W88" s="4">
        <v>20</v>
      </c>
      <c r="X88" s="4">
        <v>23</v>
      </c>
      <c r="Y88" s="54">
        <f t="shared" si="17"/>
        <v>0.11538461538461539</v>
      </c>
      <c r="Z88" s="4">
        <v>17</v>
      </c>
      <c r="AA88" s="31">
        <v>24</v>
      </c>
      <c r="AB88" s="54">
        <f t="shared" si="20"/>
        <v>7.6923076923076927E-2</v>
      </c>
      <c r="AC88" s="31">
        <v>15</v>
      </c>
      <c r="AD88" s="31">
        <v>23</v>
      </c>
      <c r="AE88" s="55">
        <f t="shared" si="24"/>
        <v>0.11538461538461539</v>
      </c>
      <c r="AF88" s="4">
        <v>23</v>
      </c>
      <c r="AG88" s="4">
        <v>18</v>
      </c>
      <c r="AH88" s="4">
        <v>19</v>
      </c>
      <c r="AI88" s="54">
        <f t="shared" si="21"/>
        <v>0.17391304347826086</v>
      </c>
      <c r="AJ88" s="4">
        <v>14</v>
      </c>
      <c r="AK88" s="31">
        <v>17</v>
      </c>
      <c r="AL88" s="54">
        <f t="shared" si="26"/>
        <v>0.2608695652173913</v>
      </c>
      <c r="AM88" s="31">
        <v>16</v>
      </c>
      <c r="AN88" s="31">
        <v>19</v>
      </c>
      <c r="AO88" s="55">
        <f t="shared" si="28"/>
        <v>0.17391304347826086</v>
      </c>
      <c r="AP88" s="4">
        <v>196</v>
      </c>
      <c r="AQ88" s="4">
        <v>195</v>
      </c>
      <c r="AR88" s="4">
        <v>201</v>
      </c>
      <c r="AS88" s="54">
        <f t="shared" si="25"/>
        <v>0</v>
      </c>
      <c r="AT88" s="4">
        <v>185</v>
      </c>
      <c r="AU88" s="31">
        <v>195</v>
      </c>
      <c r="AV88" s="54">
        <f t="shared" si="27"/>
        <v>5.1020408163265302E-3</v>
      </c>
      <c r="AW88" s="4">
        <v>187</v>
      </c>
      <c r="AX88" s="31">
        <v>198</v>
      </c>
      <c r="AY88" s="54">
        <f t="shared" si="29"/>
        <v>0</v>
      </c>
    </row>
    <row r="89" spans="1:51" x14ac:dyDescent="0.25">
      <c r="A89" s="49">
        <f t="shared" ref="A89" si="39">A88+1</f>
        <v>43980</v>
      </c>
      <c r="B89" s="3">
        <v>8503</v>
      </c>
      <c r="C89" s="4">
        <v>8441</v>
      </c>
      <c r="D89" s="4">
        <v>8688</v>
      </c>
      <c r="E89" s="54">
        <f t="shared" si="15"/>
        <v>0</v>
      </c>
      <c r="F89" s="4">
        <v>8315</v>
      </c>
      <c r="G89" s="31">
        <v>8747</v>
      </c>
      <c r="H89" s="54">
        <f t="shared" si="18"/>
        <v>0</v>
      </c>
      <c r="I89" s="4">
        <v>8465</v>
      </c>
      <c r="J89" s="31">
        <v>9049</v>
      </c>
      <c r="K89" s="55">
        <f t="shared" si="22"/>
        <v>0</v>
      </c>
      <c r="L89" s="4">
        <v>94</v>
      </c>
      <c r="M89" s="4">
        <v>93</v>
      </c>
      <c r="N89" s="4">
        <v>113</v>
      </c>
      <c r="O89" s="54">
        <f t="shared" si="16"/>
        <v>0</v>
      </c>
      <c r="P89" s="4">
        <v>66</v>
      </c>
      <c r="Q89" s="31">
        <v>89</v>
      </c>
      <c r="R89" s="54">
        <f t="shared" si="19"/>
        <v>5.3191489361702128E-2</v>
      </c>
      <c r="S89" s="31">
        <v>78</v>
      </c>
      <c r="T89" s="31">
        <v>91</v>
      </c>
      <c r="U89" s="55">
        <f t="shared" si="23"/>
        <v>3.1914893617021274E-2</v>
      </c>
      <c r="V89" s="4">
        <v>27</v>
      </c>
      <c r="W89" s="4">
        <v>19</v>
      </c>
      <c r="X89" s="4">
        <v>24</v>
      </c>
      <c r="Y89" s="54">
        <f t="shared" si="17"/>
        <v>0.1111111111111111</v>
      </c>
      <c r="Z89" s="4">
        <v>16</v>
      </c>
      <c r="AA89" s="31">
        <v>23</v>
      </c>
      <c r="AB89" s="54">
        <f t="shared" si="20"/>
        <v>0.14814814814814814</v>
      </c>
      <c r="AC89" s="31">
        <v>15</v>
      </c>
      <c r="AD89" s="31">
        <v>23</v>
      </c>
      <c r="AE89" s="55">
        <f t="shared" si="24"/>
        <v>0.14814814814814814</v>
      </c>
      <c r="AF89" s="4">
        <v>20</v>
      </c>
      <c r="AG89" s="4">
        <v>17</v>
      </c>
      <c r="AH89" s="4">
        <v>20</v>
      </c>
      <c r="AI89" s="54">
        <f t="shared" si="21"/>
        <v>0</v>
      </c>
      <c r="AJ89" s="4">
        <v>13</v>
      </c>
      <c r="AK89" s="31">
        <v>17</v>
      </c>
      <c r="AL89" s="54">
        <f t="shared" si="26"/>
        <v>0.15</v>
      </c>
      <c r="AM89" s="31">
        <v>15</v>
      </c>
      <c r="AN89" s="31">
        <v>18</v>
      </c>
      <c r="AO89" s="55">
        <f t="shared" si="28"/>
        <v>0.1</v>
      </c>
      <c r="AP89" s="4">
        <v>197</v>
      </c>
      <c r="AQ89" s="4">
        <v>197</v>
      </c>
      <c r="AR89" s="4">
        <v>202</v>
      </c>
      <c r="AS89" s="54">
        <f t="shared" si="25"/>
        <v>0</v>
      </c>
      <c r="AT89" s="4">
        <v>191</v>
      </c>
      <c r="AU89" s="31">
        <v>201</v>
      </c>
      <c r="AV89" s="54">
        <f t="shared" si="27"/>
        <v>0</v>
      </c>
      <c r="AW89" s="4">
        <v>189</v>
      </c>
      <c r="AX89" s="31">
        <v>201</v>
      </c>
      <c r="AY89" s="54">
        <f t="shared" si="29"/>
        <v>0</v>
      </c>
    </row>
    <row r="90" spans="1:51" x14ac:dyDescent="0.25">
      <c r="A90" s="49">
        <f t="shared" ref="A90" si="40">A89+1</f>
        <v>43981</v>
      </c>
      <c r="B90" s="3">
        <v>8520</v>
      </c>
      <c r="C90" s="4">
        <v>8426</v>
      </c>
      <c r="D90" s="4">
        <v>8631</v>
      </c>
      <c r="E90" s="54">
        <f t="shared" ref="E90:E153" si="41">IF(OR($B90="",C90="",$B90=0),"",IF(AND(C90&lt;=$B90, $B90&lt;=D90),0,MIN(ABS($B90-C90), ABS($B90-D90)))/$B90)</f>
        <v>0</v>
      </c>
      <c r="F90" s="4">
        <v>8359</v>
      </c>
      <c r="G90" s="31">
        <v>8861</v>
      </c>
      <c r="H90" s="54">
        <f t="shared" si="18"/>
        <v>0</v>
      </c>
      <c r="I90" s="4">
        <v>8339</v>
      </c>
      <c r="J90" s="31">
        <v>8687</v>
      </c>
      <c r="K90" s="55">
        <f t="shared" si="22"/>
        <v>0</v>
      </c>
      <c r="L90" s="4">
        <v>89</v>
      </c>
      <c r="M90" s="4">
        <v>81</v>
      </c>
      <c r="N90" s="4">
        <v>100</v>
      </c>
      <c r="O90" s="54">
        <f t="shared" ref="O90:O153" si="42">IF(OR($L90="",M90="",$L90=0),"",IF(AND(M90&lt;=$L90, $L90&lt;=N90),0,MIN(ABS($L90-M90), ABS($L90-N90)))/$L90)</f>
        <v>0</v>
      </c>
      <c r="P90" s="4">
        <v>61</v>
      </c>
      <c r="Q90" s="31">
        <v>90</v>
      </c>
      <c r="R90" s="54">
        <f t="shared" si="19"/>
        <v>0</v>
      </c>
      <c r="S90" s="31">
        <v>65</v>
      </c>
      <c r="T90" s="31">
        <v>73</v>
      </c>
      <c r="U90" s="55">
        <f t="shared" si="23"/>
        <v>0.1797752808988764</v>
      </c>
      <c r="V90" s="4">
        <v>22</v>
      </c>
      <c r="W90" s="4">
        <v>18</v>
      </c>
      <c r="X90" s="4">
        <v>23</v>
      </c>
      <c r="Y90" s="54">
        <f t="shared" ref="Y90:Y153" si="43">IF(OR($V90="",W90="",$V90=0),"",IF(AND(W90&lt;=$V90, $V90&lt;=X90),0,MIN(ABS($V90-W90), ABS($V90-X90)))/$V90)</f>
        <v>0</v>
      </c>
      <c r="Z90" s="4">
        <v>15</v>
      </c>
      <c r="AA90" s="31">
        <v>23</v>
      </c>
      <c r="AB90" s="54">
        <f t="shared" si="20"/>
        <v>0</v>
      </c>
      <c r="AC90" s="31">
        <v>12</v>
      </c>
      <c r="AD90" s="31">
        <v>18</v>
      </c>
      <c r="AE90" s="55">
        <f t="shared" si="24"/>
        <v>0.18181818181818182</v>
      </c>
      <c r="AF90" s="4">
        <v>19</v>
      </c>
      <c r="AG90" s="4">
        <v>17</v>
      </c>
      <c r="AH90" s="4">
        <v>19</v>
      </c>
      <c r="AI90" s="54">
        <f t="shared" si="21"/>
        <v>0</v>
      </c>
      <c r="AJ90" s="4">
        <v>14</v>
      </c>
      <c r="AK90" s="31">
        <v>18</v>
      </c>
      <c r="AL90" s="54">
        <f t="shared" si="26"/>
        <v>5.2631578947368418E-2</v>
      </c>
      <c r="AM90" s="31">
        <v>13</v>
      </c>
      <c r="AN90" s="31">
        <v>15</v>
      </c>
      <c r="AO90" s="55">
        <f t="shared" si="28"/>
        <v>0.21052631578947367</v>
      </c>
      <c r="AP90" s="4">
        <v>199</v>
      </c>
      <c r="AQ90" s="4">
        <v>195</v>
      </c>
      <c r="AR90" s="4">
        <v>200</v>
      </c>
      <c r="AS90" s="54">
        <f t="shared" si="25"/>
        <v>0</v>
      </c>
      <c r="AT90" s="4">
        <v>195</v>
      </c>
      <c r="AU90" s="31">
        <v>206</v>
      </c>
      <c r="AV90" s="54">
        <f t="shared" si="27"/>
        <v>0</v>
      </c>
      <c r="AW90" s="4">
        <v>188</v>
      </c>
      <c r="AX90" s="31">
        <v>197</v>
      </c>
      <c r="AY90" s="54">
        <f t="shared" si="29"/>
        <v>1.0050251256281407E-2</v>
      </c>
    </row>
    <row r="91" spans="1:51" x14ac:dyDescent="0.25">
      <c r="A91" s="49">
        <f t="shared" ref="A91" si="44">A90+1</f>
        <v>43982</v>
      </c>
      <c r="B91" s="3">
        <v>8540</v>
      </c>
      <c r="C91" s="4">
        <v>8457</v>
      </c>
      <c r="D91" s="4">
        <v>8692</v>
      </c>
      <c r="E91" s="54">
        <f t="shared" si="41"/>
        <v>0</v>
      </c>
      <c r="F91" s="4">
        <v>8411</v>
      </c>
      <c r="G91" s="31">
        <v>8975</v>
      </c>
      <c r="H91" s="54">
        <f t="shared" si="18"/>
        <v>0</v>
      </c>
      <c r="I91" s="4">
        <v>8361</v>
      </c>
      <c r="J91" s="31">
        <v>8595</v>
      </c>
      <c r="K91" s="55">
        <f t="shared" si="22"/>
        <v>0</v>
      </c>
      <c r="L91" s="4">
        <v>87</v>
      </c>
      <c r="M91" s="4">
        <v>71</v>
      </c>
      <c r="N91" s="4">
        <v>92</v>
      </c>
      <c r="O91" s="54">
        <f t="shared" si="42"/>
        <v>0</v>
      </c>
      <c r="P91" s="4">
        <v>56</v>
      </c>
      <c r="Q91" s="31">
        <v>90</v>
      </c>
      <c r="R91" s="54">
        <f t="shared" si="19"/>
        <v>0</v>
      </c>
      <c r="S91" s="31">
        <v>57</v>
      </c>
      <c r="T91" s="31">
        <v>62</v>
      </c>
      <c r="U91" s="55">
        <f t="shared" si="23"/>
        <v>0.28735632183908044</v>
      </c>
      <c r="V91" s="4">
        <v>22</v>
      </c>
      <c r="W91" s="4">
        <v>18</v>
      </c>
      <c r="X91" s="4">
        <v>23</v>
      </c>
      <c r="Y91" s="54">
        <f t="shared" si="43"/>
        <v>0</v>
      </c>
      <c r="Z91" s="4">
        <v>14</v>
      </c>
      <c r="AA91" s="31">
        <v>23</v>
      </c>
      <c r="AB91" s="54">
        <f t="shared" si="20"/>
        <v>0</v>
      </c>
      <c r="AC91" s="31">
        <v>11</v>
      </c>
      <c r="AD91" s="31">
        <v>16</v>
      </c>
      <c r="AE91" s="55">
        <f t="shared" si="24"/>
        <v>0.27272727272727271</v>
      </c>
      <c r="AF91" s="4">
        <v>20</v>
      </c>
      <c r="AG91" s="4">
        <v>17</v>
      </c>
      <c r="AH91" s="4">
        <v>20</v>
      </c>
      <c r="AI91" s="54">
        <f t="shared" si="21"/>
        <v>0</v>
      </c>
      <c r="AJ91" s="4">
        <v>12</v>
      </c>
      <c r="AK91" s="31">
        <v>18</v>
      </c>
      <c r="AL91" s="54">
        <f t="shared" si="26"/>
        <v>0.1</v>
      </c>
      <c r="AM91" s="31">
        <v>13</v>
      </c>
      <c r="AN91" s="31">
        <v>14</v>
      </c>
      <c r="AO91" s="55">
        <f t="shared" si="28"/>
        <v>0.3</v>
      </c>
      <c r="AP91" s="4">
        <v>202</v>
      </c>
      <c r="AQ91" s="4">
        <v>198</v>
      </c>
      <c r="AR91" s="4">
        <v>204</v>
      </c>
      <c r="AS91" s="54">
        <f t="shared" si="25"/>
        <v>0</v>
      </c>
      <c r="AT91" s="4">
        <v>196</v>
      </c>
      <c r="AU91" s="31">
        <v>209</v>
      </c>
      <c r="AV91" s="54">
        <f t="shared" si="27"/>
        <v>0</v>
      </c>
      <c r="AW91" s="4">
        <v>188</v>
      </c>
      <c r="AX91" s="31">
        <v>193</v>
      </c>
      <c r="AY91" s="54">
        <f t="shared" si="29"/>
        <v>4.4554455445544552E-2</v>
      </c>
    </row>
    <row r="92" spans="1:51" x14ac:dyDescent="0.25">
      <c r="A92" s="49">
        <f t="shared" ref="A92" si="45">A91+1</f>
        <v>43983</v>
      </c>
      <c r="B92" s="3">
        <v>8573</v>
      </c>
      <c r="C92" s="4">
        <v>8507</v>
      </c>
      <c r="D92" s="4">
        <v>8727</v>
      </c>
      <c r="E92" s="54">
        <f t="shared" si="41"/>
        <v>0</v>
      </c>
      <c r="F92" s="4">
        <v>8462</v>
      </c>
      <c r="G92" s="31">
        <v>9028</v>
      </c>
      <c r="H92" s="54">
        <f t="shared" si="18"/>
        <v>0</v>
      </c>
      <c r="I92" s="4">
        <v>8478</v>
      </c>
      <c r="J92" s="31">
        <v>9078</v>
      </c>
      <c r="K92" s="55">
        <f t="shared" si="22"/>
        <v>0</v>
      </c>
      <c r="L92" s="4">
        <v>81</v>
      </c>
      <c r="M92" s="4">
        <v>69</v>
      </c>
      <c r="N92" s="4">
        <v>85</v>
      </c>
      <c r="O92" s="54">
        <f t="shared" si="42"/>
        <v>0</v>
      </c>
      <c r="P92" s="4">
        <v>55</v>
      </c>
      <c r="Q92" s="31">
        <v>85</v>
      </c>
      <c r="R92" s="54">
        <f t="shared" si="19"/>
        <v>0</v>
      </c>
      <c r="S92" s="31">
        <v>58</v>
      </c>
      <c r="T92" s="31">
        <v>81</v>
      </c>
      <c r="U92" s="55">
        <f t="shared" si="23"/>
        <v>0</v>
      </c>
      <c r="V92" s="4">
        <v>21</v>
      </c>
      <c r="W92" s="4">
        <v>18</v>
      </c>
      <c r="X92" s="4">
        <v>22</v>
      </c>
      <c r="Y92" s="54">
        <f t="shared" si="43"/>
        <v>0</v>
      </c>
      <c r="Z92" s="4">
        <v>13</v>
      </c>
      <c r="AA92" s="31">
        <v>22</v>
      </c>
      <c r="AB92" s="54">
        <f t="shared" si="20"/>
        <v>0</v>
      </c>
      <c r="AC92" s="31">
        <v>10</v>
      </c>
      <c r="AD92" s="31">
        <v>20</v>
      </c>
      <c r="AE92" s="55">
        <f t="shared" si="24"/>
        <v>4.7619047619047616E-2</v>
      </c>
      <c r="AF92" s="4">
        <v>20</v>
      </c>
      <c r="AG92" s="4">
        <v>17</v>
      </c>
      <c r="AH92" s="4">
        <v>19</v>
      </c>
      <c r="AI92" s="54">
        <f t="shared" si="21"/>
        <v>0.05</v>
      </c>
      <c r="AJ92" s="4">
        <v>11</v>
      </c>
      <c r="AK92" s="31">
        <v>17</v>
      </c>
      <c r="AL92" s="54">
        <f t="shared" si="26"/>
        <v>0.15</v>
      </c>
      <c r="AM92" s="31">
        <v>12</v>
      </c>
      <c r="AN92" s="31">
        <v>16</v>
      </c>
      <c r="AO92" s="55">
        <f t="shared" si="28"/>
        <v>0.2</v>
      </c>
      <c r="AP92" s="4">
        <v>203</v>
      </c>
      <c r="AQ92" s="4">
        <v>200</v>
      </c>
      <c r="AR92" s="4">
        <v>205</v>
      </c>
      <c r="AS92" s="54">
        <f t="shared" si="25"/>
        <v>0</v>
      </c>
      <c r="AT92" s="4">
        <v>197</v>
      </c>
      <c r="AU92" s="31">
        <v>210</v>
      </c>
      <c r="AV92" s="54">
        <f t="shared" si="27"/>
        <v>0</v>
      </c>
      <c r="AW92" s="4">
        <v>188</v>
      </c>
      <c r="AX92" s="31">
        <v>202</v>
      </c>
      <c r="AY92" s="54">
        <f t="shared" si="29"/>
        <v>4.9261083743842365E-3</v>
      </c>
    </row>
    <row r="93" spans="1:51" x14ac:dyDescent="0.25">
      <c r="A93" s="49">
        <f t="shared" ref="A93:A156" si="46">A92+1</f>
        <v>43984</v>
      </c>
      <c r="B93" s="3">
        <v>8612</v>
      </c>
      <c r="C93" s="4">
        <v>8583</v>
      </c>
      <c r="D93" s="4">
        <v>8745</v>
      </c>
      <c r="E93" s="54">
        <f t="shared" si="41"/>
        <v>0</v>
      </c>
      <c r="F93" s="4">
        <v>8543</v>
      </c>
      <c r="G93" s="31">
        <v>8905</v>
      </c>
      <c r="H93" s="54">
        <f t="shared" si="18"/>
        <v>0</v>
      </c>
      <c r="I93" s="4">
        <v>8321</v>
      </c>
      <c r="J93" s="31">
        <v>9030</v>
      </c>
      <c r="K93" s="55">
        <f t="shared" si="22"/>
        <v>0</v>
      </c>
      <c r="L93" s="4">
        <v>75</v>
      </c>
      <c r="M93" s="4">
        <v>70</v>
      </c>
      <c r="N93" s="4">
        <v>82</v>
      </c>
      <c r="O93" s="54">
        <f t="shared" si="42"/>
        <v>0</v>
      </c>
      <c r="P93" s="4">
        <v>63</v>
      </c>
      <c r="Q93" s="31">
        <v>87</v>
      </c>
      <c r="R93" s="54">
        <f t="shared" si="19"/>
        <v>0</v>
      </c>
      <c r="S93" s="31">
        <v>50</v>
      </c>
      <c r="T93" s="31">
        <v>76</v>
      </c>
      <c r="U93" s="55">
        <f t="shared" si="23"/>
        <v>0</v>
      </c>
      <c r="V93" s="4">
        <v>22</v>
      </c>
      <c r="W93" s="4">
        <v>17</v>
      </c>
      <c r="X93" s="4">
        <v>20</v>
      </c>
      <c r="Y93" s="54">
        <f t="shared" si="43"/>
        <v>9.0909090909090912E-2</v>
      </c>
      <c r="Z93" s="4">
        <v>13</v>
      </c>
      <c r="AA93" s="31">
        <v>21</v>
      </c>
      <c r="AB93" s="54">
        <f t="shared" si="20"/>
        <v>4.5454545454545456E-2</v>
      </c>
      <c r="AC93" s="31">
        <v>9</v>
      </c>
      <c r="AD93" s="31">
        <v>19</v>
      </c>
      <c r="AE93" s="55">
        <f t="shared" si="24"/>
        <v>0.13636363636363635</v>
      </c>
      <c r="AF93" s="4">
        <v>20</v>
      </c>
      <c r="AG93" s="4">
        <v>15</v>
      </c>
      <c r="AH93" s="4">
        <v>18</v>
      </c>
      <c r="AI93" s="54">
        <f t="shared" si="21"/>
        <v>0.1</v>
      </c>
      <c r="AJ93" s="4">
        <v>13</v>
      </c>
      <c r="AK93" s="31">
        <v>16</v>
      </c>
      <c r="AL93" s="54">
        <f t="shared" si="26"/>
        <v>0.2</v>
      </c>
      <c r="AM93" s="31">
        <v>11</v>
      </c>
      <c r="AN93" s="31">
        <v>16</v>
      </c>
      <c r="AO93" s="55">
        <f t="shared" si="28"/>
        <v>0.2</v>
      </c>
      <c r="AP93" s="4">
        <v>207</v>
      </c>
      <c r="AQ93" s="4">
        <v>205</v>
      </c>
      <c r="AR93" s="4">
        <v>209</v>
      </c>
      <c r="AS93" s="54">
        <f t="shared" si="25"/>
        <v>0</v>
      </c>
      <c r="AT93" s="4">
        <v>197</v>
      </c>
      <c r="AU93" s="31">
        <v>209</v>
      </c>
      <c r="AV93" s="54">
        <f t="shared" si="27"/>
        <v>0</v>
      </c>
      <c r="AW93" s="4">
        <v>185</v>
      </c>
      <c r="AX93" s="31">
        <v>201</v>
      </c>
      <c r="AY93" s="54">
        <f t="shared" si="29"/>
        <v>2.8985507246376812E-2</v>
      </c>
    </row>
    <row r="94" spans="1:51" x14ac:dyDescent="0.25">
      <c r="A94" s="49">
        <f t="shared" si="46"/>
        <v>43985</v>
      </c>
      <c r="B94" s="3">
        <v>8646</v>
      </c>
      <c r="C94" s="4">
        <v>8620</v>
      </c>
      <c r="D94" s="4">
        <v>8790</v>
      </c>
      <c r="E94" s="54">
        <f t="shared" si="41"/>
        <v>0</v>
      </c>
      <c r="F94" s="4">
        <v>8558</v>
      </c>
      <c r="G94" s="31">
        <v>8947</v>
      </c>
      <c r="H94" s="54">
        <f t="shared" si="18"/>
        <v>0</v>
      </c>
      <c r="I94" s="4">
        <v>8333</v>
      </c>
      <c r="J94" s="31">
        <v>9051</v>
      </c>
      <c r="K94" s="55">
        <f t="shared" si="22"/>
        <v>0</v>
      </c>
      <c r="L94" s="4">
        <v>73</v>
      </c>
      <c r="M94" s="4">
        <v>71</v>
      </c>
      <c r="N94" s="4">
        <v>86</v>
      </c>
      <c r="O94" s="54">
        <f t="shared" si="42"/>
        <v>0</v>
      </c>
      <c r="P94" s="4">
        <v>59</v>
      </c>
      <c r="Q94" s="31">
        <v>81</v>
      </c>
      <c r="R94" s="54">
        <f t="shared" si="19"/>
        <v>0</v>
      </c>
      <c r="S94" s="31">
        <v>45</v>
      </c>
      <c r="T94" s="31">
        <v>70</v>
      </c>
      <c r="U94" s="55">
        <f t="shared" si="23"/>
        <v>4.1095890410958902E-2</v>
      </c>
      <c r="V94" s="4">
        <v>21</v>
      </c>
      <c r="W94" s="4">
        <v>18</v>
      </c>
      <c r="X94" s="4">
        <v>22</v>
      </c>
      <c r="Y94" s="54">
        <f t="shared" si="43"/>
        <v>0</v>
      </c>
      <c r="Z94" s="4">
        <v>13</v>
      </c>
      <c r="AA94" s="31">
        <v>20</v>
      </c>
      <c r="AB94" s="54">
        <f t="shared" si="20"/>
        <v>4.7619047619047616E-2</v>
      </c>
      <c r="AC94" s="31">
        <v>8</v>
      </c>
      <c r="AD94" s="31">
        <v>17</v>
      </c>
      <c r="AE94" s="55">
        <f t="shared" si="24"/>
        <v>0.19047619047619047</v>
      </c>
      <c r="AF94" s="4">
        <v>17</v>
      </c>
      <c r="AG94" s="4">
        <v>17</v>
      </c>
      <c r="AH94" s="4">
        <v>19</v>
      </c>
      <c r="AI94" s="54">
        <f t="shared" si="21"/>
        <v>0</v>
      </c>
      <c r="AJ94" s="4">
        <v>12</v>
      </c>
      <c r="AK94" s="31">
        <v>16</v>
      </c>
      <c r="AL94" s="54">
        <f t="shared" si="26"/>
        <v>5.8823529411764705E-2</v>
      </c>
      <c r="AM94" s="31">
        <v>10</v>
      </c>
      <c r="AN94" s="31">
        <v>15</v>
      </c>
      <c r="AO94" s="55">
        <f t="shared" si="28"/>
        <v>0.11764705882352941</v>
      </c>
      <c r="AP94" s="4">
        <v>211</v>
      </c>
      <c r="AQ94" s="4">
        <v>207</v>
      </c>
      <c r="AR94" s="4">
        <v>211</v>
      </c>
      <c r="AS94" s="54">
        <f t="shared" si="25"/>
        <v>0</v>
      </c>
      <c r="AT94" s="4">
        <v>198</v>
      </c>
      <c r="AU94" s="31">
        <v>210</v>
      </c>
      <c r="AV94" s="54">
        <f t="shared" si="27"/>
        <v>4.7393364928909956E-3</v>
      </c>
      <c r="AW94" s="4">
        <v>185</v>
      </c>
      <c r="AX94" s="31">
        <v>201</v>
      </c>
      <c r="AY94" s="54">
        <f t="shared" si="29"/>
        <v>4.7393364928909949E-2</v>
      </c>
    </row>
    <row r="95" spans="1:51" x14ac:dyDescent="0.25">
      <c r="A95" s="49">
        <f t="shared" si="46"/>
        <v>43986</v>
      </c>
      <c r="B95" s="3">
        <v>8665</v>
      </c>
      <c r="C95" s="4">
        <v>8609</v>
      </c>
      <c r="D95" s="4">
        <v>8800</v>
      </c>
      <c r="E95" s="54">
        <f t="shared" si="41"/>
        <v>0</v>
      </c>
      <c r="F95" s="4">
        <v>8554</v>
      </c>
      <c r="G95" s="31">
        <v>8844</v>
      </c>
      <c r="H95" s="54">
        <f t="shared" ref="H95:H158" si="47">IF(OR($B95="",F95="",$B95=0),"",IF(AND(F95&lt;=$B95, $B95&lt;=G95),0,MIN(ABS($B95-F95), ABS($B95-G95)))/$B95)</f>
        <v>0</v>
      </c>
      <c r="I95" s="4">
        <v>8385</v>
      </c>
      <c r="J95" s="31">
        <v>8914</v>
      </c>
      <c r="K95" s="55">
        <f t="shared" si="22"/>
        <v>0</v>
      </c>
      <c r="L95" s="4">
        <v>70</v>
      </c>
      <c r="M95" s="4">
        <v>65</v>
      </c>
      <c r="N95" s="4">
        <v>82</v>
      </c>
      <c r="O95" s="54">
        <f t="shared" si="42"/>
        <v>0</v>
      </c>
      <c r="P95" s="4">
        <v>57</v>
      </c>
      <c r="Q95" s="31">
        <v>67</v>
      </c>
      <c r="R95" s="54">
        <f t="shared" ref="R95:R158" si="48">IF(OR($L95="",P95="",$L95=0),"",IF(AND(P95&lt;=$L95, $L95&lt;=Q95),0,MIN(ABS($L95-P95), ABS($L95-Q95)))/$L95)</f>
        <v>4.2857142857142858E-2</v>
      </c>
      <c r="S95" s="31">
        <v>41</v>
      </c>
      <c r="T95" s="31">
        <v>56</v>
      </c>
      <c r="U95" s="55">
        <f t="shared" si="23"/>
        <v>0.2</v>
      </c>
      <c r="V95" s="4">
        <v>20</v>
      </c>
      <c r="W95" s="4">
        <v>16</v>
      </c>
      <c r="X95" s="4">
        <v>20</v>
      </c>
      <c r="Y95" s="54">
        <f t="shared" si="43"/>
        <v>0</v>
      </c>
      <c r="Z95" s="4">
        <v>12</v>
      </c>
      <c r="AA95" s="31">
        <v>16</v>
      </c>
      <c r="AB95" s="54">
        <f t="shared" ref="AB95:AB158" si="49">IF(OR($V95="",Z95="",$V95=0),"",IF(AND(Z95&lt;=$V95, $V95&lt;=AA95),0,MIN(ABS($V95-Z95), ABS($V95-AA95)))/$V95)</f>
        <v>0.2</v>
      </c>
      <c r="AC95" s="31">
        <v>11</v>
      </c>
      <c r="AD95" s="31">
        <v>16</v>
      </c>
      <c r="AE95" s="55">
        <f t="shared" si="24"/>
        <v>0.2</v>
      </c>
      <c r="AF95" s="4">
        <v>17</v>
      </c>
      <c r="AG95" s="4">
        <v>16</v>
      </c>
      <c r="AH95" s="4">
        <v>18</v>
      </c>
      <c r="AI95" s="54">
        <f t="shared" si="21"/>
        <v>0</v>
      </c>
      <c r="AJ95" s="4">
        <v>12</v>
      </c>
      <c r="AK95" s="31">
        <v>14</v>
      </c>
      <c r="AL95" s="54">
        <f t="shared" si="26"/>
        <v>0.17647058823529413</v>
      </c>
      <c r="AM95" s="31">
        <v>9</v>
      </c>
      <c r="AN95" s="31">
        <v>12</v>
      </c>
      <c r="AO95" s="55">
        <f t="shared" si="28"/>
        <v>0.29411764705882354</v>
      </c>
      <c r="AP95" s="4">
        <v>213</v>
      </c>
      <c r="AQ95" s="4">
        <v>210</v>
      </c>
      <c r="AR95" s="4">
        <v>215</v>
      </c>
      <c r="AS95" s="54">
        <f t="shared" si="25"/>
        <v>0</v>
      </c>
      <c r="AT95" s="4">
        <v>199</v>
      </c>
      <c r="AU95" s="31">
        <v>206</v>
      </c>
      <c r="AV95" s="54">
        <f t="shared" si="27"/>
        <v>3.2863849765258218E-2</v>
      </c>
      <c r="AW95" s="4">
        <v>188</v>
      </c>
      <c r="AX95" s="31">
        <v>201</v>
      </c>
      <c r="AY95" s="54">
        <f t="shared" si="29"/>
        <v>5.6338028169014086E-2</v>
      </c>
    </row>
    <row r="96" spans="1:51" x14ac:dyDescent="0.25">
      <c r="A96" s="49">
        <f t="shared" si="46"/>
        <v>43987</v>
      </c>
      <c r="B96" s="3">
        <v>8684</v>
      </c>
      <c r="C96" s="4">
        <v>8611</v>
      </c>
      <c r="D96" s="4">
        <v>8829</v>
      </c>
      <c r="E96" s="54">
        <f t="shared" si="41"/>
        <v>0</v>
      </c>
      <c r="F96" s="4">
        <v>8536</v>
      </c>
      <c r="G96" s="31">
        <v>8766</v>
      </c>
      <c r="H96" s="54">
        <f t="shared" si="47"/>
        <v>0</v>
      </c>
      <c r="I96" s="4">
        <v>8408</v>
      </c>
      <c r="J96" s="31">
        <v>8964</v>
      </c>
      <c r="K96" s="55">
        <f t="shared" si="22"/>
        <v>0</v>
      </c>
      <c r="L96" s="4">
        <v>66</v>
      </c>
      <c r="M96" s="4">
        <v>55</v>
      </c>
      <c r="N96" s="4">
        <v>74</v>
      </c>
      <c r="O96" s="54">
        <f t="shared" si="42"/>
        <v>0</v>
      </c>
      <c r="P96" s="4">
        <v>51</v>
      </c>
      <c r="Q96" s="31">
        <v>59</v>
      </c>
      <c r="R96" s="54">
        <f t="shared" si="48"/>
        <v>0.10606060606060606</v>
      </c>
      <c r="S96" s="31">
        <v>37</v>
      </c>
      <c r="T96" s="31">
        <v>53</v>
      </c>
      <c r="U96" s="55">
        <f t="shared" si="23"/>
        <v>0.19696969696969696</v>
      </c>
      <c r="V96" s="4">
        <v>21</v>
      </c>
      <c r="W96" s="4">
        <v>16</v>
      </c>
      <c r="X96" s="4">
        <v>21</v>
      </c>
      <c r="Y96" s="54">
        <f t="shared" si="43"/>
        <v>0</v>
      </c>
      <c r="Z96" s="4">
        <v>12</v>
      </c>
      <c r="AA96" s="31">
        <v>15</v>
      </c>
      <c r="AB96" s="54">
        <f t="shared" si="49"/>
        <v>0.2857142857142857</v>
      </c>
      <c r="AC96" s="31">
        <v>9</v>
      </c>
      <c r="AD96" s="31">
        <v>15</v>
      </c>
      <c r="AE96" s="55">
        <f t="shared" si="24"/>
        <v>0.2857142857142857</v>
      </c>
      <c r="AF96" s="4">
        <v>17</v>
      </c>
      <c r="AG96" s="4">
        <v>16</v>
      </c>
      <c r="AH96" s="4">
        <v>18</v>
      </c>
      <c r="AI96" s="54">
        <f t="shared" si="21"/>
        <v>0</v>
      </c>
      <c r="AJ96" s="4">
        <v>12</v>
      </c>
      <c r="AK96" s="31">
        <v>14</v>
      </c>
      <c r="AL96" s="54">
        <f t="shared" si="26"/>
        <v>0.17647058823529413</v>
      </c>
      <c r="AM96" s="31">
        <v>8</v>
      </c>
      <c r="AN96" s="31">
        <v>12</v>
      </c>
      <c r="AO96" s="55">
        <f t="shared" si="28"/>
        <v>0.29411764705882354</v>
      </c>
      <c r="AP96" s="4">
        <v>215</v>
      </c>
      <c r="AQ96" s="4">
        <v>215</v>
      </c>
      <c r="AR96" s="4">
        <v>220</v>
      </c>
      <c r="AS96" s="54">
        <f t="shared" si="25"/>
        <v>0</v>
      </c>
      <c r="AT96" s="4">
        <v>198</v>
      </c>
      <c r="AU96" s="31">
        <v>203</v>
      </c>
      <c r="AV96" s="54">
        <f t="shared" si="27"/>
        <v>5.5813953488372092E-2</v>
      </c>
      <c r="AW96" s="4">
        <v>193</v>
      </c>
      <c r="AX96" s="31">
        <v>205</v>
      </c>
      <c r="AY96" s="54">
        <f t="shared" si="29"/>
        <v>4.6511627906976744E-2</v>
      </c>
    </row>
    <row r="97" spans="1:51" x14ac:dyDescent="0.25">
      <c r="A97" s="49">
        <f t="shared" si="46"/>
        <v>43988</v>
      </c>
      <c r="B97" s="3">
        <v>8702</v>
      </c>
      <c r="C97" s="4">
        <v>8623</v>
      </c>
      <c r="D97" s="4">
        <v>8855</v>
      </c>
      <c r="E97" s="54">
        <f t="shared" si="41"/>
        <v>0</v>
      </c>
      <c r="F97" s="4">
        <v>8566</v>
      </c>
      <c r="G97" s="31">
        <v>8808</v>
      </c>
      <c r="H97" s="54">
        <f t="shared" si="47"/>
        <v>0</v>
      </c>
      <c r="I97" s="4">
        <v>8461</v>
      </c>
      <c r="J97" s="31">
        <v>9076</v>
      </c>
      <c r="K97" s="55">
        <f t="shared" si="22"/>
        <v>0</v>
      </c>
      <c r="L97" s="4">
        <v>61</v>
      </c>
      <c r="M97" s="4">
        <v>50</v>
      </c>
      <c r="N97" s="4">
        <v>70</v>
      </c>
      <c r="O97" s="54">
        <f t="shared" si="42"/>
        <v>0</v>
      </c>
      <c r="P97" s="4">
        <v>43</v>
      </c>
      <c r="Q97" s="31">
        <v>54</v>
      </c>
      <c r="R97" s="54">
        <f t="shared" si="48"/>
        <v>0.11475409836065574</v>
      </c>
      <c r="S97" s="31">
        <v>35</v>
      </c>
      <c r="T97" s="31">
        <v>54</v>
      </c>
      <c r="U97" s="55">
        <f t="shared" si="23"/>
        <v>0.11475409836065574</v>
      </c>
      <c r="V97" s="4">
        <v>19</v>
      </c>
      <c r="W97" s="4">
        <v>15</v>
      </c>
      <c r="X97" s="4">
        <v>20</v>
      </c>
      <c r="Y97" s="54">
        <f t="shared" si="43"/>
        <v>0</v>
      </c>
      <c r="Z97" s="4">
        <v>11</v>
      </c>
      <c r="AA97" s="31">
        <v>15</v>
      </c>
      <c r="AB97" s="54">
        <f t="shared" si="49"/>
        <v>0.21052631578947367</v>
      </c>
      <c r="AC97" s="31">
        <v>9</v>
      </c>
      <c r="AD97" s="31">
        <v>15</v>
      </c>
      <c r="AE97" s="55">
        <f t="shared" si="24"/>
        <v>0.21052631578947367</v>
      </c>
      <c r="AF97" s="4">
        <v>14</v>
      </c>
      <c r="AG97" s="4">
        <v>13</v>
      </c>
      <c r="AH97" s="4">
        <v>16</v>
      </c>
      <c r="AI97" s="54">
        <f t="shared" si="21"/>
        <v>0</v>
      </c>
      <c r="AJ97" s="4">
        <v>11</v>
      </c>
      <c r="AK97" s="31">
        <v>14</v>
      </c>
      <c r="AL97" s="54">
        <f t="shared" si="26"/>
        <v>0</v>
      </c>
      <c r="AM97" s="31">
        <v>9</v>
      </c>
      <c r="AN97" s="31">
        <v>13</v>
      </c>
      <c r="AO97" s="55">
        <f t="shared" si="28"/>
        <v>7.1428571428571425E-2</v>
      </c>
      <c r="AP97" s="4">
        <v>216</v>
      </c>
      <c r="AQ97" s="4">
        <v>214</v>
      </c>
      <c r="AR97" s="4">
        <v>220</v>
      </c>
      <c r="AS97" s="54">
        <f t="shared" si="25"/>
        <v>0</v>
      </c>
      <c r="AT97" s="4">
        <v>201</v>
      </c>
      <c r="AU97" s="31">
        <v>207</v>
      </c>
      <c r="AV97" s="54">
        <f t="shared" si="27"/>
        <v>4.1666666666666664E-2</v>
      </c>
      <c r="AW97" s="4">
        <v>197</v>
      </c>
      <c r="AX97" s="31">
        <v>211</v>
      </c>
      <c r="AY97" s="54">
        <f t="shared" si="29"/>
        <v>2.3148148148148147E-2</v>
      </c>
    </row>
    <row r="98" spans="1:51" x14ac:dyDescent="0.25">
      <c r="A98" s="49">
        <f t="shared" si="46"/>
        <v>43989</v>
      </c>
      <c r="B98" s="3">
        <v>8725</v>
      </c>
      <c r="C98" s="4">
        <v>8623</v>
      </c>
      <c r="D98" s="4">
        <v>8864</v>
      </c>
      <c r="E98" s="54">
        <f t="shared" si="41"/>
        <v>0</v>
      </c>
      <c r="F98" s="4">
        <v>8566</v>
      </c>
      <c r="G98" s="31">
        <v>8806</v>
      </c>
      <c r="H98" s="54">
        <f t="shared" si="47"/>
        <v>0</v>
      </c>
      <c r="I98" s="4">
        <v>8520</v>
      </c>
      <c r="J98" s="31">
        <v>9188</v>
      </c>
      <c r="K98" s="55">
        <f t="shared" si="22"/>
        <v>0</v>
      </c>
      <c r="L98" s="4">
        <v>63</v>
      </c>
      <c r="M98" s="4">
        <v>44</v>
      </c>
      <c r="N98" s="4">
        <v>63</v>
      </c>
      <c r="O98" s="54">
        <f t="shared" si="42"/>
        <v>0</v>
      </c>
      <c r="P98" s="4">
        <v>39</v>
      </c>
      <c r="Q98" s="31">
        <v>48</v>
      </c>
      <c r="R98" s="54">
        <f t="shared" si="48"/>
        <v>0.23809523809523808</v>
      </c>
      <c r="S98" s="31">
        <v>32</v>
      </c>
      <c r="T98" s="31">
        <v>53</v>
      </c>
      <c r="U98" s="55">
        <f t="shared" si="23"/>
        <v>0.15873015873015872</v>
      </c>
      <c r="V98" s="4">
        <v>19</v>
      </c>
      <c r="W98" s="4">
        <v>13</v>
      </c>
      <c r="X98" s="4">
        <v>18</v>
      </c>
      <c r="Y98" s="54">
        <f t="shared" si="43"/>
        <v>5.2631578947368418E-2</v>
      </c>
      <c r="Z98" s="4">
        <v>10</v>
      </c>
      <c r="AA98" s="31">
        <v>14</v>
      </c>
      <c r="AB98" s="54">
        <f t="shared" si="49"/>
        <v>0.26315789473684209</v>
      </c>
      <c r="AC98" s="31">
        <v>8</v>
      </c>
      <c r="AD98" s="31">
        <v>15</v>
      </c>
      <c r="AE98" s="55">
        <f t="shared" si="24"/>
        <v>0.21052631578947367</v>
      </c>
      <c r="AF98" s="4">
        <v>13</v>
      </c>
      <c r="AG98" s="4">
        <v>12</v>
      </c>
      <c r="AH98" s="4">
        <v>15</v>
      </c>
      <c r="AI98" s="54">
        <f t="shared" si="21"/>
        <v>0</v>
      </c>
      <c r="AJ98" s="4">
        <v>10</v>
      </c>
      <c r="AK98" s="31">
        <v>13</v>
      </c>
      <c r="AL98" s="54">
        <f t="shared" si="26"/>
        <v>0</v>
      </c>
      <c r="AM98" s="31">
        <v>8</v>
      </c>
      <c r="AN98" s="31">
        <v>12</v>
      </c>
      <c r="AO98" s="55">
        <f t="shared" si="28"/>
        <v>7.6923076923076927E-2</v>
      </c>
      <c r="AP98" s="4">
        <v>218</v>
      </c>
      <c r="AQ98" s="4">
        <v>214</v>
      </c>
      <c r="AR98" s="4">
        <v>220</v>
      </c>
      <c r="AS98" s="54">
        <f t="shared" si="25"/>
        <v>0</v>
      </c>
      <c r="AT98" s="4">
        <v>201</v>
      </c>
      <c r="AU98" s="31">
        <v>207</v>
      </c>
      <c r="AV98" s="54">
        <f t="shared" si="27"/>
        <v>5.0458715596330278E-2</v>
      </c>
      <c r="AW98" s="4">
        <v>198</v>
      </c>
      <c r="AX98" s="31">
        <v>214</v>
      </c>
      <c r="AY98" s="54">
        <f t="shared" si="29"/>
        <v>1.834862385321101E-2</v>
      </c>
    </row>
    <row r="99" spans="1:51" x14ac:dyDescent="0.25">
      <c r="A99" s="49">
        <f t="shared" si="46"/>
        <v>43990</v>
      </c>
      <c r="B99" s="3">
        <v>8749</v>
      </c>
      <c r="C99" s="4">
        <v>8638</v>
      </c>
      <c r="D99" s="4">
        <v>8866</v>
      </c>
      <c r="E99" s="54">
        <f t="shared" si="41"/>
        <v>0</v>
      </c>
      <c r="F99" s="4">
        <v>8609</v>
      </c>
      <c r="G99" s="31">
        <v>8787</v>
      </c>
      <c r="H99" s="54">
        <f t="shared" si="47"/>
        <v>0</v>
      </c>
      <c r="I99" s="4">
        <v>8528</v>
      </c>
      <c r="J99" s="31">
        <v>9189</v>
      </c>
      <c r="K99" s="55">
        <f t="shared" si="22"/>
        <v>0</v>
      </c>
      <c r="L99" s="4">
        <v>62</v>
      </c>
      <c r="M99" s="4">
        <v>41</v>
      </c>
      <c r="N99" s="4">
        <v>56</v>
      </c>
      <c r="O99" s="54">
        <f t="shared" si="42"/>
        <v>9.6774193548387094E-2</v>
      </c>
      <c r="P99" s="4">
        <v>38</v>
      </c>
      <c r="Q99" s="31">
        <v>44</v>
      </c>
      <c r="R99" s="54">
        <f t="shared" si="48"/>
        <v>0.29032258064516131</v>
      </c>
      <c r="S99" s="31">
        <v>29</v>
      </c>
      <c r="T99" s="31">
        <v>47</v>
      </c>
      <c r="U99" s="55">
        <f t="shared" si="23"/>
        <v>0.24193548387096775</v>
      </c>
      <c r="V99" s="4">
        <v>20</v>
      </c>
      <c r="W99" s="4">
        <v>12</v>
      </c>
      <c r="X99" s="4">
        <v>17</v>
      </c>
      <c r="Y99" s="54">
        <f t="shared" si="43"/>
        <v>0.15</v>
      </c>
      <c r="Z99" s="4">
        <v>10</v>
      </c>
      <c r="AA99" s="31">
        <v>12</v>
      </c>
      <c r="AB99" s="54">
        <f t="shared" si="49"/>
        <v>0.4</v>
      </c>
      <c r="AC99" s="31">
        <v>8</v>
      </c>
      <c r="AD99" s="31">
        <v>13</v>
      </c>
      <c r="AE99" s="55">
        <f t="shared" si="24"/>
        <v>0.35</v>
      </c>
      <c r="AF99" s="4">
        <v>13</v>
      </c>
      <c r="AG99" s="4">
        <v>11</v>
      </c>
      <c r="AH99" s="4">
        <v>14</v>
      </c>
      <c r="AI99" s="54">
        <f t="shared" si="21"/>
        <v>0</v>
      </c>
      <c r="AJ99" s="4">
        <v>10</v>
      </c>
      <c r="AK99" s="31">
        <v>12</v>
      </c>
      <c r="AL99" s="54">
        <f t="shared" si="26"/>
        <v>7.6923076923076927E-2</v>
      </c>
      <c r="AM99" s="31">
        <v>7</v>
      </c>
      <c r="AN99" s="31">
        <v>11</v>
      </c>
      <c r="AO99" s="55">
        <f t="shared" si="28"/>
        <v>0.15384615384615385</v>
      </c>
      <c r="AP99" s="4">
        <v>219</v>
      </c>
      <c r="AQ99" s="4">
        <v>214</v>
      </c>
      <c r="AR99" s="4">
        <v>220</v>
      </c>
      <c r="AS99" s="54">
        <f t="shared" si="25"/>
        <v>0</v>
      </c>
      <c r="AT99" s="4">
        <v>206</v>
      </c>
      <c r="AU99" s="31">
        <v>210</v>
      </c>
      <c r="AV99" s="54">
        <f t="shared" si="27"/>
        <v>4.1095890410958902E-2</v>
      </c>
      <c r="AW99" s="4">
        <v>199</v>
      </c>
      <c r="AX99" s="31">
        <v>214</v>
      </c>
      <c r="AY99" s="54">
        <f t="shared" si="29"/>
        <v>2.2831050228310501E-2</v>
      </c>
    </row>
    <row r="100" spans="1:51" x14ac:dyDescent="0.25">
      <c r="A100" s="49">
        <f t="shared" si="46"/>
        <v>43991</v>
      </c>
      <c r="B100" s="3">
        <v>8772</v>
      </c>
      <c r="C100" s="4">
        <v>8694</v>
      </c>
      <c r="D100" s="4">
        <v>8761</v>
      </c>
      <c r="E100" s="54">
        <f t="shared" si="41"/>
        <v>1.2539899680802553E-3</v>
      </c>
      <c r="F100" s="4">
        <v>8627</v>
      </c>
      <c r="G100" s="31">
        <v>8840</v>
      </c>
      <c r="H100" s="54">
        <f t="shared" si="47"/>
        <v>0</v>
      </c>
      <c r="I100" s="4">
        <v>8560</v>
      </c>
      <c r="J100" s="31">
        <v>9037</v>
      </c>
      <c r="K100" s="55">
        <f t="shared" si="22"/>
        <v>0</v>
      </c>
      <c r="L100" s="4">
        <v>60</v>
      </c>
      <c r="M100" s="4">
        <v>46</v>
      </c>
      <c r="N100" s="4">
        <v>51</v>
      </c>
      <c r="O100" s="54">
        <f t="shared" si="42"/>
        <v>0.15</v>
      </c>
      <c r="P100" s="4">
        <v>37</v>
      </c>
      <c r="Q100" s="31">
        <v>46</v>
      </c>
      <c r="R100" s="54">
        <f t="shared" si="48"/>
        <v>0.23333333333333334</v>
      </c>
      <c r="S100" s="31">
        <v>30</v>
      </c>
      <c r="T100" s="31">
        <v>46</v>
      </c>
      <c r="U100" s="55">
        <f t="shared" si="23"/>
        <v>0.23333333333333334</v>
      </c>
      <c r="V100" s="4">
        <v>19</v>
      </c>
      <c r="W100" s="4">
        <v>13</v>
      </c>
      <c r="X100" s="4">
        <v>15</v>
      </c>
      <c r="Y100" s="54">
        <f t="shared" si="43"/>
        <v>0.21052631578947367</v>
      </c>
      <c r="Z100" s="4">
        <v>10</v>
      </c>
      <c r="AA100" s="31">
        <v>13</v>
      </c>
      <c r="AB100" s="54">
        <f t="shared" si="49"/>
        <v>0.31578947368421051</v>
      </c>
      <c r="AC100" s="31">
        <v>7</v>
      </c>
      <c r="AD100" s="31">
        <v>12</v>
      </c>
      <c r="AE100" s="55">
        <f t="shared" si="24"/>
        <v>0.36842105263157893</v>
      </c>
      <c r="AF100" s="4">
        <v>14</v>
      </c>
      <c r="AG100" s="4">
        <v>10</v>
      </c>
      <c r="AH100" s="4">
        <v>11</v>
      </c>
      <c r="AI100" s="54">
        <f t="shared" si="21"/>
        <v>0.21428571428571427</v>
      </c>
      <c r="AJ100" s="4">
        <v>10</v>
      </c>
      <c r="AK100" s="31">
        <v>13</v>
      </c>
      <c r="AL100" s="54">
        <f t="shared" si="26"/>
        <v>7.1428571428571425E-2</v>
      </c>
      <c r="AM100" s="31">
        <v>7</v>
      </c>
      <c r="AN100" s="31">
        <v>11</v>
      </c>
      <c r="AO100" s="55">
        <f t="shared" si="28"/>
        <v>0.21428571428571427</v>
      </c>
      <c r="AP100" s="4">
        <v>222</v>
      </c>
      <c r="AQ100" s="4">
        <v>220</v>
      </c>
      <c r="AR100" s="4">
        <v>223</v>
      </c>
      <c r="AS100" s="54">
        <f t="shared" si="25"/>
        <v>0</v>
      </c>
      <c r="AT100" s="4">
        <v>207</v>
      </c>
      <c r="AU100" s="31">
        <v>212</v>
      </c>
      <c r="AV100" s="54">
        <f t="shared" si="27"/>
        <v>4.5045045045045043E-2</v>
      </c>
      <c r="AW100" s="4">
        <v>198</v>
      </c>
      <c r="AX100" s="31">
        <v>212</v>
      </c>
      <c r="AY100" s="54">
        <f t="shared" si="29"/>
        <v>4.5045045045045043E-2</v>
      </c>
    </row>
    <row r="101" spans="1:51" x14ac:dyDescent="0.25">
      <c r="A101" s="49">
        <f t="shared" si="46"/>
        <v>43992</v>
      </c>
      <c r="B101" s="3">
        <v>8785</v>
      </c>
      <c r="C101" s="4">
        <v>8733</v>
      </c>
      <c r="D101" s="4">
        <v>8775</v>
      </c>
      <c r="E101" s="54">
        <f t="shared" si="41"/>
        <v>1.1383039271485487E-3</v>
      </c>
      <c r="F101" s="4">
        <v>8618</v>
      </c>
      <c r="G101" s="31">
        <v>8817</v>
      </c>
      <c r="H101" s="54">
        <f t="shared" si="47"/>
        <v>0</v>
      </c>
      <c r="I101" s="4">
        <v>8560</v>
      </c>
      <c r="J101" s="31">
        <v>9025</v>
      </c>
      <c r="K101" s="55">
        <f t="shared" si="22"/>
        <v>0</v>
      </c>
      <c r="L101" s="4">
        <v>55</v>
      </c>
      <c r="M101" s="4">
        <v>49</v>
      </c>
      <c r="N101" s="4">
        <v>54</v>
      </c>
      <c r="O101" s="54">
        <f t="shared" si="42"/>
        <v>1.8181818181818181E-2</v>
      </c>
      <c r="P101" s="4">
        <v>34</v>
      </c>
      <c r="Q101" s="31">
        <v>43</v>
      </c>
      <c r="R101" s="54">
        <f t="shared" si="48"/>
        <v>0.21818181818181817</v>
      </c>
      <c r="S101" s="31">
        <v>27</v>
      </c>
      <c r="T101" s="31">
        <v>41</v>
      </c>
      <c r="U101" s="55">
        <f t="shared" si="23"/>
        <v>0.25454545454545452</v>
      </c>
      <c r="V101" s="4">
        <v>15</v>
      </c>
      <c r="W101" s="4">
        <v>14</v>
      </c>
      <c r="X101" s="4">
        <v>15</v>
      </c>
      <c r="Y101" s="54">
        <f t="shared" si="43"/>
        <v>0</v>
      </c>
      <c r="Z101" s="4">
        <v>9</v>
      </c>
      <c r="AA101" s="31">
        <v>12</v>
      </c>
      <c r="AB101" s="54">
        <f t="shared" si="49"/>
        <v>0.2</v>
      </c>
      <c r="AC101" s="31">
        <v>6</v>
      </c>
      <c r="AD101" s="31">
        <v>11</v>
      </c>
      <c r="AE101" s="55">
        <f t="shared" si="24"/>
        <v>0.26666666666666666</v>
      </c>
      <c r="AF101" s="4">
        <v>13</v>
      </c>
      <c r="AG101" s="4">
        <v>11</v>
      </c>
      <c r="AH101" s="4">
        <v>11</v>
      </c>
      <c r="AI101" s="54">
        <f t="shared" ref="AI101:AI164" si="50">IF(OR($AF101="",AG101="",$AF101=0),"",IF(AND(AG101&lt;=$AF101, $AF101&lt;=AH101),0,MIN(ABS($AF101-AG101), ABS($AF101-AH101)))/$AF101)</f>
        <v>0.15384615384615385</v>
      </c>
      <c r="AJ101" s="4">
        <v>9</v>
      </c>
      <c r="AK101" s="31">
        <v>12</v>
      </c>
      <c r="AL101" s="54">
        <f t="shared" si="26"/>
        <v>7.6923076923076927E-2</v>
      </c>
      <c r="AM101" s="31">
        <v>6</v>
      </c>
      <c r="AN101" s="31">
        <v>10</v>
      </c>
      <c r="AO101" s="55">
        <f t="shared" si="28"/>
        <v>0.23076923076923078</v>
      </c>
      <c r="AP101" s="4">
        <v>223</v>
      </c>
      <c r="AQ101" s="4">
        <v>223</v>
      </c>
      <c r="AR101" s="4">
        <v>226</v>
      </c>
      <c r="AS101" s="54">
        <f t="shared" si="25"/>
        <v>0</v>
      </c>
      <c r="AT101" s="4">
        <v>211</v>
      </c>
      <c r="AU101" s="31">
        <v>216</v>
      </c>
      <c r="AV101" s="54">
        <f t="shared" si="27"/>
        <v>3.1390134529147982E-2</v>
      </c>
      <c r="AW101" s="4">
        <v>198</v>
      </c>
      <c r="AX101" s="31">
        <v>212</v>
      </c>
      <c r="AY101" s="54">
        <f t="shared" si="29"/>
        <v>4.9327354260089683E-2</v>
      </c>
    </row>
    <row r="102" spans="1:51" x14ac:dyDescent="0.25">
      <c r="A102" s="49">
        <f t="shared" si="46"/>
        <v>43993</v>
      </c>
      <c r="B102" s="3">
        <v>8804</v>
      </c>
      <c r="C102" s="4">
        <v>8784</v>
      </c>
      <c r="D102" s="4">
        <v>8790</v>
      </c>
      <c r="E102" s="54">
        <f t="shared" si="41"/>
        <v>1.5901862789641072E-3</v>
      </c>
      <c r="F102" s="4">
        <v>8625</v>
      </c>
      <c r="G102" s="31">
        <v>8806</v>
      </c>
      <c r="H102" s="54">
        <f t="shared" si="47"/>
        <v>0</v>
      </c>
      <c r="I102" s="4">
        <v>8562</v>
      </c>
      <c r="J102" s="31">
        <v>8728</v>
      </c>
      <c r="K102" s="55">
        <f t="shared" ref="K102:K165" si="51">IF(OR($B102="",I102="",$B102=0),"",IF(AND(I102&lt;=$B102, $B102&lt;=J102),0,MIN(ABS($B102-I102), ABS($B102-J102)))/$B102)</f>
        <v>8.6324398000908673E-3</v>
      </c>
      <c r="L102" s="4">
        <v>52</v>
      </c>
      <c r="M102" s="4">
        <v>50</v>
      </c>
      <c r="N102" s="4">
        <v>54</v>
      </c>
      <c r="O102" s="54">
        <f t="shared" si="42"/>
        <v>0</v>
      </c>
      <c r="P102" s="4">
        <v>29</v>
      </c>
      <c r="Q102" s="31">
        <v>37</v>
      </c>
      <c r="R102" s="54">
        <f t="shared" si="48"/>
        <v>0.28846153846153844</v>
      </c>
      <c r="S102" s="31">
        <v>27</v>
      </c>
      <c r="T102" s="31">
        <v>30</v>
      </c>
      <c r="U102" s="55">
        <f t="shared" ref="U102:U165" si="52">IF(OR($L102="",S102="",$L102=0),"",IF(AND(S102&lt;=$L102, $L102&lt;=T102),0,MIN(ABS($L102-S102), ABS($L102-T102)))/$L102)</f>
        <v>0.42307692307692307</v>
      </c>
      <c r="V102" s="4">
        <v>15</v>
      </c>
      <c r="W102" s="4">
        <v>16</v>
      </c>
      <c r="X102" s="4">
        <v>16</v>
      </c>
      <c r="Y102" s="54">
        <f t="shared" si="43"/>
        <v>6.6666666666666666E-2</v>
      </c>
      <c r="Z102" s="4">
        <v>9</v>
      </c>
      <c r="AA102" s="31">
        <v>12</v>
      </c>
      <c r="AB102" s="54">
        <f t="shared" si="49"/>
        <v>0.2</v>
      </c>
      <c r="AC102" s="31">
        <v>6</v>
      </c>
      <c r="AD102" s="31">
        <v>8</v>
      </c>
      <c r="AE102" s="55">
        <f t="shared" ref="AE102:AE165" si="53">IF(OR($V102="",AC102="",$V102=0),"",IF(AND(AC102&lt;=$V102, $V102&lt;=AD102),0,MIN(ABS($V102-AC102), ABS($V102-AD102)))/$V102)</f>
        <v>0.46666666666666667</v>
      </c>
      <c r="AF102" s="4">
        <v>13</v>
      </c>
      <c r="AG102" s="4">
        <v>10</v>
      </c>
      <c r="AH102" s="4">
        <v>10</v>
      </c>
      <c r="AI102" s="54">
        <f t="shared" si="50"/>
        <v>0.23076923076923078</v>
      </c>
      <c r="AJ102" s="4">
        <v>9</v>
      </c>
      <c r="AK102" s="31">
        <v>12</v>
      </c>
      <c r="AL102" s="54">
        <f t="shared" si="26"/>
        <v>7.6923076923076927E-2</v>
      </c>
      <c r="AM102" s="31">
        <v>6</v>
      </c>
      <c r="AN102" s="31">
        <v>8</v>
      </c>
      <c r="AO102" s="55">
        <f t="shared" si="28"/>
        <v>0.38461538461538464</v>
      </c>
      <c r="AP102" s="4">
        <v>224</v>
      </c>
      <c r="AQ102" s="4">
        <v>225</v>
      </c>
      <c r="AR102" s="4">
        <v>227</v>
      </c>
      <c r="AS102" s="54">
        <f t="shared" si="25"/>
        <v>4.464285714285714E-3</v>
      </c>
      <c r="AT102" s="4">
        <v>215</v>
      </c>
      <c r="AU102" s="31">
        <v>220</v>
      </c>
      <c r="AV102" s="54">
        <f t="shared" si="27"/>
        <v>1.7857142857142856E-2</v>
      </c>
      <c r="AW102" s="4">
        <v>200</v>
      </c>
      <c r="AX102" s="31">
        <v>206</v>
      </c>
      <c r="AY102" s="54">
        <f t="shared" si="29"/>
        <v>8.0357142857142863E-2</v>
      </c>
    </row>
    <row r="103" spans="1:51" x14ac:dyDescent="0.25">
      <c r="A103" s="49">
        <f t="shared" si="46"/>
        <v>43994</v>
      </c>
      <c r="B103" s="3">
        <v>8832</v>
      </c>
      <c r="C103" s="4">
        <v>8790</v>
      </c>
      <c r="D103" s="4">
        <v>8814</v>
      </c>
      <c r="E103" s="54">
        <f t="shared" si="41"/>
        <v>2.0380434782608695E-3</v>
      </c>
      <c r="F103" s="4">
        <v>8642</v>
      </c>
      <c r="G103" s="31">
        <v>8813</v>
      </c>
      <c r="H103" s="54">
        <f t="shared" si="47"/>
        <v>2.151268115942029E-3</v>
      </c>
      <c r="I103" s="4">
        <v>8544</v>
      </c>
      <c r="J103" s="31">
        <v>8640</v>
      </c>
      <c r="K103" s="55">
        <f t="shared" si="51"/>
        <v>2.1739130434782608E-2</v>
      </c>
      <c r="L103" s="4">
        <v>46</v>
      </c>
      <c r="M103" s="4">
        <v>45</v>
      </c>
      <c r="N103" s="4">
        <v>51</v>
      </c>
      <c r="O103" s="54">
        <f t="shared" si="42"/>
        <v>0</v>
      </c>
      <c r="P103" s="4">
        <v>26</v>
      </c>
      <c r="Q103" s="31">
        <v>35</v>
      </c>
      <c r="R103" s="54">
        <f t="shared" si="48"/>
        <v>0.2391304347826087</v>
      </c>
      <c r="S103" s="31">
        <v>24</v>
      </c>
      <c r="T103" s="31">
        <v>26</v>
      </c>
      <c r="U103" s="55">
        <f t="shared" si="52"/>
        <v>0.43478260869565216</v>
      </c>
      <c r="V103" s="4">
        <v>15</v>
      </c>
      <c r="W103" s="4">
        <v>15</v>
      </c>
      <c r="X103" s="4">
        <v>15</v>
      </c>
      <c r="Y103" s="54">
        <f t="shared" si="43"/>
        <v>0</v>
      </c>
      <c r="Z103" s="4">
        <v>8</v>
      </c>
      <c r="AA103" s="31">
        <v>12</v>
      </c>
      <c r="AB103" s="54">
        <f t="shared" si="49"/>
        <v>0.2</v>
      </c>
      <c r="AC103" s="31">
        <v>6</v>
      </c>
      <c r="AD103" s="31">
        <v>8</v>
      </c>
      <c r="AE103" s="55">
        <f t="shared" si="53"/>
        <v>0.46666666666666667</v>
      </c>
      <c r="AF103" s="4">
        <v>12</v>
      </c>
      <c r="AG103" s="4">
        <v>11</v>
      </c>
      <c r="AH103" s="4">
        <v>11</v>
      </c>
      <c r="AI103" s="54">
        <f t="shared" si="50"/>
        <v>8.3333333333333329E-2</v>
      </c>
      <c r="AJ103" s="4">
        <v>8</v>
      </c>
      <c r="AK103" s="31">
        <v>10</v>
      </c>
      <c r="AL103" s="54">
        <f t="shared" si="26"/>
        <v>0.16666666666666666</v>
      </c>
      <c r="AM103" s="31">
        <v>6</v>
      </c>
      <c r="AN103" s="31">
        <v>8</v>
      </c>
      <c r="AO103" s="55">
        <f t="shared" si="28"/>
        <v>0.33333333333333331</v>
      </c>
      <c r="AP103" s="4">
        <v>227</v>
      </c>
      <c r="AQ103" s="4">
        <v>227</v>
      </c>
      <c r="AR103" s="4">
        <v>228</v>
      </c>
      <c r="AS103" s="54">
        <f t="shared" si="25"/>
        <v>0</v>
      </c>
      <c r="AT103" s="4">
        <v>214</v>
      </c>
      <c r="AU103" s="31">
        <v>220</v>
      </c>
      <c r="AV103" s="54">
        <f t="shared" si="27"/>
        <v>3.0837004405286344E-2</v>
      </c>
      <c r="AW103" s="4">
        <v>198</v>
      </c>
      <c r="AX103" s="31">
        <v>203</v>
      </c>
      <c r="AY103" s="54">
        <f t="shared" si="29"/>
        <v>0.10572687224669604</v>
      </c>
    </row>
    <row r="104" spans="1:51" x14ac:dyDescent="0.25">
      <c r="A104" s="49">
        <f t="shared" si="46"/>
        <v>43995</v>
      </c>
      <c r="B104" s="3">
        <v>8842</v>
      </c>
      <c r="C104" s="4">
        <v>8792</v>
      </c>
      <c r="D104" s="4">
        <v>8797</v>
      </c>
      <c r="E104" s="54">
        <f t="shared" si="41"/>
        <v>5.089346301741687E-3</v>
      </c>
      <c r="F104" s="4">
        <v>8642</v>
      </c>
      <c r="G104" s="31">
        <v>8785</v>
      </c>
      <c r="H104" s="54">
        <f t="shared" si="47"/>
        <v>6.4465053155394704E-3</v>
      </c>
      <c r="I104" s="4">
        <v>8574</v>
      </c>
      <c r="J104" s="31">
        <v>8662</v>
      </c>
      <c r="K104" s="55">
        <f t="shared" si="51"/>
        <v>2.0357385206966748E-2</v>
      </c>
      <c r="L104" s="4">
        <v>42</v>
      </c>
      <c r="M104" s="4">
        <v>38</v>
      </c>
      <c r="N104" s="4">
        <v>40</v>
      </c>
      <c r="O104" s="54">
        <f t="shared" si="42"/>
        <v>4.7619047619047616E-2</v>
      </c>
      <c r="P104" s="4">
        <v>23</v>
      </c>
      <c r="Q104" s="31">
        <v>31</v>
      </c>
      <c r="R104" s="54">
        <f t="shared" si="48"/>
        <v>0.26190476190476192</v>
      </c>
      <c r="S104" s="31">
        <v>20</v>
      </c>
      <c r="T104" s="31">
        <v>23</v>
      </c>
      <c r="U104" s="55">
        <f t="shared" si="52"/>
        <v>0.45238095238095238</v>
      </c>
      <c r="V104" s="4">
        <v>19</v>
      </c>
      <c r="W104" s="4">
        <v>11</v>
      </c>
      <c r="X104" s="4">
        <v>11</v>
      </c>
      <c r="Y104" s="54">
        <f t="shared" si="43"/>
        <v>0.42105263157894735</v>
      </c>
      <c r="Z104" s="4">
        <v>7</v>
      </c>
      <c r="AA104" s="31">
        <v>11</v>
      </c>
      <c r="AB104" s="54">
        <f t="shared" si="49"/>
        <v>0.42105263157894735</v>
      </c>
      <c r="AC104" s="31">
        <v>6</v>
      </c>
      <c r="AD104" s="31">
        <v>8</v>
      </c>
      <c r="AE104" s="55">
        <f t="shared" si="53"/>
        <v>0.57894736842105265</v>
      </c>
      <c r="AF104" s="4">
        <v>12</v>
      </c>
      <c r="AG104" s="4">
        <v>10</v>
      </c>
      <c r="AH104" s="4">
        <v>11</v>
      </c>
      <c r="AI104" s="54">
        <f t="shared" si="50"/>
        <v>8.3333333333333329E-2</v>
      </c>
      <c r="AJ104" s="4">
        <v>7</v>
      </c>
      <c r="AK104" s="31">
        <v>10</v>
      </c>
      <c r="AL104" s="54">
        <f t="shared" si="26"/>
        <v>0.16666666666666666</v>
      </c>
      <c r="AM104" s="31">
        <v>6</v>
      </c>
      <c r="AN104" s="31">
        <v>8</v>
      </c>
      <c r="AO104" s="55">
        <f t="shared" si="28"/>
        <v>0.33333333333333331</v>
      </c>
      <c r="AP104" s="4">
        <v>228</v>
      </c>
      <c r="AQ104" s="4">
        <v>228</v>
      </c>
      <c r="AR104" s="4">
        <v>228</v>
      </c>
      <c r="AS104" s="54">
        <f t="shared" ref="AS104:AS167" si="54">IF(OR($AP104="",AQ104="",$AP104=0),"",IF(AND(AQ104&lt;=$AP104, $AP104&lt;=AR104),0,MIN(ABS($AP104-AQ104), ABS($AP104-AR104)))/$AP104)</f>
        <v>0</v>
      </c>
      <c r="AT104" s="4">
        <v>214</v>
      </c>
      <c r="AU104" s="31">
        <v>220</v>
      </c>
      <c r="AV104" s="54">
        <f t="shared" si="27"/>
        <v>3.5087719298245612E-2</v>
      </c>
      <c r="AW104" s="4">
        <v>201</v>
      </c>
      <c r="AX104" s="31">
        <v>207</v>
      </c>
      <c r="AY104" s="54">
        <f t="shared" si="29"/>
        <v>9.2105263157894732E-2</v>
      </c>
    </row>
    <row r="105" spans="1:51" x14ac:dyDescent="0.25">
      <c r="A105" s="49">
        <f t="shared" si="46"/>
        <v>43996</v>
      </c>
      <c r="B105" s="3">
        <v>8855</v>
      </c>
      <c r="C105" s="4">
        <v>8792</v>
      </c>
      <c r="D105" s="4">
        <v>8809</v>
      </c>
      <c r="E105" s="54">
        <f t="shared" si="41"/>
        <v>5.1948051948051948E-3</v>
      </c>
      <c r="F105" s="4">
        <v>8642</v>
      </c>
      <c r="G105" s="31">
        <v>8750</v>
      </c>
      <c r="H105" s="54">
        <f t="shared" si="47"/>
        <v>1.1857707509881422E-2</v>
      </c>
      <c r="I105" s="4">
        <v>8574</v>
      </c>
      <c r="J105" s="31">
        <v>8617</v>
      </c>
      <c r="K105" s="55">
        <f t="shared" si="51"/>
        <v>2.6877470355731226E-2</v>
      </c>
      <c r="L105" s="4">
        <v>40</v>
      </c>
      <c r="M105" s="4">
        <v>34</v>
      </c>
      <c r="N105" s="4">
        <v>35</v>
      </c>
      <c r="O105" s="54">
        <f t="shared" si="42"/>
        <v>0.125</v>
      </c>
      <c r="P105" s="4">
        <v>21</v>
      </c>
      <c r="Q105" s="31">
        <v>27</v>
      </c>
      <c r="R105" s="54">
        <f t="shared" si="48"/>
        <v>0.32500000000000001</v>
      </c>
      <c r="S105" s="31">
        <v>18</v>
      </c>
      <c r="T105" s="31">
        <v>21</v>
      </c>
      <c r="U105" s="55">
        <f t="shared" si="52"/>
        <v>0.47499999999999998</v>
      </c>
      <c r="V105" s="4">
        <v>19</v>
      </c>
      <c r="W105" s="4">
        <v>10</v>
      </c>
      <c r="X105" s="4">
        <v>10</v>
      </c>
      <c r="Y105" s="54">
        <f t="shared" si="43"/>
        <v>0.47368421052631576</v>
      </c>
      <c r="Z105" s="4">
        <v>7</v>
      </c>
      <c r="AA105" s="31">
        <v>10</v>
      </c>
      <c r="AB105" s="54">
        <f t="shared" si="49"/>
        <v>0.47368421052631576</v>
      </c>
      <c r="AC105" s="31">
        <v>5</v>
      </c>
      <c r="AD105" s="31">
        <v>7</v>
      </c>
      <c r="AE105" s="55">
        <f t="shared" si="53"/>
        <v>0.63157894736842102</v>
      </c>
      <c r="AF105" s="4">
        <v>17</v>
      </c>
      <c r="AG105" s="4">
        <v>9</v>
      </c>
      <c r="AH105" s="4">
        <v>10</v>
      </c>
      <c r="AI105" s="54">
        <f t="shared" si="50"/>
        <v>0.41176470588235292</v>
      </c>
      <c r="AJ105" s="4">
        <v>7</v>
      </c>
      <c r="AK105" s="31">
        <v>9</v>
      </c>
      <c r="AL105" s="54">
        <f t="shared" si="26"/>
        <v>0.47058823529411764</v>
      </c>
      <c r="AM105" s="31">
        <v>5</v>
      </c>
      <c r="AN105" s="31">
        <v>7</v>
      </c>
      <c r="AO105" s="55">
        <f t="shared" si="28"/>
        <v>0.58823529411764708</v>
      </c>
      <c r="AP105" s="4">
        <v>229</v>
      </c>
      <c r="AQ105" s="4">
        <v>228</v>
      </c>
      <c r="AR105" s="4">
        <v>228</v>
      </c>
      <c r="AS105" s="54">
        <f t="shared" si="54"/>
        <v>4.3668122270742356E-3</v>
      </c>
      <c r="AT105" s="4">
        <v>214</v>
      </c>
      <c r="AU105" s="31">
        <v>220</v>
      </c>
      <c r="AV105" s="54">
        <f t="shared" si="27"/>
        <v>3.9301310043668124E-2</v>
      </c>
      <c r="AW105" s="4">
        <v>201</v>
      </c>
      <c r="AX105" s="31">
        <v>207</v>
      </c>
      <c r="AY105" s="54">
        <f t="shared" si="29"/>
        <v>9.606986899563319E-2</v>
      </c>
    </row>
    <row r="106" spans="1:51" x14ac:dyDescent="0.25">
      <c r="A106" s="49">
        <f t="shared" si="46"/>
        <v>43997</v>
      </c>
      <c r="B106" s="3">
        <v>8870</v>
      </c>
      <c r="C106" s="4">
        <v>8792</v>
      </c>
      <c r="D106" s="4">
        <v>8819</v>
      </c>
      <c r="E106" s="54">
        <f t="shared" si="41"/>
        <v>5.7497181510710255E-3</v>
      </c>
      <c r="F106" s="4">
        <v>8694</v>
      </c>
      <c r="G106" s="31">
        <v>8761</v>
      </c>
      <c r="H106" s="54">
        <f t="shared" si="47"/>
        <v>1.2288613303269448E-2</v>
      </c>
      <c r="I106" s="4">
        <v>8557</v>
      </c>
      <c r="J106" s="4">
        <v>8609</v>
      </c>
      <c r="K106" s="55">
        <f t="shared" si="51"/>
        <v>2.9425028184892899E-2</v>
      </c>
      <c r="L106" s="4">
        <v>35</v>
      </c>
      <c r="M106" s="4">
        <v>31</v>
      </c>
      <c r="N106" s="4">
        <v>31</v>
      </c>
      <c r="O106" s="54">
        <f t="shared" si="42"/>
        <v>0.11428571428571428</v>
      </c>
      <c r="P106" s="4">
        <v>23</v>
      </c>
      <c r="Q106" s="31">
        <v>25</v>
      </c>
      <c r="R106" s="54">
        <f t="shared" si="48"/>
        <v>0.2857142857142857</v>
      </c>
      <c r="S106" s="31">
        <v>17</v>
      </c>
      <c r="T106" s="31">
        <v>19</v>
      </c>
      <c r="U106" s="55">
        <f t="shared" si="52"/>
        <v>0.45714285714285713</v>
      </c>
      <c r="V106" s="4">
        <v>18</v>
      </c>
      <c r="W106" s="4">
        <v>9</v>
      </c>
      <c r="X106" s="4">
        <v>10</v>
      </c>
      <c r="Y106" s="54">
        <f t="shared" si="43"/>
        <v>0.44444444444444442</v>
      </c>
      <c r="Z106" s="4">
        <v>7</v>
      </c>
      <c r="AA106" s="31">
        <v>9</v>
      </c>
      <c r="AB106" s="54">
        <f t="shared" si="49"/>
        <v>0.5</v>
      </c>
      <c r="AC106" s="31">
        <v>5</v>
      </c>
      <c r="AD106" s="31">
        <v>6</v>
      </c>
      <c r="AE106" s="55">
        <f t="shared" si="53"/>
        <v>0.66666666666666663</v>
      </c>
      <c r="AF106" s="4">
        <v>16</v>
      </c>
      <c r="AG106" s="4">
        <v>9</v>
      </c>
      <c r="AH106" s="4">
        <v>9</v>
      </c>
      <c r="AI106" s="54">
        <f t="shared" si="50"/>
        <v>0.4375</v>
      </c>
      <c r="AJ106" s="4">
        <v>7</v>
      </c>
      <c r="AK106" s="31">
        <v>7</v>
      </c>
      <c r="AL106" s="54">
        <f t="shared" ref="AL106:AL169" si="55">IF(OR($AF106="",AJ106="",$AF106=0),"",IF(AND(AJ106&lt;=$AF106, $AF106&lt;=AK106),0,MIN(ABS($AF106-AJ106), ABS($AF106-AK106)))/$AF106)</f>
        <v>0.5625</v>
      </c>
      <c r="AM106" s="31">
        <v>5</v>
      </c>
      <c r="AN106" s="31">
        <v>6</v>
      </c>
      <c r="AO106" s="55">
        <f t="shared" si="28"/>
        <v>0.625</v>
      </c>
      <c r="AP106" s="4">
        <v>229</v>
      </c>
      <c r="AQ106" s="4">
        <v>228</v>
      </c>
      <c r="AR106" s="4">
        <v>229</v>
      </c>
      <c r="AS106" s="54">
        <f t="shared" si="54"/>
        <v>0</v>
      </c>
      <c r="AT106" s="4">
        <v>220</v>
      </c>
      <c r="AU106" s="31">
        <v>223</v>
      </c>
      <c r="AV106" s="54">
        <f t="shared" si="27"/>
        <v>2.6200873362445413E-2</v>
      </c>
      <c r="AW106" s="4">
        <v>206</v>
      </c>
      <c r="AX106" s="31">
        <v>210</v>
      </c>
      <c r="AY106" s="54">
        <f t="shared" si="29"/>
        <v>8.296943231441048E-2</v>
      </c>
    </row>
    <row r="107" spans="1:51" x14ac:dyDescent="0.25">
      <c r="A107" s="49">
        <f t="shared" si="46"/>
        <v>43998</v>
      </c>
      <c r="B107" s="3">
        <v>8887</v>
      </c>
      <c r="C107" s="4">
        <v>8839</v>
      </c>
      <c r="D107" s="4">
        <v>8847</v>
      </c>
      <c r="E107" s="54">
        <f t="shared" si="41"/>
        <v>4.500956453246315E-3</v>
      </c>
      <c r="F107" s="4">
        <v>8766</v>
      </c>
      <c r="G107" s="31">
        <v>8775</v>
      </c>
      <c r="H107" s="54">
        <f t="shared" si="47"/>
        <v>1.2602678069089681E-2</v>
      </c>
      <c r="I107" s="31">
        <v>8617</v>
      </c>
      <c r="J107" s="4">
        <v>8627</v>
      </c>
      <c r="K107" s="55">
        <f t="shared" si="51"/>
        <v>2.9256216946101046E-2</v>
      </c>
      <c r="L107" s="4">
        <v>34</v>
      </c>
      <c r="M107" s="4">
        <v>32</v>
      </c>
      <c r="N107" s="4">
        <v>34</v>
      </c>
      <c r="O107" s="54">
        <f t="shared" si="42"/>
        <v>0</v>
      </c>
      <c r="P107" s="4">
        <v>24</v>
      </c>
      <c r="Q107" s="31">
        <v>36</v>
      </c>
      <c r="R107" s="54">
        <f t="shared" si="48"/>
        <v>0</v>
      </c>
      <c r="S107" s="31">
        <v>17</v>
      </c>
      <c r="T107" s="31">
        <v>20</v>
      </c>
      <c r="U107" s="55">
        <f t="shared" si="52"/>
        <v>0.41176470588235292</v>
      </c>
      <c r="V107" s="4">
        <v>17</v>
      </c>
      <c r="W107" s="4">
        <v>12</v>
      </c>
      <c r="X107" s="4">
        <v>12</v>
      </c>
      <c r="Y107" s="54">
        <f t="shared" si="43"/>
        <v>0.29411764705882354</v>
      </c>
      <c r="Z107" s="4">
        <v>9</v>
      </c>
      <c r="AA107" s="31">
        <v>9</v>
      </c>
      <c r="AB107" s="54">
        <f t="shared" si="49"/>
        <v>0.47058823529411764</v>
      </c>
      <c r="AC107" s="31">
        <v>5</v>
      </c>
      <c r="AD107" s="31">
        <v>7</v>
      </c>
      <c r="AE107" s="55">
        <f t="shared" si="53"/>
        <v>0.58823529411764708</v>
      </c>
      <c r="AF107" s="4">
        <v>16</v>
      </c>
      <c r="AG107" s="4">
        <v>11</v>
      </c>
      <c r="AH107" s="4">
        <v>11</v>
      </c>
      <c r="AI107" s="54">
        <f t="shared" si="50"/>
        <v>0.3125</v>
      </c>
      <c r="AJ107" s="4">
        <v>7</v>
      </c>
      <c r="AK107" s="31">
        <v>7</v>
      </c>
      <c r="AL107" s="54">
        <f t="shared" si="55"/>
        <v>0.5625</v>
      </c>
      <c r="AM107" s="31">
        <v>5</v>
      </c>
      <c r="AN107" s="31">
        <v>7</v>
      </c>
      <c r="AO107" s="55">
        <f t="shared" si="28"/>
        <v>0.5625</v>
      </c>
      <c r="AP107" s="4">
        <v>229</v>
      </c>
      <c r="AQ107" s="4">
        <v>234</v>
      </c>
      <c r="AR107" s="4">
        <v>235</v>
      </c>
      <c r="AS107" s="54">
        <f t="shared" si="54"/>
        <v>2.1834061135371178E-2</v>
      </c>
      <c r="AT107" s="4">
        <v>224</v>
      </c>
      <c r="AU107" s="31">
        <v>226</v>
      </c>
      <c r="AV107" s="54">
        <f t="shared" si="27"/>
        <v>1.3100436681222707E-2</v>
      </c>
      <c r="AW107" s="4">
        <v>207</v>
      </c>
      <c r="AX107" s="31">
        <v>212</v>
      </c>
      <c r="AY107" s="54">
        <f t="shared" si="29"/>
        <v>7.4235807860262015E-2</v>
      </c>
    </row>
    <row r="108" spans="1:51" x14ac:dyDescent="0.25">
      <c r="A108" s="49">
        <f t="shared" si="46"/>
        <v>43999</v>
      </c>
      <c r="B108" s="3">
        <v>8900</v>
      </c>
      <c r="C108" s="4">
        <v>8863</v>
      </c>
      <c r="D108" s="4">
        <v>8869</v>
      </c>
      <c r="E108" s="54">
        <f t="shared" si="41"/>
        <v>3.4831460674157304E-3</v>
      </c>
      <c r="F108" s="4">
        <v>8784</v>
      </c>
      <c r="G108" s="4">
        <v>8911</v>
      </c>
      <c r="H108" s="54">
        <f t="shared" si="47"/>
        <v>0</v>
      </c>
      <c r="I108" s="31">
        <v>8556</v>
      </c>
      <c r="J108" s="4">
        <v>8618</v>
      </c>
      <c r="K108" s="55">
        <f t="shared" si="51"/>
        <v>3.1685393258426967E-2</v>
      </c>
      <c r="L108" s="4">
        <v>33</v>
      </c>
      <c r="M108" s="4">
        <v>31</v>
      </c>
      <c r="N108" s="4">
        <v>36</v>
      </c>
      <c r="O108" s="54">
        <f t="shared" si="42"/>
        <v>0</v>
      </c>
      <c r="P108" s="4">
        <v>24</v>
      </c>
      <c r="Q108" s="31">
        <v>40</v>
      </c>
      <c r="R108" s="54">
        <f t="shared" si="48"/>
        <v>0</v>
      </c>
      <c r="S108" s="31">
        <v>16</v>
      </c>
      <c r="T108" s="31">
        <v>19</v>
      </c>
      <c r="U108" s="55">
        <f t="shared" si="52"/>
        <v>0.42424242424242425</v>
      </c>
      <c r="V108" s="4">
        <v>19</v>
      </c>
      <c r="W108" s="4">
        <v>13</v>
      </c>
      <c r="X108" s="4">
        <v>13</v>
      </c>
      <c r="Y108" s="54">
        <f t="shared" si="43"/>
        <v>0.31578947368421051</v>
      </c>
      <c r="Z108" s="4">
        <v>9</v>
      </c>
      <c r="AA108" s="31">
        <v>11</v>
      </c>
      <c r="AB108" s="54">
        <f t="shared" si="49"/>
        <v>0.42105263157894735</v>
      </c>
      <c r="AC108" s="31">
        <v>5</v>
      </c>
      <c r="AD108" s="31">
        <v>6</v>
      </c>
      <c r="AE108" s="55">
        <f t="shared" si="53"/>
        <v>0.68421052631578949</v>
      </c>
      <c r="AF108" s="4">
        <v>18</v>
      </c>
      <c r="AG108" s="4">
        <v>11</v>
      </c>
      <c r="AH108" s="4">
        <v>12</v>
      </c>
      <c r="AI108" s="54">
        <f t="shared" si="50"/>
        <v>0.33333333333333331</v>
      </c>
      <c r="AJ108" s="4">
        <v>7</v>
      </c>
      <c r="AK108" s="31">
        <v>8</v>
      </c>
      <c r="AL108" s="54">
        <f t="shared" si="55"/>
        <v>0.55555555555555558</v>
      </c>
      <c r="AM108" s="31">
        <v>5</v>
      </c>
      <c r="AN108" s="31">
        <v>6</v>
      </c>
      <c r="AO108" s="55">
        <f t="shared" si="28"/>
        <v>0.66666666666666663</v>
      </c>
      <c r="AP108" s="4">
        <v>231</v>
      </c>
      <c r="AQ108" s="4">
        <v>235</v>
      </c>
      <c r="AR108" s="4">
        <v>236</v>
      </c>
      <c r="AS108" s="54">
        <f t="shared" si="54"/>
        <v>1.7316017316017316E-2</v>
      </c>
      <c r="AT108" s="4">
        <v>227</v>
      </c>
      <c r="AU108" s="31">
        <v>228</v>
      </c>
      <c r="AV108" s="54">
        <f t="shared" si="27"/>
        <v>1.2987012987012988E-2</v>
      </c>
      <c r="AW108" s="4">
        <v>211</v>
      </c>
      <c r="AX108" s="31">
        <v>216</v>
      </c>
      <c r="AY108" s="54">
        <f t="shared" si="29"/>
        <v>6.4935064935064929E-2</v>
      </c>
    </row>
    <row r="109" spans="1:51" x14ac:dyDescent="0.25">
      <c r="A109" s="49">
        <f t="shared" si="46"/>
        <v>44000</v>
      </c>
      <c r="B109" s="3">
        <v>8919</v>
      </c>
      <c r="C109" s="4">
        <v>8890</v>
      </c>
      <c r="D109" s="4">
        <v>8922</v>
      </c>
      <c r="E109" s="54">
        <f t="shared" si="41"/>
        <v>0</v>
      </c>
      <c r="F109" s="4">
        <v>8790</v>
      </c>
      <c r="G109" s="4">
        <v>8936</v>
      </c>
      <c r="H109" s="54">
        <f t="shared" si="47"/>
        <v>0</v>
      </c>
      <c r="I109" s="31">
        <v>8502</v>
      </c>
      <c r="J109" s="4">
        <v>8625</v>
      </c>
      <c r="K109" s="55">
        <f t="shared" si="51"/>
        <v>3.296333669693912E-2</v>
      </c>
      <c r="L109" s="4">
        <v>28</v>
      </c>
      <c r="M109" s="4">
        <v>28</v>
      </c>
      <c r="N109" s="4">
        <v>31</v>
      </c>
      <c r="O109" s="54">
        <f t="shared" si="42"/>
        <v>0</v>
      </c>
      <c r="P109" s="4">
        <v>22</v>
      </c>
      <c r="Q109" s="31">
        <v>38</v>
      </c>
      <c r="R109" s="54">
        <f t="shared" si="48"/>
        <v>0</v>
      </c>
      <c r="S109" s="31">
        <v>13</v>
      </c>
      <c r="T109" s="31">
        <v>16</v>
      </c>
      <c r="U109" s="55">
        <f t="shared" si="52"/>
        <v>0.42857142857142855</v>
      </c>
      <c r="V109" s="4">
        <v>18</v>
      </c>
      <c r="W109" s="4">
        <v>12</v>
      </c>
      <c r="X109" s="4">
        <v>13</v>
      </c>
      <c r="Y109" s="54">
        <f t="shared" si="43"/>
        <v>0.27777777777777779</v>
      </c>
      <c r="Z109" s="4">
        <v>8</v>
      </c>
      <c r="AA109" s="31">
        <v>11</v>
      </c>
      <c r="AB109" s="54">
        <f t="shared" si="49"/>
        <v>0.3888888888888889</v>
      </c>
      <c r="AC109" s="31">
        <v>4</v>
      </c>
      <c r="AD109" s="31">
        <v>6</v>
      </c>
      <c r="AE109" s="55">
        <f t="shared" si="53"/>
        <v>0.66666666666666663</v>
      </c>
      <c r="AF109" s="4">
        <v>17</v>
      </c>
      <c r="AG109" s="4">
        <v>11</v>
      </c>
      <c r="AH109" s="4">
        <v>11</v>
      </c>
      <c r="AI109" s="54">
        <f t="shared" si="50"/>
        <v>0.35294117647058826</v>
      </c>
      <c r="AJ109" s="4">
        <v>7</v>
      </c>
      <c r="AK109" s="31">
        <v>9</v>
      </c>
      <c r="AL109" s="54">
        <f t="shared" si="55"/>
        <v>0.47058823529411764</v>
      </c>
      <c r="AM109" s="31">
        <v>4</v>
      </c>
      <c r="AN109" s="31">
        <v>6</v>
      </c>
      <c r="AO109" s="55">
        <f t="shared" si="28"/>
        <v>0.6470588235294118</v>
      </c>
      <c r="AP109" s="4">
        <v>234</v>
      </c>
      <c r="AQ109" s="4">
        <v>235</v>
      </c>
      <c r="AR109" s="4">
        <v>239</v>
      </c>
      <c r="AS109" s="54">
        <f t="shared" si="54"/>
        <v>4.2735042735042739E-3</v>
      </c>
      <c r="AT109" s="4">
        <v>227</v>
      </c>
      <c r="AU109" s="31">
        <v>231</v>
      </c>
      <c r="AV109" s="54">
        <f t="shared" ref="AV109:AV172" si="56">IF(OR($AP109="",AT109="",$AP109=0),"",IF(AND(AT109&lt;=$AP109, $AP109&lt;=AU109),0,MIN(ABS($AP109-AT109), ABS($AP109-AU109)))/$AP109)</f>
        <v>1.282051282051282E-2</v>
      </c>
      <c r="AW109" s="4">
        <v>215</v>
      </c>
      <c r="AX109" s="31">
        <v>220</v>
      </c>
      <c r="AY109" s="54">
        <f t="shared" si="29"/>
        <v>5.9829059829059832E-2</v>
      </c>
    </row>
    <row r="110" spans="1:51" x14ac:dyDescent="0.25">
      <c r="A110" s="49">
        <f t="shared" si="46"/>
        <v>44001</v>
      </c>
      <c r="B110" s="3">
        <v>8942</v>
      </c>
      <c r="C110" s="4">
        <v>8909</v>
      </c>
      <c r="D110" s="4">
        <v>8946</v>
      </c>
      <c r="E110" s="54">
        <f t="shared" si="41"/>
        <v>0</v>
      </c>
      <c r="F110" s="4">
        <v>8792</v>
      </c>
      <c r="G110" s="4">
        <v>8858</v>
      </c>
      <c r="H110" s="54">
        <f t="shared" si="47"/>
        <v>9.3938716170878997E-3</v>
      </c>
      <c r="I110" s="31">
        <v>8491</v>
      </c>
      <c r="J110" s="4">
        <v>8642</v>
      </c>
      <c r="K110" s="55">
        <f t="shared" si="51"/>
        <v>3.3549541489599641E-2</v>
      </c>
      <c r="L110" s="4">
        <v>28</v>
      </c>
      <c r="M110" s="4">
        <v>31</v>
      </c>
      <c r="N110" s="4">
        <v>31</v>
      </c>
      <c r="O110" s="54">
        <f t="shared" si="42"/>
        <v>0.10714285714285714</v>
      </c>
      <c r="P110" s="4">
        <v>19</v>
      </c>
      <c r="Q110" s="31">
        <v>21</v>
      </c>
      <c r="R110" s="54">
        <f t="shared" si="48"/>
        <v>0.25</v>
      </c>
      <c r="S110" s="31">
        <v>12</v>
      </c>
      <c r="T110" s="31">
        <v>15</v>
      </c>
      <c r="U110" s="55">
        <f t="shared" si="52"/>
        <v>0.4642857142857143</v>
      </c>
      <c r="V110" s="4">
        <v>17</v>
      </c>
      <c r="W110" s="4">
        <v>11</v>
      </c>
      <c r="X110" s="4">
        <v>12</v>
      </c>
      <c r="Y110" s="54">
        <f t="shared" si="43"/>
        <v>0.29411764705882354</v>
      </c>
      <c r="Z110" s="4">
        <v>6</v>
      </c>
      <c r="AA110" s="31">
        <v>7</v>
      </c>
      <c r="AB110" s="54">
        <f t="shared" si="49"/>
        <v>0.58823529411764708</v>
      </c>
      <c r="AC110" s="31">
        <v>4</v>
      </c>
      <c r="AD110" s="31">
        <v>6</v>
      </c>
      <c r="AE110" s="55">
        <f t="shared" si="53"/>
        <v>0.6470588235294118</v>
      </c>
      <c r="AF110" s="4">
        <v>15</v>
      </c>
      <c r="AG110" s="4">
        <v>11</v>
      </c>
      <c r="AH110" s="4">
        <v>11</v>
      </c>
      <c r="AI110" s="54">
        <f t="shared" si="50"/>
        <v>0.26666666666666666</v>
      </c>
      <c r="AJ110" s="4">
        <v>6</v>
      </c>
      <c r="AK110" s="31">
        <v>7</v>
      </c>
      <c r="AL110" s="54">
        <f t="shared" si="55"/>
        <v>0.53333333333333333</v>
      </c>
      <c r="AM110" s="31">
        <v>4</v>
      </c>
      <c r="AN110" s="31">
        <v>6</v>
      </c>
      <c r="AO110" s="55">
        <f t="shared" si="28"/>
        <v>0.6</v>
      </c>
      <c r="AP110" s="4">
        <v>234</v>
      </c>
      <c r="AQ110" s="4">
        <v>235</v>
      </c>
      <c r="AR110" s="4">
        <v>240</v>
      </c>
      <c r="AS110" s="54">
        <f t="shared" si="54"/>
        <v>4.2735042735042739E-3</v>
      </c>
      <c r="AT110" s="4">
        <v>228</v>
      </c>
      <c r="AU110" s="31">
        <v>229</v>
      </c>
      <c r="AV110" s="54">
        <f t="shared" si="56"/>
        <v>2.1367521367521368E-2</v>
      </c>
      <c r="AW110" s="4">
        <v>214</v>
      </c>
      <c r="AX110" s="31">
        <v>220</v>
      </c>
      <c r="AY110" s="54">
        <f t="shared" si="29"/>
        <v>5.9829059829059832E-2</v>
      </c>
    </row>
    <row r="111" spans="1:51" x14ac:dyDescent="0.25">
      <c r="A111" s="49">
        <f t="shared" si="46"/>
        <v>44002</v>
      </c>
      <c r="B111" s="3">
        <v>8957</v>
      </c>
      <c r="C111" s="4">
        <v>8923</v>
      </c>
      <c r="D111" s="4">
        <v>8975</v>
      </c>
      <c r="E111" s="54">
        <f t="shared" si="41"/>
        <v>0</v>
      </c>
      <c r="F111" s="4">
        <v>8792</v>
      </c>
      <c r="G111" s="31">
        <v>8866</v>
      </c>
      <c r="H111" s="54">
        <f t="shared" si="47"/>
        <v>1.0159651669085631E-2</v>
      </c>
      <c r="I111" s="31">
        <v>8423</v>
      </c>
      <c r="J111" s="4">
        <v>8642</v>
      </c>
      <c r="K111" s="55">
        <f t="shared" si="51"/>
        <v>3.5168025008373342E-2</v>
      </c>
      <c r="L111" s="4">
        <v>26</v>
      </c>
      <c r="M111" s="4">
        <v>31</v>
      </c>
      <c r="N111" s="4">
        <v>32</v>
      </c>
      <c r="O111" s="54">
        <f t="shared" si="42"/>
        <v>0.19230769230769232</v>
      </c>
      <c r="P111" s="4">
        <v>17</v>
      </c>
      <c r="Q111" s="31">
        <v>19</v>
      </c>
      <c r="R111" s="54">
        <f t="shared" si="48"/>
        <v>0.26923076923076922</v>
      </c>
      <c r="S111" s="31">
        <v>10</v>
      </c>
      <c r="T111" s="31">
        <v>13</v>
      </c>
      <c r="U111" s="55">
        <f t="shared" si="52"/>
        <v>0.5</v>
      </c>
      <c r="V111" s="4">
        <v>16</v>
      </c>
      <c r="W111" s="4">
        <v>11</v>
      </c>
      <c r="X111" s="4">
        <v>12</v>
      </c>
      <c r="Y111" s="54">
        <f t="shared" si="43"/>
        <v>0.25</v>
      </c>
      <c r="Z111" s="4">
        <v>6</v>
      </c>
      <c r="AA111" s="31">
        <v>7</v>
      </c>
      <c r="AB111" s="54">
        <f t="shared" si="49"/>
        <v>0.5625</v>
      </c>
      <c r="AC111" s="31">
        <v>4</v>
      </c>
      <c r="AD111" s="31">
        <v>6</v>
      </c>
      <c r="AE111" s="55">
        <f t="shared" si="53"/>
        <v>0.625</v>
      </c>
      <c r="AF111" s="4">
        <v>15</v>
      </c>
      <c r="AG111" s="4">
        <v>10</v>
      </c>
      <c r="AH111" s="4">
        <v>11</v>
      </c>
      <c r="AI111" s="54">
        <f t="shared" si="50"/>
        <v>0.26666666666666666</v>
      </c>
      <c r="AJ111" s="4">
        <v>6</v>
      </c>
      <c r="AK111" s="31">
        <v>7</v>
      </c>
      <c r="AL111" s="54">
        <f t="shared" si="55"/>
        <v>0.53333333333333333</v>
      </c>
      <c r="AM111" s="31">
        <v>4</v>
      </c>
      <c r="AN111" s="31">
        <v>6</v>
      </c>
      <c r="AO111" s="55">
        <f t="shared" si="28"/>
        <v>0.6</v>
      </c>
      <c r="AP111" s="4">
        <v>234</v>
      </c>
      <c r="AQ111" s="4">
        <v>236</v>
      </c>
      <c r="AR111" s="4">
        <v>240</v>
      </c>
      <c r="AS111" s="54">
        <f t="shared" si="54"/>
        <v>8.5470085470085479E-3</v>
      </c>
      <c r="AT111" s="4">
        <v>228</v>
      </c>
      <c r="AU111" s="31">
        <v>230</v>
      </c>
      <c r="AV111" s="54">
        <f t="shared" si="56"/>
        <v>1.7094017094017096E-2</v>
      </c>
      <c r="AW111" s="4">
        <v>214</v>
      </c>
      <c r="AX111" s="31">
        <v>220</v>
      </c>
      <c r="AY111" s="54">
        <f t="shared" si="29"/>
        <v>5.9829059829059832E-2</v>
      </c>
    </row>
    <row r="112" spans="1:51" x14ac:dyDescent="0.25">
      <c r="A112" s="49">
        <f t="shared" si="46"/>
        <v>44003</v>
      </c>
      <c r="B112" s="3">
        <v>8965</v>
      </c>
      <c r="C112" s="4">
        <v>8937</v>
      </c>
      <c r="D112" s="4">
        <v>9004</v>
      </c>
      <c r="E112" s="54">
        <f t="shared" si="41"/>
        <v>0</v>
      </c>
      <c r="F112" s="4">
        <v>8792</v>
      </c>
      <c r="G112" s="31">
        <v>8874</v>
      </c>
      <c r="H112" s="54">
        <f t="shared" si="47"/>
        <v>1.015058561070831E-2</v>
      </c>
      <c r="I112" s="31">
        <v>8350</v>
      </c>
      <c r="J112" s="4">
        <v>8642</v>
      </c>
      <c r="K112" s="55">
        <f t="shared" si="51"/>
        <v>3.6029001673173452E-2</v>
      </c>
      <c r="L112" s="4">
        <v>27</v>
      </c>
      <c r="M112" s="4">
        <v>30</v>
      </c>
      <c r="N112" s="4">
        <v>31</v>
      </c>
      <c r="O112" s="54">
        <f t="shared" si="42"/>
        <v>0.1111111111111111</v>
      </c>
      <c r="P112" s="4">
        <v>15</v>
      </c>
      <c r="Q112" s="31">
        <v>17</v>
      </c>
      <c r="R112" s="54">
        <f t="shared" si="48"/>
        <v>0.37037037037037035</v>
      </c>
      <c r="S112" s="31">
        <v>9</v>
      </c>
      <c r="T112" s="31">
        <v>12</v>
      </c>
      <c r="U112" s="55">
        <f t="shared" si="52"/>
        <v>0.55555555555555558</v>
      </c>
      <c r="V112" s="4">
        <v>16</v>
      </c>
      <c r="W112" s="4">
        <v>10</v>
      </c>
      <c r="X112" s="4">
        <v>13</v>
      </c>
      <c r="Y112" s="54">
        <f t="shared" si="43"/>
        <v>0.1875</v>
      </c>
      <c r="Z112" s="4">
        <v>5</v>
      </c>
      <c r="AA112" s="31">
        <v>6</v>
      </c>
      <c r="AB112" s="54">
        <f t="shared" si="49"/>
        <v>0.625</v>
      </c>
      <c r="AC112" s="31">
        <v>3</v>
      </c>
      <c r="AD112" s="31">
        <v>5</v>
      </c>
      <c r="AE112" s="55">
        <f t="shared" si="53"/>
        <v>0.6875</v>
      </c>
      <c r="AF112" s="4">
        <v>14</v>
      </c>
      <c r="AG112" s="4">
        <v>9</v>
      </c>
      <c r="AH112" s="4">
        <v>10</v>
      </c>
      <c r="AI112" s="54">
        <f t="shared" si="50"/>
        <v>0.2857142857142857</v>
      </c>
      <c r="AJ112" s="4">
        <v>5</v>
      </c>
      <c r="AK112" s="31">
        <v>6</v>
      </c>
      <c r="AL112" s="54">
        <f t="shared" si="55"/>
        <v>0.5714285714285714</v>
      </c>
      <c r="AM112" s="31">
        <v>3</v>
      </c>
      <c r="AN112" s="31">
        <v>5</v>
      </c>
      <c r="AO112" s="55">
        <f t="shared" si="28"/>
        <v>0.6428571428571429</v>
      </c>
      <c r="AP112" s="4">
        <v>234</v>
      </c>
      <c r="AQ112" s="4">
        <v>236</v>
      </c>
      <c r="AR112" s="4">
        <v>241</v>
      </c>
      <c r="AS112" s="54">
        <f t="shared" si="54"/>
        <v>8.5470085470085479E-3</v>
      </c>
      <c r="AT112" s="4">
        <v>228</v>
      </c>
      <c r="AU112" s="31">
        <v>230</v>
      </c>
      <c r="AV112" s="54">
        <f t="shared" si="56"/>
        <v>1.7094017094017096E-2</v>
      </c>
      <c r="AW112" s="4">
        <v>214</v>
      </c>
      <c r="AX112" s="31">
        <v>220</v>
      </c>
      <c r="AY112" s="54">
        <f t="shared" si="29"/>
        <v>5.9829059829059832E-2</v>
      </c>
    </row>
    <row r="113" spans="1:51" x14ac:dyDescent="0.25">
      <c r="A113" s="49">
        <f t="shared" si="46"/>
        <v>44004</v>
      </c>
      <c r="B113" s="3">
        <v>8998</v>
      </c>
      <c r="C113" s="4">
        <v>8950</v>
      </c>
      <c r="D113" s="4">
        <v>9032</v>
      </c>
      <c r="E113" s="54">
        <f t="shared" si="41"/>
        <v>0</v>
      </c>
      <c r="F113" s="4">
        <v>8878</v>
      </c>
      <c r="G113" s="4">
        <v>8889</v>
      </c>
      <c r="H113" s="54">
        <f t="shared" si="47"/>
        <v>1.21138030673483E-2</v>
      </c>
      <c r="I113" s="31">
        <v>8694</v>
      </c>
      <c r="J113" s="31">
        <v>8761</v>
      </c>
      <c r="K113" s="55">
        <f t="shared" si="51"/>
        <v>2.6339186485885752E-2</v>
      </c>
      <c r="L113" s="4">
        <v>27</v>
      </c>
      <c r="M113" s="4">
        <v>30</v>
      </c>
      <c r="N113" s="4">
        <v>31</v>
      </c>
      <c r="O113" s="54">
        <f t="shared" si="42"/>
        <v>0.1111111111111111</v>
      </c>
      <c r="P113" s="4">
        <v>19</v>
      </c>
      <c r="Q113" s="31">
        <v>23</v>
      </c>
      <c r="R113" s="54">
        <f t="shared" si="48"/>
        <v>0.14814814814814814</v>
      </c>
      <c r="S113" s="31">
        <v>10</v>
      </c>
      <c r="T113" s="31">
        <v>11</v>
      </c>
      <c r="U113" s="55">
        <f t="shared" si="52"/>
        <v>0.59259259259259256</v>
      </c>
      <c r="V113" s="4">
        <v>14</v>
      </c>
      <c r="W113" s="4">
        <v>9</v>
      </c>
      <c r="X113" s="4">
        <v>12</v>
      </c>
      <c r="Y113" s="54">
        <f t="shared" si="43"/>
        <v>0.14285714285714285</v>
      </c>
      <c r="Z113" s="4">
        <v>8</v>
      </c>
      <c r="AA113" s="31">
        <v>9</v>
      </c>
      <c r="AB113" s="54">
        <f t="shared" si="49"/>
        <v>0.35714285714285715</v>
      </c>
      <c r="AC113" s="31">
        <v>4</v>
      </c>
      <c r="AD113" s="31">
        <v>5</v>
      </c>
      <c r="AE113" s="55">
        <f t="shared" si="53"/>
        <v>0.6428571428571429</v>
      </c>
      <c r="AF113" s="4">
        <v>14</v>
      </c>
      <c r="AG113" s="4">
        <v>9</v>
      </c>
      <c r="AH113" s="4">
        <v>10</v>
      </c>
      <c r="AI113" s="54">
        <f t="shared" si="50"/>
        <v>0.2857142857142857</v>
      </c>
      <c r="AJ113" s="4">
        <v>8</v>
      </c>
      <c r="AK113" s="31">
        <v>8</v>
      </c>
      <c r="AL113" s="54">
        <f t="shared" si="55"/>
        <v>0.42857142857142855</v>
      </c>
      <c r="AM113" s="31">
        <v>4</v>
      </c>
      <c r="AN113" s="31">
        <v>4</v>
      </c>
      <c r="AO113" s="55">
        <f t="shared" si="28"/>
        <v>0.7142857142857143</v>
      </c>
      <c r="AP113" s="4">
        <v>235</v>
      </c>
      <c r="AQ113" s="4">
        <v>236</v>
      </c>
      <c r="AR113" s="4">
        <v>242</v>
      </c>
      <c r="AS113" s="54">
        <f t="shared" si="54"/>
        <v>4.2553191489361703E-3</v>
      </c>
      <c r="AT113" s="4">
        <v>236</v>
      </c>
      <c r="AU113" s="31">
        <v>237</v>
      </c>
      <c r="AV113" s="54">
        <f t="shared" si="56"/>
        <v>4.2553191489361703E-3</v>
      </c>
      <c r="AW113" s="4">
        <v>220</v>
      </c>
      <c r="AX113" s="31">
        <v>223</v>
      </c>
      <c r="AY113" s="54">
        <f t="shared" si="29"/>
        <v>5.106382978723404E-2</v>
      </c>
    </row>
    <row r="114" spans="1:51" x14ac:dyDescent="0.25">
      <c r="A114" s="49">
        <f t="shared" si="46"/>
        <v>44005</v>
      </c>
      <c r="B114" s="3">
        <v>9012</v>
      </c>
      <c r="C114" s="4">
        <v>8976</v>
      </c>
      <c r="D114" s="4">
        <v>8995</v>
      </c>
      <c r="E114" s="54">
        <f t="shared" si="41"/>
        <v>1.8863737239236573E-3</v>
      </c>
      <c r="F114" s="4">
        <v>8929</v>
      </c>
      <c r="G114" s="31">
        <v>8944</v>
      </c>
      <c r="H114" s="54">
        <f t="shared" si="47"/>
        <v>7.5454948956946294E-3</v>
      </c>
      <c r="I114" s="4">
        <v>8775</v>
      </c>
      <c r="J114" s="4">
        <v>8784</v>
      </c>
      <c r="K114" s="55">
        <f t="shared" si="51"/>
        <v>2.529960053262317E-2</v>
      </c>
      <c r="L114" s="4">
        <v>24</v>
      </c>
      <c r="M114" s="4">
        <v>24</v>
      </c>
      <c r="N114" s="4">
        <v>25</v>
      </c>
      <c r="O114" s="54">
        <f t="shared" si="42"/>
        <v>0</v>
      </c>
      <c r="P114" s="4">
        <v>22</v>
      </c>
      <c r="Q114" s="31">
        <v>29</v>
      </c>
      <c r="R114" s="54">
        <f t="shared" si="48"/>
        <v>0</v>
      </c>
      <c r="S114" s="31">
        <v>10</v>
      </c>
      <c r="T114" s="31">
        <v>21</v>
      </c>
      <c r="U114" s="55">
        <f t="shared" si="52"/>
        <v>0.125</v>
      </c>
      <c r="V114" s="4">
        <v>16</v>
      </c>
      <c r="W114" s="4">
        <v>10</v>
      </c>
      <c r="X114" s="4">
        <v>11</v>
      </c>
      <c r="Y114" s="54">
        <f t="shared" si="43"/>
        <v>0.3125</v>
      </c>
      <c r="Z114" s="4">
        <v>8</v>
      </c>
      <c r="AA114" s="31">
        <v>9</v>
      </c>
      <c r="AB114" s="54">
        <f t="shared" si="49"/>
        <v>0.4375</v>
      </c>
      <c r="AC114" s="31">
        <v>4</v>
      </c>
      <c r="AD114" s="31">
        <v>4</v>
      </c>
      <c r="AE114" s="55">
        <f t="shared" si="53"/>
        <v>0.75</v>
      </c>
      <c r="AF114" s="4">
        <v>12</v>
      </c>
      <c r="AG114" s="4">
        <v>10</v>
      </c>
      <c r="AH114" s="4">
        <v>10</v>
      </c>
      <c r="AI114" s="54">
        <f t="shared" si="50"/>
        <v>0.16666666666666666</v>
      </c>
      <c r="AJ114" s="4">
        <v>8</v>
      </c>
      <c r="AK114" s="31">
        <v>9</v>
      </c>
      <c r="AL114" s="54">
        <f t="shared" si="55"/>
        <v>0.25</v>
      </c>
      <c r="AM114" s="31">
        <v>4</v>
      </c>
      <c r="AN114" s="31">
        <v>4</v>
      </c>
      <c r="AO114" s="55">
        <f t="shared" ref="AO114:AO177" si="57">IF(OR($AF114="",AM114="",$AF114=0),"",IF(AND(AM114&lt;=$AF114, $AF114&lt;=AN114),0,MIN(ABS($AF114-AM114), ABS($AF114-AN114)))/$AF114)</f>
        <v>0.66666666666666663</v>
      </c>
      <c r="AP114" s="4">
        <v>237</v>
      </c>
      <c r="AQ114" s="4">
        <v>239</v>
      </c>
      <c r="AR114" s="4">
        <v>240</v>
      </c>
      <c r="AS114" s="54">
        <f t="shared" si="54"/>
        <v>8.4388185654008432E-3</v>
      </c>
      <c r="AT114" s="4">
        <v>236</v>
      </c>
      <c r="AU114" s="31">
        <v>238</v>
      </c>
      <c r="AV114" s="54">
        <f t="shared" si="56"/>
        <v>0</v>
      </c>
      <c r="AW114" s="4">
        <v>224</v>
      </c>
      <c r="AX114" s="31">
        <v>226</v>
      </c>
      <c r="AY114" s="54">
        <f t="shared" si="29"/>
        <v>4.6413502109704644E-2</v>
      </c>
    </row>
    <row r="115" spans="1:51" x14ac:dyDescent="0.25">
      <c r="A115" s="49">
        <f t="shared" si="46"/>
        <v>44006</v>
      </c>
      <c r="B115" s="3">
        <v>9040</v>
      </c>
      <c r="C115" s="4">
        <v>8989</v>
      </c>
      <c r="D115" s="4">
        <v>9012</v>
      </c>
      <c r="E115" s="54">
        <f t="shared" si="41"/>
        <v>3.0973451327433628E-3</v>
      </c>
      <c r="F115" s="4">
        <v>8962</v>
      </c>
      <c r="G115" s="31">
        <v>9067</v>
      </c>
      <c r="H115" s="54">
        <f t="shared" si="47"/>
        <v>0</v>
      </c>
      <c r="I115" s="4">
        <v>8784</v>
      </c>
      <c r="J115" s="4">
        <v>9032</v>
      </c>
      <c r="K115" s="55">
        <f t="shared" si="51"/>
        <v>8.8495575221238937E-4</v>
      </c>
      <c r="L115" s="4">
        <v>25</v>
      </c>
      <c r="M115" s="4">
        <v>23</v>
      </c>
      <c r="N115" s="4">
        <v>24</v>
      </c>
      <c r="O115" s="54">
        <f t="shared" si="42"/>
        <v>0.04</v>
      </c>
      <c r="P115" s="4">
        <v>19</v>
      </c>
      <c r="Q115" s="31">
        <v>27</v>
      </c>
      <c r="R115" s="54">
        <f t="shared" si="48"/>
        <v>0</v>
      </c>
      <c r="S115" s="31">
        <v>10</v>
      </c>
      <c r="T115" s="31">
        <v>30</v>
      </c>
      <c r="U115" s="55">
        <f t="shared" si="52"/>
        <v>0</v>
      </c>
      <c r="V115" s="4">
        <v>13</v>
      </c>
      <c r="W115" s="4">
        <v>9</v>
      </c>
      <c r="X115" s="4">
        <v>10</v>
      </c>
      <c r="Y115" s="54">
        <f t="shared" si="43"/>
        <v>0.23076923076923078</v>
      </c>
      <c r="Z115" s="4">
        <v>8</v>
      </c>
      <c r="AA115" s="31">
        <v>10</v>
      </c>
      <c r="AB115" s="54">
        <f t="shared" si="49"/>
        <v>0.23076923076923078</v>
      </c>
      <c r="AC115" s="31">
        <v>5</v>
      </c>
      <c r="AD115" s="31">
        <v>8</v>
      </c>
      <c r="AE115" s="55">
        <f t="shared" si="53"/>
        <v>0.38461538461538464</v>
      </c>
      <c r="AF115" s="4">
        <v>12</v>
      </c>
      <c r="AG115" s="4">
        <v>9</v>
      </c>
      <c r="AH115" s="4">
        <v>9</v>
      </c>
      <c r="AI115" s="54">
        <f t="shared" si="50"/>
        <v>0.25</v>
      </c>
      <c r="AJ115" s="4">
        <v>8</v>
      </c>
      <c r="AK115" s="31">
        <v>9</v>
      </c>
      <c r="AL115" s="54">
        <f t="shared" si="55"/>
        <v>0.25</v>
      </c>
      <c r="AM115" s="31">
        <v>4</v>
      </c>
      <c r="AN115" s="31">
        <v>7</v>
      </c>
      <c r="AO115" s="55">
        <f t="shared" si="57"/>
        <v>0.41666666666666669</v>
      </c>
      <c r="AP115" s="4">
        <v>237</v>
      </c>
      <c r="AQ115" s="4">
        <v>239</v>
      </c>
      <c r="AR115" s="4">
        <v>241</v>
      </c>
      <c r="AS115" s="54">
        <f t="shared" si="54"/>
        <v>8.4388185654008432E-3</v>
      </c>
      <c r="AT115" s="4">
        <v>237</v>
      </c>
      <c r="AU115" s="31">
        <v>243</v>
      </c>
      <c r="AV115" s="54">
        <f t="shared" si="56"/>
        <v>0</v>
      </c>
      <c r="AW115" s="4">
        <v>227</v>
      </c>
      <c r="AX115" s="31">
        <v>231</v>
      </c>
      <c r="AY115" s="54">
        <f t="shared" si="29"/>
        <v>2.5316455696202531E-2</v>
      </c>
    </row>
    <row r="116" spans="1:51" x14ac:dyDescent="0.25">
      <c r="A116" s="49">
        <f t="shared" si="46"/>
        <v>44007</v>
      </c>
      <c r="B116" s="3">
        <v>9059</v>
      </c>
      <c r="C116" s="4">
        <v>9002</v>
      </c>
      <c r="D116" s="4">
        <v>9028</v>
      </c>
      <c r="E116" s="54">
        <f t="shared" si="41"/>
        <v>3.4220112595209186E-3</v>
      </c>
      <c r="F116" s="4">
        <v>8987</v>
      </c>
      <c r="G116" s="31">
        <v>9117</v>
      </c>
      <c r="H116" s="54">
        <f t="shared" si="47"/>
        <v>0</v>
      </c>
      <c r="I116" s="4">
        <v>8790</v>
      </c>
      <c r="J116" s="4">
        <v>9057</v>
      </c>
      <c r="K116" s="55">
        <f t="shared" si="51"/>
        <v>2.2077491996909152E-4</v>
      </c>
      <c r="L116" s="4">
        <v>24</v>
      </c>
      <c r="M116" s="4">
        <v>23</v>
      </c>
      <c r="N116" s="4">
        <v>25</v>
      </c>
      <c r="O116" s="54">
        <f t="shared" si="42"/>
        <v>0</v>
      </c>
      <c r="P116" s="4">
        <v>30</v>
      </c>
      <c r="Q116" s="31">
        <v>30</v>
      </c>
      <c r="R116" s="54">
        <f t="shared" si="48"/>
        <v>0.25</v>
      </c>
      <c r="S116" s="31">
        <v>10</v>
      </c>
      <c r="T116" s="31">
        <v>29</v>
      </c>
      <c r="U116" s="55">
        <f t="shared" si="52"/>
        <v>0</v>
      </c>
      <c r="V116" s="4">
        <v>13</v>
      </c>
      <c r="W116" s="4">
        <v>10</v>
      </c>
      <c r="X116" s="4">
        <v>10</v>
      </c>
      <c r="Y116" s="54">
        <f t="shared" si="43"/>
        <v>0.23076923076923078</v>
      </c>
      <c r="Z116" s="4">
        <v>8</v>
      </c>
      <c r="AA116" s="31">
        <v>11</v>
      </c>
      <c r="AB116" s="54">
        <f t="shared" si="49"/>
        <v>0.15384615384615385</v>
      </c>
      <c r="AC116" s="31">
        <v>4</v>
      </c>
      <c r="AD116" s="31">
        <v>8</v>
      </c>
      <c r="AE116" s="55">
        <f t="shared" si="53"/>
        <v>0.38461538461538464</v>
      </c>
      <c r="AF116" s="4">
        <v>12</v>
      </c>
      <c r="AG116" s="4">
        <v>9</v>
      </c>
      <c r="AH116" s="4">
        <v>9</v>
      </c>
      <c r="AI116" s="54">
        <f t="shared" si="50"/>
        <v>0.25</v>
      </c>
      <c r="AJ116" s="4">
        <v>8</v>
      </c>
      <c r="AK116" s="31">
        <v>10</v>
      </c>
      <c r="AL116" s="54">
        <f t="shared" si="55"/>
        <v>0.16666666666666666</v>
      </c>
      <c r="AM116" s="31">
        <v>4</v>
      </c>
      <c r="AN116" s="31">
        <v>7</v>
      </c>
      <c r="AO116" s="55">
        <f t="shared" si="57"/>
        <v>0.41666666666666669</v>
      </c>
      <c r="AP116" s="4">
        <v>237</v>
      </c>
      <c r="AQ116" s="4">
        <v>240</v>
      </c>
      <c r="AR116" s="4">
        <v>241</v>
      </c>
      <c r="AS116" s="54">
        <f t="shared" si="54"/>
        <v>1.2658227848101266E-2</v>
      </c>
      <c r="AT116" s="4">
        <v>237</v>
      </c>
      <c r="AU116" s="31">
        <v>244</v>
      </c>
      <c r="AV116" s="54">
        <f t="shared" si="56"/>
        <v>0</v>
      </c>
      <c r="AW116" s="4">
        <v>227</v>
      </c>
      <c r="AX116" s="31">
        <v>234</v>
      </c>
      <c r="AY116" s="54">
        <f t="shared" ref="AY116:AY179" si="58">IF(OR($AP116="",AW116="",$AP116=0),"",IF(AND(AW116&lt;=$AP116, $AP116&lt;=AX116),0,MIN(ABS($AP116-AW116), ABS($AP116-AX116)))/$AP116)</f>
        <v>1.2658227848101266E-2</v>
      </c>
    </row>
    <row r="117" spans="1:51" x14ac:dyDescent="0.25">
      <c r="A117" s="49">
        <f t="shared" si="46"/>
        <v>44008</v>
      </c>
      <c r="B117" s="3">
        <v>9072</v>
      </c>
      <c r="C117" s="4">
        <v>9028</v>
      </c>
      <c r="D117" s="4">
        <v>9098</v>
      </c>
      <c r="E117" s="54">
        <f t="shared" si="41"/>
        <v>0</v>
      </c>
      <c r="F117" s="4">
        <v>8999</v>
      </c>
      <c r="G117" s="31">
        <v>9144</v>
      </c>
      <c r="H117" s="54">
        <f t="shared" si="47"/>
        <v>0</v>
      </c>
      <c r="I117" s="4">
        <v>8792</v>
      </c>
      <c r="J117" s="4">
        <v>8907</v>
      </c>
      <c r="K117" s="55">
        <f t="shared" si="51"/>
        <v>1.8187830687830687E-2</v>
      </c>
      <c r="L117" s="4">
        <v>23</v>
      </c>
      <c r="M117" s="4">
        <v>20</v>
      </c>
      <c r="N117" s="4">
        <v>27</v>
      </c>
      <c r="O117" s="54">
        <f t="shared" si="42"/>
        <v>0</v>
      </c>
      <c r="P117" s="4">
        <v>29</v>
      </c>
      <c r="Q117" s="31">
        <v>29</v>
      </c>
      <c r="R117" s="54">
        <f t="shared" si="48"/>
        <v>0.2608695652173913</v>
      </c>
      <c r="S117" s="31">
        <v>8</v>
      </c>
      <c r="T117" s="31">
        <v>11</v>
      </c>
      <c r="U117" s="55">
        <f t="shared" si="52"/>
        <v>0.52173913043478259</v>
      </c>
      <c r="V117" s="4">
        <v>13</v>
      </c>
      <c r="W117" s="4">
        <v>8</v>
      </c>
      <c r="X117" s="4">
        <v>9</v>
      </c>
      <c r="Y117" s="54">
        <f t="shared" si="43"/>
        <v>0.30769230769230771</v>
      </c>
      <c r="Z117" s="4">
        <v>7</v>
      </c>
      <c r="AA117" s="31">
        <v>11</v>
      </c>
      <c r="AB117" s="54">
        <f t="shared" si="49"/>
        <v>0.15384615384615385</v>
      </c>
      <c r="AC117" s="31">
        <v>3</v>
      </c>
      <c r="AD117" s="31">
        <v>5</v>
      </c>
      <c r="AE117" s="55">
        <f t="shared" si="53"/>
        <v>0.61538461538461542</v>
      </c>
      <c r="AF117" s="4">
        <v>12</v>
      </c>
      <c r="AG117" s="4">
        <v>8</v>
      </c>
      <c r="AH117" s="4">
        <v>8</v>
      </c>
      <c r="AI117" s="54">
        <f t="shared" si="50"/>
        <v>0.33333333333333331</v>
      </c>
      <c r="AJ117" s="4">
        <v>7</v>
      </c>
      <c r="AK117" s="31">
        <v>9</v>
      </c>
      <c r="AL117" s="54">
        <f t="shared" si="55"/>
        <v>0.25</v>
      </c>
      <c r="AM117" s="31">
        <v>3</v>
      </c>
      <c r="AN117" s="31">
        <v>4</v>
      </c>
      <c r="AO117" s="55">
        <f t="shared" si="57"/>
        <v>0.66666666666666663</v>
      </c>
      <c r="AP117" s="4">
        <v>237</v>
      </c>
      <c r="AQ117" s="4">
        <v>244</v>
      </c>
      <c r="AR117" s="4">
        <v>246</v>
      </c>
      <c r="AS117" s="54">
        <f t="shared" si="54"/>
        <v>2.9535864978902954E-2</v>
      </c>
      <c r="AT117" s="4">
        <v>237</v>
      </c>
      <c r="AU117" s="31">
        <v>245</v>
      </c>
      <c r="AV117" s="54">
        <f t="shared" si="56"/>
        <v>0</v>
      </c>
      <c r="AW117" s="4">
        <v>228</v>
      </c>
      <c r="AX117" s="31">
        <v>231</v>
      </c>
      <c r="AY117" s="54">
        <f t="shared" si="58"/>
        <v>2.5316455696202531E-2</v>
      </c>
    </row>
    <row r="118" spans="1:51" x14ac:dyDescent="0.25">
      <c r="A118" s="49">
        <f t="shared" si="46"/>
        <v>44009</v>
      </c>
      <c r="B118" s="3">
        <v>9093</v>
      </c>
      <c r="C118" s="4">
        <v>9040</v>
      </c>
      <c r="D118" s="4">
        <v>9140</v>
      </c>
      <c r="E118" s="54">
        <f t="shared" si="41"/>
        <v>0</v>
      </c>
      <c r="F118" s="4">
        <v>9010</v>
      </c>
      <c r="G118" s="31">
        <v>9171</v>
      </c>
      <c r="H118" s="54">
        <f t="shared" si="47"/>
        <v>0</v>
      </c>
      <c r="I118" s="4">
        <v>8792</v>
      </c>
      <c r="J118" s="31">
        <v>8913</v>
      </c>
      <c r="K118" s="55">
        <f t="shared" si="51"/>
        <v>1.979544704717915E-2</v>
      </c>
      <c r="L118" s="4">
        <v>22</v>
      </c>
      <c r="M118" s="4">
        <v>19</v>
      </c>
      <c r="N118" s="4">
        <v>29</v>
      </c>
      <c r="O118" s="54">
        <f t="shared" si="42"/>
        <v>0</v>
      </c>
      <c r="P118" s="4">
        <v>29</v>
      </c>
      <c r="Q118" s="31">
        <v>29</v>
      </c>
      <c r="R118" s="54">
        <f t="shared" si="48"/>
        <v>0.31818181818181818</v>
      </c>
      <c r="S118" s="31">
        <v>7</v>
      </c>
      <c r="T118" s="31">
        <v>10</v>
      </c>
      <c r="U118" s="55">
        <f t="shared" si="52"/>
        <v>0.54545454545454541</v>
      </c>
      <c r="V118" s="4">
        <v>13</v>
      </c>
      <c r="W118" s="4">
        <v>7</v>
      </c>
      <c r="X118" s="4">
        <v>9</v>
      </c>
      <c r="Y118" s="54">
        <f t="shared" si="43"/>
        <v>0.30769230769230771</v>
      </c>
      <c r="Z118" s="4">
        <v>8</v>
      </c>
      <c r="AA118" s="31">
        <v>11</v>
      </c>
      <c r="AB118" s="54">
        <f t="shared" si="49"/>
        <v>0.15384615384615385</v>
      </c>
      <c r="AC118" s="31">
        <v>3</v>
      </c>
      <c r="AD118" s="31">
        <v>4</v>
      </c>
      <c r="AE118" s="55">
        <f t="shared" si="53"/>
        <v>0.69230769230769229</v>
      </c>
      <c r="AF118" s="4">
        <v>12</v>
      </c>
      <c r="AG118" s="4">
        <v>7</v>
      </c>
      <c r="AH118" s="4">
        <v>8</v>
      </c>
      <c r="AI118" s="54">
        <f t="shared" si="50"/>
        <v>0.33333333333333331</v>
      </c>
      <c r="AJ118" s="4">
        <v>7</v>
      </c>
      <c r="AK118" s="31">
        <v>9</v>
      </c>
      <c r="AL118" s="54">
        <f t="shared" si="55"/>
        <v>0.25</v>
      </c>
      <c r="AM118" s="31">
        <v>3</v>
      </c>
      <c r="AN118" s="31">
        <v>4</v>
      </c>
      <c r="AO118" s="55">
        <f t="shared" si="57"/>
        <v>0.66666666666666663</v>
      </c>
      <c r="AP118" s="4">
        <v>237</v>
      </c>
      <c r="AQ118" s="4">
        <v>244</v>
      </c>
      <c r="AR118" s="4">
        <v>247</v>
      </c>
      <c r="AS118" s="54">
        <f t="shared" si="54"/>
        <v>2.9535864978902954E-2</v>
      </c>
      <c r="AT118" s="4">
        <v>238</v>
      </c>
      <c r="AU118" s="31">
        <v>246</v>
      </c>
      <c r="AV118" s="54">
        <f t="shared" si="56"/>
        <v>4.2194092827004216E-3</v>
      </c>
      <c r="AW118" s="4">
        <v>228</v>
      </c>
      <c r="AX118" s="31">
        <v>231</v>
      </c>
      <c r="AY118" s="54">
        <f t="shared" si="58"/>
        <v>2.5316455696202531E-2</v>
      </c>
    </row>
    <row r="119" spans="1:51" x14ac:dyDescent="0.25">
      <c r="A119" s="49">
        <f t="shared" si="46"/>
        <v>44010</v>
      </c>
      <c r="B119" s="3">
        <v>9109</v>
      </c>
      <c r="C119" s="4">
        <v>9052</v>
      </c>
      <c r="D119" s="4">
        <v>9182</v>
      </c>
      <c r="E119" s="54">
        <f t="shared" si="41"/>
        <v>0</v>
      </c>
      <c r="F119" s="4">
        <v>9020</v>
      </c>
      <c r="G119" s="31">
        <v>9198</v>
      </c>
      <c r="H119" s="54">
        <f t="shared" si="47"/>
        <v>0</v>
      </c>
      <c r="I119" s="4">
        <v>8792</v>
      </c>
      <c r="J119" s="31">
        <v>8917</v>
      </c>
      <c r="K119" s="55">
        <f t="shared" si="51"/>
        <v>2.1078054671204303E-2</v>
      </c>
      <c r="L119" s="4">
        <v>23</v>
      </c>
      <c r="M119" s="4">
        <v>18</v>
      </c>
      <c r="N119" s="4">
        <v>31</v>
      </c>
      <c r="O119" s="54">
        <f t="shared" si="42"/>
        <v>0</v>
      </c>
      <c r="P119" s="4">
        <v>28</v>
      </c>
      <c r="Q119" s="31">
        <v>29</v>
      </c>
      <c r="R119" s="54">
        <f t="shared" si="48"/>
        <v>0.21739130434782608</v>
      </c>
      <c r="S119" s="31">
        <v>7</v>
      </c>
      <c r="T119" s="31">
        <v>10</v>
      </c>
      <c r="U119" s="55">
        <f t="shared" si="52"/>
        <v>0.56521739130434778</v>
      </c>
      <c r="V119" s="4">
        <v>13</v>
      </c>
      <c r="W119" s="4">
        <v>8</v>
      </c>
      <c r="X119" s="4">
        <v>9</v>
      </c>
      <c r="Y119" s="54">
        <f t="shared" si="43"/>
        <v>0.30769230769230771</v>
      </c>
      <c r="Z119" s="4">
        <v>7</v>
      </c>
      <c r="AA119" s="31">
        <v>11</v>
      </c>
      <c r="AB119" s="54">
        <f t="shared" si="49"/>
        <v>0.15384615384615385</v>
      </c>
      <c r="AC119" s="31">
        <v>3</v>
      </c>
      <c r="AD119" s="31">
        <v>4</v>
      </c>
      <c r="AE119" s="55">
        <f t="shared" si="53"/>
        <v>0.69230769230769229</v>
      </c>
      <c r="AF119" s="4">
        <v>12</v>
      </c>
      <c r="AG119" s="4">
        <v>7</v>
      </c>
      <c r="AH119" s="4">
        <v>8</v>
      </c>
      <c r="AI119" s="54">
        <f t="shared" si="50"/>
        <v>0.33333333333333331</v>
      </c>
      <c r="AJ119" s="4">
        <v>6</v>
      </c>
      <c r="AK119" s="31">
        <v>9</v>
      </c>
      <c r="AL119" s="54">
        <f t="shared" si="55"/>
        <v>0.25</v>
      </c>
      <c r="AM119" s="31">
        <v>3</v>
      </c>
      <c r="AN119" s="31">
        <v>3</v>
      </c>
      <c r="AO119" s="55">
        <f t="shared" si="57"/>
        <v>0.75</v>
      </c>
      <c r="AP119" s="4">
        <v>237</v>
      </c>
      <c r="AQ119" s="4">
        <v>245</v>
      </c>
      <c r="AR119" s="4">
        <v>248</v>
      </c>
      <c r="AS119" s="54">
        <f t="shared" si="54"/>
        <v>3.3755274261603373E-2</v>
      </c>
      <c r="AT119" s="4">
        <v>238</v>
      </c>
      <c r="AU119" s="31">
        <v>246</v>
      </c>
      <c r="AV119" s="54">
        <f t="shared" si="56"/>
        <v>4.2194092827004216E-3</v>
      </c>
      <c r="AW119" s="4">
        <v>228</v>
      </c>
      <c r="AX119" s="31">
        <v>231</v>
      </c>
      <c r="AY119" s="54">
        <f t="shared" si="58"/>
        <v>2.5316455696202531E-2</v>
      </c>
    </row>
    <row r="120" spans="1:51" x14ac:dyDescent="0.25">
      <c r="A120" s="49">
        <f t="shared" si="46"/>
        <v>44011</v>
      </c>
      <c r="B120" s="3">
        <v>9134</v>
      </c>
      <c r="C120" s="4">
        <v>9063</v>
      </c>
      <c r="D120" s="4">
        <v>9224</v>
      </c>
      <c r="E120" s="54">
        <f t="shared" si="41"/>
        <v>0</v>
      </c>
      <c r="F120" s="4">
        <v>9048</v>
      </c>
      <c r="G120" s="31">
        <v>9091</v>
      </c>
      <c r="H120" s="54">
        <f t="shared" si="47"/>
        <v>4.7076855703963218E-3</v>
      </c>
      <c r="I120" s="4">
        <v>8917</v>
      </c>
      <c r="J120" s="31">
        <v>8929</v>
      </c>
      <c r="K120" s="55">
        <f t="shared" si="51"/>
        <v>2.244361725421502E-2</v>
      </c>
      <c r="L120" s="4">
        <v>20</v>
      </c>
      <c r="M120" s="4">
        <v>17</v>
      </c>
      <c r="N120" s="4">
        <v>32</v>
      </c>
      <c r="O120" s="54">
        <f t="shared" si="42"/>
        <v>0</v>
      </c>
      <c r="P120" s="4">
        <v>20</v>
      </c>
      <c r="Q120" s="31">
        <v>23</v>
      </c>
      <c r="R120" s="54">
        <f t="shared" si="48"/>
        <v>0</v>
      </c>
      <c r="S120" s="31">
        <v>12</v>
      </c>
      <c r="T120" s="31">
        <v>14</v>
      </c>
      <c r="U120" s="55">
        <f t="shared" si="52"/>
        <v>0.3</v>
      </c>
      <c r="V120" s="4">
        <v>13</v>
      </c>
      <c r="W120" s="4">
        <v>7</v>
      </c>
      <c r="X120" s="4">
        <v>9</v>
      </c>
      <c r="Y120" s="54">
        <f t="shared" si="43"/>
        <v>0.30769230769230771</v>
      </c>
      <c r="Z120" s="4">
        <v>8</v>
      </c>
      <c r="AA120" s="31">
        <v>9</v>
      </c>
      <c r="AB120" s="54">
        <f t="shared" si="49"/>
        <v>0.30769230769230771</v>
      </c>
      <c r="AC120" s="31">
        <v>5</v>
      </c>
      <c r="AD120" s="31">
        <v>5</v>
      </c>
      <c r="AE120" s="55">
        <f t="shared" si="53"/>
        <v>0.61538461538461542</v>
      </c>
      <c r="AF120" s="4">
        <v>12</v>
      </c>
      <c r="AG120" s="4">
        <v>6</v>
      </c>
      <c r="AH120" s="4">
        <v>8</v>
      </c>
      <c r="AI120" s="54">
        <f t="shared" si="50"/>
        <v>0.33333333333333331</v>
      </c>
      <c r="AJ120" s="4">
        <v>8</v>
      </c>
      <c r="AK120" s="31">
        <v>8</v>
      </c>
      <c r="AL120" s="54">
        <f t="shared" si="55"/>
        <v>0.33333333333333331</v>
      </c>
      <c r="AM120" s="31">
        <v>5</v>
      </c>
      <c r="AN120" s="31">
        <v>5</v>
      </c>
      <c r="AO120" s="55">
        <f t="shared" si="57"/>
        <v>0.58333333333333337</v>
      </c>
      <c r="AP120" s="4">
        <v>238</v>
      </c>
      <c r="AQ120" s="4">
        <v>245</v>
      </c>
      <c r="AR120" s="4">
        <v>249</v>
      </c>
      <c r="AS120" s="54">
        <f t="shared" si="54"/>
        <v>2.9411764705882353E-2</v>
      </c>
      <c r="AT120" s="4">
        <v>241</v>
      </c>
      <c r="AU120" s="31">
        <v>243</v>
      </c>
      <c r="AV120" s="54">
        <f t="shared" si="56"/>
        <v>1.2605042016806723E-2</v>
      </c>
      <c r="AW120" s="4">
        <v>236</v>
      </c>
      <c r="AX120" s="31">
        <v>238</v>
      </c>
      <c r="AY120" s="54">
        <f t="shared" si="58"/>
        <v>0</v>
      </c>
    </row>
    <row r="121" spans="1:51" x14ac:dyDescent="0.25">
      <c r="A121" s="49">
        <f t="shared" si="46"/>
        <v>44012</v>
      </c>
      <c r="B121" s="3">
        <v>9157</v>
      </c>
      <c r="C121" s="4">
        <v>9129</v>
      </c>
      <c r="D121" s="4">
        <v>9185</v>
      </c>
      <c r="E121" s="54">
        <f t="shared" si="41"/>
        <v>0</v>
      </c>
      <c r="F121" s="4">
        <v>9058</v>
      </c>
      <c r="G121" s="31">
        <v>9106</v>
      </c>
      <c r="H121" s="54">
        <f t="shared" si="47"/>
        <v>5.5695096647373592E-3</v>
      </c>
      <c r="I121" s="4">
        <v>8978</v>
      </c>
      <c r="J121" s="31">
        <v>9041</v>
      </c>
      <c r="K121" s="55">
        <f t="shared" si="51"/>
        <v>1.2667904335481053E-2</v>
      </c>
      <c r="L121" s="4">
        <v>20</v>
      </c>
      <c r="M121" s="4">
        <v>19</v>
      </c>
      <c r="N121" s="4">
        <v>26</v>
      </c>
      <c r="O121" s="54">
        <f t="shared" si="42"/>
        <v>0</v>
      </c>
      <c r="P121" s="4">
        <v>19</v>
      </c>
      <c r="Q121" s="31">
        <v>22</v>
      </c>
      <c r="R121" s="54">
        <f t="shared" si="48"/>
        <v>0</v>
      </c>
      <c r="S121" s="31">
        <v>18</v>
      </c>
      <c r="T121" s="31">
        <v>22</v>
      </c>
      <c r="U121" s="55">
        <f t="shared" si="52"/>
        <v>0</v>
      </c>
      <c r="V121" s="4">
        <v>12</v>
      </c>
      <c r="W121" s="4">
        <v>7</v>
      </c>
      <c r="X121" s="4">
        <v>10</v>
      </c>
      <c r="Y121" s="54">
        <f t="shared" si="43"/>
        <v>0.16666666666666666</v>
      </c>
      <c r="Z121" s="4">
        <v>7</v>
      </c>
      <c r="AA121" s="31">
        <v>8</v>
      </c>
      <c r="AB121" s="54">
        <f t="shared" si="49"/>
        <v>0.33333333333333331</v>
      </c>
      <c r="AC121" s="31">
        <v>6</v>
      </c>
      <c r="AD121" s="31">
        <v>7</v>
      </c>
      <c r="AE121" s="55">
        <f t="shared" si="53"/>
        <v>0.41666666666666669</v>
      </c>
      <c r="AF121" s="4">
        <v>12</v>
      </c>
      <c r="AG121" s="4">
        <v>6</v>
      </c>
      <c r="AH121" s="4">
        <v>9</v>
      </c>
      <c r="AI121" s="54">
        <f t="shared" si="50"/>
        <v>0.25</v>
      </c>
      <c r="AJ121" s="4">
        <v>7</v>
      </c>
      <c r="AK121" s="31">
        <v>8</v>
      </c>
      <c r="AL121" s="54">
        <f t="shared" si="55"/>
        <v>0.33333333333333331</v>
      </c>
      <c r="AM121" s="31">
        <v>5</v>
      </c>
      <c r="AN121" s="31">
        <v>6</v>
      </c>
      <c r="AO121" s="55">
        <f t="shared" si="57"/>
        <v>0.5</v>
      </c>
      <c r="AP121" s="4">
        <v>238</v>
      </c>
      <c r="AQ121" s="4">
        <v>245</v>
      </c>
      <c r="AR121" s="4">
        <v>247</v>
      </c>
      <c r="AS121" s="54">
        <f t="shared" si="54"/>
        <v>2.9411764705882353E-2</v>
      </c>
      <c r="AT121" s="4">
        <v>241</v>
      </c>
      <c r="AU121" s="31">
        <v>243</v>
      </c>
      <c r="AV121" s="54">
        <f t="shared" si="56"/>
        <v>1.2605042016806723E-2</v>
      </c>
      <c r="AW121" s="4">
        <v>238</v>
      </c>
      <c r="AX121" s="31">
        <v>241</v>
      </c>
      <c r="AY121" s="54">
        <f t="shared" si="58"/>
        <v>0</v>
      </c>
    </row>
    <row r="122" spans="1:51" x14ac:dyDescent="0.25">
      <c r="A122" s="49">
        <f t="shared" si="46"/>
        <v>44013</v>
      </c>
      <c r="B122" s="3">
        <v>9180</v>
      </c>
      <c r="C122" s="4">
        <v>9148</v>
      </c>
      <c r="D122" s="4">
        <v>9214</v>
      </c>
      <c r="E122" s="54">
        <f t="shared" si="41"/>
        <v>0</v>
      </c>
      <c r="F122" s="4">
        <v>9068</v>
      </c>
      <c r="G122" s="31">
        <v>9120</v>
      </c>
      <c r="H122" s="54">
        <f t="shared" si="47"/>
        <v>6.5359477124183009E-3</v>
      </c>
      <c r="I122" s="4">
        <v>9025</v>
      </c>
      <c r="J122" s="31">
        <v>9223</v>
      </c>
      <c r="K122" s="55">
        <f t="shared" si="51"/>
        <v>0</v>
      </c>
      <c r="L122" s="4">
        <v>20</v>
      </c>
      <c r="M122" s="4">
        <v>19</v>
      </c>
      <c r="N122" s="4">
        <v>26</v>
      </c>
      <c r="O122" s="54">
        <f t="shared" si="42"/>
        <v>0</v>
      </c>
      <c r="P122" s="4">
        <v>19</v>
      </c>
      <c r="Q122" s="31">
        <v>21</v>
      </c>
      <c r="R122" s="54">
        <f t="shared" si="48"/>
        <v>0</v>
      </c>
      <c r="S122" s="31">
        <v>13</v>
      </c>
      <c r="T122" s="31">
        <v>24</v>
      </c>
      <c r="U122" s="55">
        <f t="shared" si="52"/>
        <v>0</v>
      </c>
      <c r="V122" s="4">
        <v>14</v>
      </c>
      <c r="W122" s="4">
        <v>6</v>
      </c>
      <c r="X122" s="4">
        <v>10</v>
      </c>
      <c r="Y122" s="54">
        <f t="shared" si="43"/>
        <v>0.2857142857142857</v>
      </c>
      <c r="Z122" s="4">
        <v>7</v>
      </c>
      <c r="AA122" s="31">
        <v>8</v>
      </c>
      <c r="AB122" s="54">
        <f t="shared" si="49"/>
        <v>0.42857142857142855</v>
      </c>
      <c r="AC122" s="31">
        <v>5</v>
      </c>
      <c r="AD122" s="31">
        <v>8</v>
      </c>
      <c r="AE122" s="55">
        <f t="shared" si="53"/>
        <v>0.42857142857142855</v>
      </c>
      <c r="AF122" s="4">
        <v>12</v>
      </c>
      <c r="AG122" s="4">
        <v>6</v>
      </c>
      <c r="AH122" s="4">
        <v>8</v>
      </c>
      <c r="AI122" s="54">
        <f t="shared" si="50"/>
        <v>0.33333333333333331</v>
      </c>
      <c r="AJ122" s="4">
        <v>7</v>
      </c>
      <c r="AK122" s="31">
        <v>8</v>
      </c>
      <c r="AL122" s="54">
        <f t="shared" si="55"/>
        <v>0.33333333333333331</v>
      </c>
      <c r="AM122" s="31">
        <v>5</v>
      </c>
      <c r="AN122" s="31">
        <v>7</v>
      </c>
      <c r="AO122" s="55">
        <f t="shared" si="57"/>
        <v>0.41666666666666669</v>
      </c>
      <c r="AP122" s="4">
        <v>238</v>
      </c>
      <c r="AQ122" s="4">
        <v>245</v>
      </c>
      <c r="AR122" s="4">
        <v>248</v>
      </c>
      <c r="AS122" s="54">
        <f t="shared" si="54"/>
        <v>2.9411764705882353E-2</v>
      </c>
      <c r="AT122" s="4">
        <v>241</v>
      </c>
      <c r="AU122" s="31">
        <v>243</v>
      </c>
      <c r="AV122" s="54">
        <f t="shared" si="56"/>
        <v>1.2605042016806723E-2</v>
      </c>
      <c r="AW122" s="4">
        <v>238</v>
      </c>
      <c r="AX122" s="31">
        <v>247</v>
      </c>
      <c r="AY122" s="54">
        <f t="shared" si="58"/>
        <v>0</v>
      </c>
    </row>
    <row r="123" spans="1:51" x14ac:dyDescent="0.25">
      <c r="A123" s="49">
        <f t="shared" si="46"/>
        <v>44014</v>
      </c>
      <c r="B123" s="3">
        <v>9198</v>
      </c>
      <c r="C123" s="4">
        <v>9167</v>
      </c>
      <c r="D123" s="4">
        <v>9242</v>
      </c>
      <c r="E123" s="54">
        <f t="shared" si="41"/>
        <v>0</v>
      </c>
      <c r="F123" s="4">
        <v>9094</v>
      </c>
      <c r="G123" s="31">
        <v>9348</v>
      </c>
      <c r="H123" s="54">
        <f t="shared" si="47"/>
        <v>0</v>
      </c>
      <c r="I123" s="4">
        <v>9057</v>
      </c>
      <c r="J123" s="31">
        <v>9298</v>
      </c>
      <c r="K123" s="55">
        <f t="shared" si="51"/>
        <v>0</v>
      </c>
      <c r="L123" s="4">
        <v>20</v>
      </c>
      <c r="M123" s="4">
        <v>19</v>
      </c>
      <c r="N123" s="4">
        <v>27</v>
      </c>
      <c r="O123" s="54">
        <f t="shared" si="42"/>
        <v>0</v>
      </c>
      <c r="P123" s="4">
        <v>16</v>
      </c>
      <c r="Q123" s="31">
        <v>35</v>
      </c>
      <c r="R123" s="54">
        <f t="shared" si="48"/>
        <v>0</v>
      </c>
      <c r="S123" s="31">
        <v>26</v>
      </c>
      <c r="T123" s="31">
        <v>27</v>
      </c>
      <c r="U123" s="55">
        <f t="shared" si="52"/>
        <v>0.3</v>
      </c>
      <c r="V123" s="4">
        <v>13</v>
      </c>
      <c r="W123" s="4">
        <v>6</v>
      </c>
      <c r="X123" s="4">
        <v>9</v>
      </c>
      <c r="Y123" s="54">
        <f t="shared" si="43"/>
        <v>0.30769230769230771</v>
      </c>
      <c r="Z123" s="4">
        <v>6</v>
      </c>
      <c r="AA123" s="31">
        <v>10</v>
      </c>
      <c r="AB123" s="54">
        <f t="shared" si="49"/>
        <v>0.23076923076923078</v>
      </c>
      <c r="AC123" s="31">
        <v>6</v>
      </c>
      <c r="AD123" s="31">
        <v>11</v>
      </c>
      <c r="AE123" s="55">
        <f t="shared" si="53"/>
        <v>0.15384615384615385</v>
      </c>
      <c r="AF123" s="4">
        <v>12</v>
      </c>
      <c r="AG123" s="4">
        <v>5</v>
      </c>
      <c r="AH123" s="4">
        <v>8</v>
      </c>
      <c r="AI123" s="54">
        <f t="shared" si="50"/>
        <v>0.33333333333333331</v>
      </c>
      <c r="AJ123" s="4">
        <v>6</v>
      </c>
      <c r="AK123" s="31">
        <v>8</v>
      </c>
      <c r="AL123" s="54">
        <f t="shared" si="55"/>
        <v>0.33333333333333331</v>
      </c>
      <c r="AM123" s="31">
        <v>6</v>
      </c>
      <c r="AN123" s="31">
        <v>8</v>
      </c>
      <c r="AO123" s="55">
        <f t="shared" si="57"/>
        <v>0.33333333333333331</v>
      </c>
      <c r="AP123" s="4">
        <v>239</v>
      </c>
      <c r="AQ123" s="4">
        <v>245</v>
      </c>
      <c r="AR123" s="4">
        <v>249</v>
      </c>
      <c r="AS123" s="54">
        <f t="shared" si="54"/>
        <v>2.5104602510460251E-2</v>
      </c>
      <c r="AT123" s="4">
        <v>246</v>
      </c>
      <c r="AU123" s="31">
        <v>253</v>
      </c>
      <c r="AV123" s="54">
        <f t="shared" si="56"/>
        <v>2.9288702928870293E-2</v>
      </c>
      <c r="AW123" s="4">
        <v>239</v>
      </c>
      <c r="AX123" s="31">
        <v>249</v>
      </c>
      <c r="AY123" s="54">
        <f t="shared" si="58"/>
        <v>0</v>
      </c>
    </row>
    <row r="124" spans="1:51" x14ac:dyDescent="0.25">
      <c r="A124" s="49">
        <f t="shared" si="46"/>
        <v>44015</v>
      </c>
      <c r="B124" s="3">
        <v>9222</v>
      </c>
      <c r="C124" s="4">
        <v>9198</v>
      </c>
      <c r="D124" s="4">
        <v>9214</v>
      </c>
      <c r="E124" s="54">
        <f t="shared" si="41"/>
        <v>8.6749078291043153E-4</v>
      </c>
      <c r="F124" s="4">
        <v>9103</v>
      </c>
      <c r="G124" s="31">
        <v>9389</v>
      </c>
      <c r="H124" s="54">
        <f t="shared" si="47"/>
        <v>0</v>
      </c>
      <c r="I124" s="4">
        <v>9065</v>
      </c>
      <c r="J124" s="31">
        <v>9322</v>
      </c>
      <c r="K124" s="55">
        <f t="shared" si="51"/>
        <v>0</v>
      </c>
      <c r="L124" s="4">
        <v>20</v>
      </c>
      <c r="M124" s="4">
        <v>20</v>
      </c>
      <c r="N124" s="4">
        <v>22</v>
      </c>
      <c r="O124" s="54">
        <f t="shared" si="42"/>
        <v>0</v>
      </c>
      <c r="P124" s="4">
        <v>15</v>
      </c>
      <c r="Q124" s="31">
        <v>36</v>
      </c>
      <c r="R124" s="54">
        <f t="shared" si="48"/>
        <v>0</v>
      </c>
      <c r="S124" s="31">
        <v>25</v>
      </c>
      <c r="T124" s="31">
        <v>27</v>
      </c>
      <c r="U124" s="55">
        <f t="shared" si="52"/>
        <v>0.25</v>
      </c>
      <c r="V124" s="4">
        <v>13</v>
      </c>
      <c r="W124" s="4">
        <v>8</v>
      </c>
      <c r="X124" s="4">
        <v>8</v>
      </c>
      <c r="Y124" s="54">
        <f t="shared" si="43"/>
        <v>0.38461538461538464</v>
      </c>
      <c r="Z124" s="4">
        <v>6</v>
      </c>
      <c r="AA124" s="31">
        <v>10</v>
      </c>
      <c r="AB124" s="54">
        <f t="shared" si="49"/>
        <v>0.23076923076923078</v>
      </c>
      <c r="AC124" s="31">
        <v>5</v>
      </c>
      <c r="AD124" s="31">
        <v>10</v>
      </c>
      <c r="AE124" s="55">
        <f t="shared" si="53"/>
        <v>0.23076923076923078</v>
      </c>
      <c r="AF124" s="4">
        <v>12</v>
      </c>
      <c r="AG124" s="4">
        <v>7</v>
      </c>
      <c r="AH124" s="4">
        <v>7</v>
      </c>
      <c r="AI124" s="54">
        <f t="shared" si="50"/>
        <v>0.41666666666666669</v>
      </c>
      <c r="AJ124" s="4">
        <v>6</v>
      </c>
      <c r="AK124" s="31">
        <v>9</v>
      </c>
      <c r="AL124" s="54">
        <f t="shared" si="55"/>
        <v>0.25</v>
      </c>
      <c r="AM124" s="31">
        <v>5</v>
      </c>
      <c r="AN124" s="31">
        <v>8</v>
      </c>
      <c r="AO124" s="55">
        <f t="shared" si="57"/>
        <v>0.33333333333333331</v>
      </c>
      <c r="AP124" s="4">
        <v>240</v>
      </c>
      <c r="AQ124" s="4">
        <v>247</v>
      </c>
      <c r="AR124" s="4">
        <v>247</v>
      </c>
      <c r="AS124" s="54">
        <f t="shared" si="54"/>
        <v>2.9166666666666667E-2</v>
      </c>
      <c r="AT124" s="4">
        <v>246</v>
      </c>
      <c r="AU124" s="31">
        <v>254</v>
      </c>
      <c r="AV124" s="54">
        <f t="shared" si="56"/>
        <v>2.5000000000000001E-2</v>
      </c>
      <c r="AW124" s="4">
        <v>239</v>
      </c>
      <c r="AX124" s="31">
        <v>250</v>
      </c>
      <c r="AY124" s="54">
        <f t="shared" si="58"/>
        <v>0</v>
      </c>
    </row>
    <row r="125" spans="1:51" x14ac:dyDescent="0.25">
      <c r="A125" s="49">
        <f t="shared" si="46"/>
        <v>44016</v>
      </c>
      <c r="B125" s="3">
        <v>9229</v>
      </c>
      <c r="C125" s="4">
        <v>9219</v>
      </c>
      <c r="D125" s="4">
        <v>9240</v>
      </c>
      <c r="E125" s="54">
        <f t="shared" si="41"/>
        <v>0</v>
      </c>
      <c r="F125" s="4">
        <v>9111</v>
      </c>
      <c r="G125" s="31">
        <v>9430</v>
      </c>
      <c r="H125" s="54">
        <f t="shared" si="47"/>
        <v>0</v>
      </c>
      <c r="I125" s="4">
        <v>9072</v>
      </c>
      <c r="J125" s="31">
        <v>9345</v>
      </c>
      <c r="K125" s="55">
        <f t="shared" si="51"/>
        <v>0</v>
      </c>
      <c r="L125" s="4">
        <v>20</v>
      </c>
      <c r="M125" s="4">
        <v>21</v>
      </c>
      <c r="N125" s="4">
        <v>23</v>
      </c>
      <c r="O125" s="54">
        <f t="shared" si="42"/>
        <v>0.05</v>
      </c>
      <c r="P125" s="4">
        <v>14</v>
      </c>
      <c r="Q125" s="31">
        <v>36</v>
      </c>
      <c r="R125" s="54">
        <f t="shared" si="48"/>
        <v>0</v>
      </c>
      <c r="S125" s="31">
        <v>25</v>
      </c>
      <c r="T125" s="31">
        <v>27</v>
      </c>
      <c r="U125" s="55">
        <f t="shared" si="52"/>
        <v>0.25</v>
      </c>
      <c r="V125" s="4">
        <v>11</v>
      </c>
      <c r="W125" s="4">
        <v>8</v>
      </c>
      <c r="X125" s="4">
        <v>9</v>
      </c>
      <c r="Y125" s="54">
        <f t="shared" si="43"/>
        <v>0.18181818181818182</v>
      </c>
      <c r="Z125" s="4">
        <v>5</v>
      </c>
      <c r="AA125" s="31">
        <v>10</v>
      </c>
      <c r="AB125" s="54">
        <f t="shared" si="49"/>
        <v>9.0909090909090912E-2</v>
      </c>
      <c r="AC125" s="31">
        <v>5</v>
      </c>
      <c r="AD125" s="31">
        <v>10</v>
      </c>
      <c r="AE125" s="55">
        <f t="shared" si="53"/>
        <v>9.0909090909090912E-2</v>
      </c>
      <c r="AF125" s="4">
        <v>11</v>
      </c>
      <c r="AG125" s="4">
        <v>7</v>
      </c>
      <c r="AH125" s="4">
        <v>8</v>
      </c>
      <c r="AI125" s="54">
        <f t="shared" si="50"/>
        <v>0.27272727272727271</v>
      </c>
      <c r="AJ125" s="4">
        <v>5</v>
      </c>
      <c r="AK125" s="31">
        <v>8</v>
      </c>
      <c r="AL125" s="54">
        <f t="shared" si="55"/>
        <v>0.27272727272727271</v>
      </c>
      <c r="AM125" s="31">
        <v>5</v>
      </c>
      <c r="AN125" s="31">
        <v>8</v>
      </c>
      <c r="AO125" s="55">
        <f t="shared" si="57"/>
        <v>0.27272727272727271</v>
      </c>
      <c r="AP125" s="4">
        <v>240</v>
      </c>
      <c r="AQ125" s="4">
        <v>247</v>
      </c>
      <c r="AR125" s="4">
        <v>248</v>
      </c>
      <c r="AS125" s="54">
        <f t="shared" si="54"/>
        <v>2.9166666666666667E-2</v>
      </c>
      <c r="AT125" s="4">
        <v>246</v>
      </c>
      <c r="AU125" s="31">
        <v>255</v>
      </c>
      <c r="AV125" s="54">
        <f t="shared" si="56"/>
        <v>2.5000000000000001E-2</v>
      </c>
      <c r="AW125" s="4">
        <v>239</v>
      </c>
      <c r="AX125" s="31">
        <v>250</v>
      </c>
      <c r="AY125" s="54">
        <f t="shared" si="58"/>
        <v>0</v>
      </c>
    </row>
    <row r="126" spans="1:51" x14ac:dyDescent="0.25">
      <c r="A126" s="49">
        <f t="shared" si="46"/>
        <v>44017</v>
      </c>
      <c r="B126" s="3">
        <v>9243</v>
      </c>
      <c r="C126" s="4">
        <v>9240</v>
      </c>
      <c r="D126" s="4">
        <v>9266</v>
      </c>
      <c r="E126" s="54">
        <f t="shared" si="41"/>
        <v>0</v>
      </c>
      <c r="F126" s="4">
        <v>9120</v>
      </c>
      <c r="G126" s="31">
        <v>9470</v>
      </c>
      <c r="H126" s="54">
        <f t="shared" si="47"/>
        <v>0</v>
      </c>
      <c r="I126" s="4">
        <v>9079</v>
      </c>
      <c r="J126" s="31">
        <v>9367</v>
      </c>
      <c r="K126" s="55">
        <f t="shared" si="51"/>
        <v>0</v>
      </c>
      <c r="L126" s="4">
        <v>19</v>
      </c>
      <c r="M126" s="4">
        <v>21</v>
      </c>
      <c r="N126" s="4">
        <v>23</v>
      </c>
      <c r="O126" s="54">
        <f t="shared" si="42"/>
        <v>0.10526315789473684</v>
      </c>
      <c r="P126" s="4">
        <v>14</v>
      </c>
      <c r="Q126" s="31">
        <v>37</v>
      </c>
      <c r="R126" s="54">
        <f t="shared" si="48"/>
        <v>0</v>
      </c>
      <c r="S126" s="31">
        <v>23</v>
      </c>
      <c r="T126" s="31">
        <v>26</v>
      </c>
      <c r="U126" s="55">
        <f t="shared" si="52"/>
        <v>0.21052631578947367</v>
      </c>
      <c r="V126" s="4">
        <v>12</v>
      </c>
      <c r="W126" s="4">
        <v>8</v>
      </c>
      <c r="X126" s="4">
        <v>8</v>
      </c>
      <c r="Y126" s="54">
        <f t="shared" si="43"/>
        <v>0.33333333333333331</v>
      </c>
      <c r="Z126" s="4">
        <v>5</v>
      </c>
      <c r="AA126" s="31">
        <v>10</v>
      </c>
      <c r="AB126" s="54">
        <f t="shared" si="49"/>
        <v>0.16666666666666666</v>
      </c>
      <c r="AC126" s="31">
        <v>4</v>
      </c>
      <c r="AD126" s="31">
        <v>10</v>
      </c>
      <c r="AE126" s="55">
        <f t="shared" si="53"/>
        <v>0.16666666666666666</v>
      </c>
      <c r="AF126" s="4">
        <v>11</v>
      </c>
      <c r="AG126" s="4">
        <v>8</v>
      </c>
      <c r="AH126" s="4">
        <v>8</v>
      </c>
      <c r="AI126" s="54">
        <f t="shared" si="50"/>
        <v>0.27272727272727271</v>
      </c>
      <c r="AJ126" s="4">
        <v>5</v>
      </c>
      <c r="AK126" s="31">
        <v>9</v>
      </c>
      <c r="AL126" s="54">
        <f t="shared" si="55"/>
        <v>0.18181818181818182</v>
      </c>
      <c r="AM126" s="31">
        <v>4</v>
      </c>
      <c r="AN126" s="31">
        <v>7</v>
      </c>
      <c r="AO126" s="55">
        <f t="shared" si="57"/>
        <v>0.36363636363636365</v>
      </c>
      <c r="AP126" s="4">
        <v>241</v>
      </c>
      <c r="AQ126" s="4">
        <v>248</v>
      </c>
      <c r="AR126" s="4">
        <v>249</v>
      </c>
      <c r="AS126" s="54">
        <f t="shared" si="54"/>
        <v>2.9045643153526972E-2</v>
      </c>
      <c r="AT126" s="4">
        <v>246</v>
      </c>
      <c r="AU126" s="31">
        <v>256</v>
      </c>
      <c r="AV126" s="54">
        <f t="shared" si="56"/>
        <v>2.0746887966804978E-2</v>
      </c>
      <c r="AW126" s="4">
        <v>239</v>
      </c>
      <c r="AX126" s="31">
        <v>251</v>
      </c>
      <c r="AY126" s="54">
        <f t="shared" si="58"/>
        <v>0</v>
      </c>
    </row>
    <row r="127" spans="1:51" x14ac:dyDescent="0.25">
      <c r="A127" s="49">
        <f t="shared" si="46"/>
        <v>44018</v>
      </c>
      <c r="B127" s="3">
        <v>9282</v>
      </c>
      <c r="C127" s="4">
        <v>9260</v>
      </c>
      <c r="D127" s="4">
        <v>9291</v>
      </c>
      <c r="E127" s="54">
        <f t="shared" si="41"/>
        <v>0</v>
      </c>
      <c r="F127" s="4">
        <v>9237</v>
      </c>
      <c r="G127" s="31">
        <v>9353</v>
      </c>
      <c r="H127" s="54">
        <f t="shared" si="47"/>
        <v>0</v>
      </c>
      <c r="I127" s="4">
        <v>9110</v>
      </c>
      <c r="J127" s="31">
        <v>9187</v>
      </c>
      <c r="K127" s="55">
        <f t="shared" si="51"/>
        <v>1.0234863176039647E-2</v>
      </c>
      <c r="L127" s="4">
        <v>20</v>
      </c>
      <c r="M127" s="4">
        <v>20</v>
      </c>
      <c r="N127" s="4">
        <v>24</v>
      </c>
      <c r="O127" s="54">
        <f t="shared" si="42"/>
        <v>0</v>
      </c>
      <c r="P127" s="4">
        <v>19</v>
      </c>
      <c r="Q127" s="31">
        <v>28</v>
      </c>
      <c r="R127" s="54">
        <f t="shared" si="48"/>
        <v>0</v>
      </c>
      <c r="S127" s="31">
        <v>16</v>
      </c>
      <c r="T127" s="31">
        <v>19</v>
      </c>
      <c r="U127" s="55">
        <f t="shared" si="52"/>
        <v>0.05</v>
      </c>
      <c r="V127" s="4">
        <v>11</v>
      </c>
      <c r="W127" s="4">
        <v>7</v>
      </c>
      <c r="X127" s="4">
        <v>8</v>
      </c>
      <c r="Y127" s="54">
        <f t="shared" si="43"/>
        <v>0.27272727272727271</v>
      </c>
      <c r="Z127" s="4">
        <v>6</v>
      </c>
      <c r="AA127" s="31">
        <v>9</v>
      </c>
      <c r="AB127" s="54">
        <f t="shared" si="49"/>
        <v>0.18181818181818182</v>
      </c>
      <c r="AC127" s="31">
        <v>5</v>
      </c>
      <c r="AD127" s="31">
        <v>6</v>
      </c>
      <c r="AE127" s="55">
        <f t="shared" si="53"/>
        <v>0.45454545454545453</v>
      </c>
      <c r="AF127" s="4">
        <v>10</v>
      </c>
      <c r="AG127" s="4">
        <v>7</v>
      </c>
      <c r="AH127" s="4">
        <v>7</v>
      </c>
      <c r="AI127" s="54">
        <f t="shared" si="50"/>
        <v>0.3</v>
      </c>
      <c r="AJ127" s="4">
        <v>5</v>
      </c>
      <c r="AK127" s="31">
        <v>8</v>
      </c>
      <c r="AL127" s="54">
        <f t="shared" si="55"/>
        <v>0.2</v>
      </c>
      <c r="AM127" s="31">
        <v>5</v>
      </c>
      <c r="AN127" s="31">
        <v>6</v>
      </c>
      <c r="AO127" s="55">
        <f t="shared" si="57"/>
        <v>0.4</v>
      </c>
      <c r="AP127" s="4">
        <v>241</v>
      </c>
      <c r="AQ127" s="4">
        <v>248</v>
      </c>
      <c r="AR127" s="4">
        <v>249</v>
      </c>
      <c r="AS127" s="54">
        <f t="shared" si="54"/>
        <v>2.9045643153526972E-2</v>
      </c>
      <c r="AT127" s="4">
        <v>247</v>
      </c>
      <c r="AU127" s="31">
        <v>252</v>
      </c>
      <c r="AV127" s="54">
        <f t="shared" si="56"/>
        <v>2.4896265560165973E-2</v>
      </c>
      <c r="AW127" s="4">
        <v>242</v>
      </c>
      <c r="AX127" s="31">
        <v>245</v>
      </c>
      <c r="AY127" s="54">
        <f t="shared" si="58"/>
        <v>4.1493775933609959E-3</v>
      </c>
    </row>
    <row r="128" spans="1:51" x14ac:dyDescent="0.25">
      <c r="A128" s="49">
        <f t="shared" si="46"/>
        <v>44019</v>
      </c>
      <c r="B128" s="3">
        <v>9317</v>
      </c>
      <c r="C128" s="4">
        <v>9221</v>
      </c>
      <c r="D128" s="4">
        <v>9252</v>
      </c>
      <c r="E128" s="54">
        <f t="shared" si="41"/>
        <v>6.9764945798003646E-3</v>
      </c>
      <c r="F128" s="4">
        <v>9253</v>
      </c>
      <c r="G128" s="31">
        <v>9380</v>
      </c>
      <c r="H128" s="54">
        <f t="shared" si="47"/>
        <v>0</v>
      </c>
      <c r="I128" s="4">
        <v>9116</v>
      </c>
      <c r="J128" s="31">
        <v>9199</v>
      </c>
      <c r="K128" s="55">
        <f t="shared" si="51"/>
        <v>1.2665020929483739E-2</v>
      </c>
      <c r="L128" s="4">
        <v>19</v>
      </c>
      <c r="M128" s="4">
        <v>15</v>
      </c>
      <c r="N128" s="4">
        <v>18</v>
      </c>
      <c r="O128" s="54">
        <f t="shared" si="42"/>
        <v>5.2631578947368418E-2</v>
      </c>
      <c r="P128" s="4">
        <v>19</v>
      </c>
      <c r="Q128" s="31">
        <v>28</v>
      </c>
      <c r="R128" s="54">
        <f t="shared" si="48"/>
        <v>0</v>
      </c>
      <c r="S128" s="31">
        <v>16</v>
      </c>
      <c r="T128" s="31">
        <v>18</v>
      </c>
      <c r="U128" s="55">
        <f t="shared" si="52"/>
        <v>5.2631578947368418E-2</v>
      </c>
      <c r="V128" s="4">
        <v>12</v>
      </c>
      <c r="W128" s="4">
        <v>6</v>
      </c>
      <c r="X128" s="4">
        <v>7</v>
      </c>
      <c r="Y128" s="54">
        <f t="shared" si="43"/>
        <v>0.41666666666666669</v>
      </c>
      <c r="Z128" s="4">
        <v>6</v>
      </c>
      <c r="AA128" s="31">
        <v>10</v>
      </c>
      <c r="AB128" s="54">
        <f t="shared" si="49"/>
        <v>0.16666666666666666</v>
      </c>
      <c r="AC128" s="31">
        <v>6</v>
      </c>
      <c r="AD128" s="31">
        <v>7</v>
      </c>
      <c r="AE128" s="55">
        <f t="shared" si="53"/>
        <v>0.41666666666666669</v>
      </c>
      <c r="AF128" s="4">
        <v>10</v>
      </c>
      <c r="AG128" s="4">
        <v>6</v>
      </c>
      <c r="AH128" s="4">
        <v>7</v>
      </c>
      <c r="AI128" s="54">
        <f t="shared" si="50"/>
        <v>0.3</v>
      </c>
      <c r="AJ128" s="4">
        <v>6</v>
      </c>
      <c r="AK128" s="31">
        <v>8</v>
      </c>
      <c r="AL128" s="54">
        <f t="shared" si="55"/>
        <v>0.2</v>
      </c>
      <c r="AM128" s="31">
        <v>5</v>
      </c>
      <c r="AN128" s="31">
        <v>6</v>
      </c>
      <c r="AO128" s="55">
        <f t="shared" si="57"/>
        <v>0.4</v>
      </c>
      <c r="AP128" s="4">
        <v>242</v>
      </c>
      <c r="AQ128" s="4">
        <v>247</v>
      </c>
      <c r="AR128" s="4">
        <v>248</v>
      </c>
      <c r="AS128" s="54">
        <f t="shared" si="54"/>
        <v>2.0661157024793389E-2</v>
      </c>
      <c r="AT128" s="4">
        <v>248</v>
      </c>
      <c r="AU128" s="31">
        <v>252</v>
      </c>
      <c r="AV128" s="54">
        <f t="shared" si="56"/>
        <v>2.4793388429752067E-2</v>
      </c>
      <c r="AW128" s="4">
        <v>243</v>
      </c>
      <c r="AX128" s="31">
        <v>246</v>
      </c>
      <c r="AY128" s="54">
        <f t="shared" si="58"/>
        <v>4.1322314049586778E-3</v>
      </c>
    </row>
    <row r="129" spans="1:51" x14ac:dyDescent="0.25">
      <c r="A129" s="49">
        <f t="shared" si="46"/>
        <v>44020</v>
      </c>
      <c r="B129" s="3">
        <v>9358</v>
      </c>
      <c r="C129" s="4">
        <v>9226</v>
      </c>
      <c r="D129" s="4">
        <v>9267</v>
      </c>
      <c r="E129" s="54">
        <f t="shared" si="41"/>
        <v>9.7243000641162643E-3</v>
      </c>
      <c r="F129" s="4">
        <v>9268</v>
      </c>
      <c r="G129" s="31">
        <v>9406</v>
      </c>
      <c r="H129" s="54">
        <f t="shared" si="47"/>
        <v>0</v>
      </c>
      <c r="I129" s="4">
        <v>9123</v>
      </c>
      <c r="J129" s="31">
        <v>9210</v>
      </c>
      <c r="K129" s="55">
        <f t="shared" si="51"/>
        <v>1.5815345159222057E-2</v>
      </c>
      <c r="L129" s="4">
        <v>24</v>
      </c>
      <c r="M129" s="4">
        <v>14</v>
      </c>
      <c r="N129" s="4">
        <v>18</v>
      </c>
      <c r="O129" s="54">
        <f t="shared" si="42"/>
        <v>0.25</v>
      </c>
      <c r="P129" s="4">
        <v>18</v>
      </c>
      <c r="Q129" s="31">
        <v>28</v>
      </c>
      <c r="R129" s="54">
        <f t="shared" si="48"/>
        <v>0</v>
      </c>
      <c r="S129" s="31">
        <v>15</v>
      </c>
      <c r="T129" s="31">
        <v>17</v>
      </c>
      <c r="U129" s="55">
        <f t="shared" si="52"/>
        <v>0.29166666666666669</v>
      </c>
      <c r="V129" s="4">
        <v>11</v>
      </c>
      <c r="W129" s="4">
        <v>6</v>
      </c>
      <c r="X129" s="4">
        <v>7</v>
      </c>
      <c r="Y129" s="54">
        <f t="shared" si="43"/>
        <v>0.36363636363636365</v>
      </c>
      <c r="Z129" s="4">
        <v>6</v>
      </c>
      <c r="AA129" s="31">
        <v>9</v>
      </c>
      <c r="AB129" s="54">
        <f t="shared" si="49"/>
        <v>0.18181818181818182</v>
      </c>
      <c r="AC129" s="31">
        <v>5</v>
      </c>
      <c r="AD129" s="31">
        <v>6</v>
      </c>
      <c r="AE129" s="55">
        <f t="shared" si="53"/>
        <v>0.45454545454545453</v>
      </c>
      <c r="AF129" s="4">
        <v>9</v>
      </c>
      <c r="AG129" s="4">
        <v>6</v>
      </c>
      <c r="AH129" s="4">
        <v>6</v>
      </c>
      <c r="AI129" s="54">
        <f t="shared" si="50"/>
        <v>0.33333333333333331</v>
      </c>
      <c r="AJ129" s="4">
        <v>5</v>
      </c>
      <c r="AK129" s="31">
        <v>8</v>
      </c>
      <c r="AL129" s="54">
        <f t="shared" si="55"/>
        <v>0.1111111111111111</v>
      </c>
      <c r="AM129" s="31">
        <v>5</v>
      </c>
      <c r="AN129" s="31">
        <v>6</v>
      </c>
      <c r="AO129" s="55">
        <f t="shared" si="57"/>
        <v>0.33333333333333331</v>
      </c>
      <c r="AP129" s="4">
        <v>242</v>
      </c>
      <c r="AQ129" s="4">
        <v>248</v>
      </c>
      <c r="AR129" s="4">
        <v>249</v>
      </c>
      <c r="AS129" s="54">
        <f t="shared" si="54"/>
        <v>2.4793388429752067E-2</v>
      </c>
      <c r="AT129" s="4">
        <v>248</v>
      </c>
      <c r="AU129" s="31">
        <v>253</v>
      </c>
      <c r="AV129" s="54">
        <f t="shared" si="56"/>
        <v>2.4793388429752067E-2</v>
      </c>
      <c r="AW129" s="4">
        <v>243</v>
      </c>
      <c r="AX129" s="31">
        <v>246</v>
      </c>
      <c r="AY129" s="54">
        <f t="shared" si="58"/>
        <v>4.1322314049586778E-3</v>
      </c>
    </row>
    <row r="130" spans="1:51" x14ac:dyDescent="0.25">
      <c r="A130" s="49">
        <f t="shared" si="46"/>
        <v>44021</v>
      </c>
      <c r="B130" s="3">
        <v>9403</v>
      </c>
      <c r="C130" s="4">
        <v>9230</v>
      </c>
      <c r="D130" s="4">
        <v>9282</v>
      </c>
      <c r="E130" s="54">
        <f t="shared" si="41"/>
        <v>1.2868233542486441E-2</v>
      </c>
      <c r="F130" s="4">
        <v>9317</v>
      </c>
      <c r="G130" s="31">
        <v>9365</v>
      </c>
      <c r="H130" s="54">
        <f t="shared" si="47"/>
        <v>4.0412634265659898E-3</v>
      </c>
      <c r="I130" s="4">
        <v>9147</v>
      </c>
      <c r="J130" s="31">
        <v>9626</v>
      </c>
      <c r="K130" s="55">
        <f t="shared" si="51"/>
        <v>0</v>
      </c>
      <c r="L130" s="4">
        <v>21</v>
      </c>
      <c r="M130" s="4">
        <v>13</v>
      </c>
      <c r="N130" s="4">
        <v>18</v>
      </c>
      <c r="O130" s="54">
        <f t="shared" si="42"/>
        <v>0.14285714285714285</v>
      </c>
      <c r="P130" s="4">
        <v>21</v>
      </c>
      <c r="Q130" s="31">
        <v>25</v>
      </c>
      <c r="R130" s="54">
        <f t="shared" si="48"/>
        <v>0</v>
      </c>
      <c r="S130" s="31">
        <v>11</v>
      </c>
      <c r="T130" s="31">
        <v>38</v>
      </c>
      <c r="U130" s="55">
        <f t="shared" si="52"/>
        <v>0</v>
      </c>
      <c r="V130" s="4">
        <v>13</v>
      </c>
      <c r="W130" s="4">
        <v>6</v>
      </c>
      <c r="X130" s="4">
        <v>7</v>
      </c>
      <c r="Y130" s="54">
        <f t="shared" si="43"/>
        <v>0.46153846153846156</v>
      </c>
      <c r="Z130" s="4">
        <v>8</v>
      </c>
      <c r="AA130" s="31">
        <v>9</v>
      </c>
      <c r="AB130" s="54">
        <f t="shared" si="49"/>
        <v>0.30769230769230771</v>
      </c>
      <c r="AC130" s="31">
        <v>4</v>
      </c>
      <c r="AD130" s="31">
        <v>10</v>
      </c>
      <c r="AE130" s="55">
        <f t="shared" si="53"/>
        <v>0.23076923076923078</v>
      </c>
      <c r="AF130" s="4">
        <v>9</v>
      </c>
      <c r="AG130" s="4">
        <v>6</v>
      </c>
      <c r="AH130" s="4">
        <v>6</v>
      </c>
      <c r="AI130" s="54">
        <f t="shared" si="50"/>
        <v>0.33333333333333331</v>
      </c>
      <c r="AJ130" s="4">
        <v>7</v>
      </c>
      <c r="AK130" s="31">
        <v>7</v>
      </c>
      <c r="AL130" s="54">
        <f t="shared" si="55"/>
        <v>0.22222222222222221</v>
      </c>
      <c r="AM130" s="31">
        <v>4</v>
      </c>
      <c r="AN130" s="31">
        <v>8</v>
      </c>
      <c r="AO130" s="55">
        <f t="shared" si="57"/>
        <v>0.1111111111111111</v>
      </c>
      <c r="AP130" s="4">
        <v>242</v>
      </c>
      <c r="AQ130" s="4">
        <v>248</v>
      </c>
      <c r="AR130" s="4">
        <v>249</v>
      </c>
      <c r="AS130" s="54">
        <f t="shared" si="54"/>
        <v>2.4793388429752067E-2</v>
      </c>
      <c r="AT130" s="4">
        <v>250</v>
      </c>
      <c r="AU130" s="31">
        <v>251</v>
      </c>
      <c r="AV130" s="54">
        <f t="shared" si="56"/>
        <v>3.3057851239669422E-2</v>
      </c>
      <c r="AW130" s="4">
        <v>247</v>
      </c>
      <c r="AX130" s="31">
        <v>260</v>
      </c>
      <c r="AY130" s="54">
        <f t="shared" si="58"/>
        <v>2.0661157024793389E-2</v>
      </c>
    </row>
    <row r="131" spans="1:51" x14ac:dyDescent="0.25">
      <c r="A131" s="49">
        <f t="shared" si="46"/>
        <v>44022</v>
      </c>
      <c r="B131" s="3">
        <v>9448</v>
      </c>
      <c r="C131" s="4">
        <v>9398</v>
      </c>
      <c r="D131" s="4">
        <v>9403</v>
      </c>
      <c r="E131" s="54">
        <f t="shared" si="41"/>
        <v>4.7629127857747675E-3</v>
      </c>
      <c r="F131" s="4">
        <v>9336</v>
      </c>
      <c r="G131" s="31">
        <v>9389</v>
      </c>
      <c r="H131" s="54">
        <f t="shared" si="47"/>
        <v>6.2447078746824727E-3</v>
      </c>
      <c r="I131" s="4">
        <v>9153</v>
      </c>
      <c r="J131" s="31">
        <v>9664</v>
      </c>
      <c r="K131" s="55">
        <f t="shared" si="51"/>
        <v>0</v>
      </c>
      <c r="L131" s="4">
        <v>22</v>
      </c>
      <c r="M131" s="4">
        <v>21</v>
      </c>
      <c r="N131" s="4">
        <v>23</v>
      </c>
      <c r="O131" s="54">
        <f t="shared" si="42"/>
        <v>0</v>
      </c>
      <c r="P131" s="4">
        <v>21</v>
      </c>
      <c r="Q131" s="31">
        <v>25</v>
      </c>
      <c r="R131" s="54">
        <f t="shared" si="48"/>
        <v>0</v>
      </c>
      <c r="S131" s="31">
        <v>11</v>
      </c>
      <c r="T131" s="31">
        <v>38</v>
      </c>
      <c r="U131" s="55">
        <f t="shared" si="52"/>
        <v>0</v>
      </c>
      <c r="V131" s="4">
        <v>9</v>
      </c>
      <c r="W131" s="4">
        <v>8</v>
      </c>
      <c r="X131" s="4">
        <v>8</v>
      </c>
      <c r="Y131" s="54">
        <f t="shared" si="43"/>
        <v>0.1111111111111111</v>
      </c>
      <c r="Z131" s="4">
        <v>7</v>
      </c>
      <c r="AA131" s="31">
        <v>8</v>
      </c>
      <c r="AB131" s="54">
        <f t="shared" si="49"/>
        <v>0.1111111111111111</v>
      </c>
      <c r="AC131" s="31">
        <v>4</v>
      </c>
      <c r="AD131" s="31">
        <v>10</v>
      </c>
      <c r="AE131" s="55">
        <f t="shared" si="53"/>
        <v>0</v>
      </c>
      <c r="AF131" s="4">
        <v>8</v>
      </c>
      <c r="AG131" s="4">
        <v>6</v>
      </c>
      <c r="AH131" s="4">
        <v>7</v>
      </c>
      <c r="AI131" s="54">
        <f t="shared" si="50"/>
        <v>0.125</v>
      </c>
      <c r="AJ131" s="4">
        <v>7</v>
      </c>
      <c r="AK131" s="31">
        <v>8</v>
      </c>
      <c r="AL131" s="54">
        <f t="shared" si="55"/>
        <v>0</v>
      </c>
      <c r="AM131" s="31">
        <v>4</v>
      </c>
      <c r="AN131" s="31">
        <v>9</v>
      </c>
      <c r="AO131" s="55">
        <f t="shared" si="57"/>
        <v>0</v>
      </c>
      <c r="AP131" s="4">
        <v>242</v>
      </c>
      <c r="AQ131" s="4">
        <v>252</v>
      </c>
      <c r="AR131" s="4">
        <v>253</v>
      </c>
      <c r="AS131" s="54">
        <f t="shared" si="54"/>
        <v>4.1322314049586778E-2</v>
      </c>
      <c r="AT131" s="4">
        <v>250</v>
      </c>
      <c r="AU131" s="31">
        <v>252</v>
      </c>
      <c r="AV131" s="54">
        <f t="shared" si="56"/>
        <v>3.3057851239669422E-2</v>
      </c>
      <c r="AW131" s="4">
        <v>247</v>
      </c>
      <c r="AX131" s="31">
        <v>261</v>
      </c>
      <c r="AY131" s="54">
        <f t="shared" si="58"/>
        <v>2.0661157024793389E-2</v>
      </c>
    </row>
    <row r="132" spans="1:51" x14ac:dyDescent="0.25">
      <c r="A132" s="49">
        <f t="shared" si="46"/>
        <v>44023</v>
      </c>
      <c r="B132" s="3">
        <v>9475</v>
      </c>
      <c r="C132" s="4">
        <v>9432</v>
      </c>
      <c r="D132" s="4">
        <v>9443</v>
      </c>
      <c r="E132" s="54">
        <f t="shared" si="41"/>
        <v>3.3773087071240107E-3</v>
      </c>
      <c r="F132" s="4">
        <v>9353</v>
      </c>
      <c r="G132" s="31">
        <v>9412</v>
      </c>
      <c r="H132" s="54">
        <f t="shared" si="47"/>
        <v>6.6490765171503957E-3</v>
      </c>
      <c r="I132" s="4">
        <v>9158</v>
      </c>
      <c r="J132" s="31">
        <v>9702</v>
      </c>
      <c r="K132" s="55">
        <f t="shared" si="51"/>
        <v>0</v>
      </c>
      <c r="L132" s="4">
        <v>21</v>
      </c>
      <c r="M132" s="4">
        <v>23</v>
      </c>
      <c r="N132" s="4">
        <v>25</v>
      </c>
      <c r="O132" s="54">
        <f t="shared" si="42"/>
        <v>9.5238095238095233E-2</v>
      </c>
      <c r="P132" s="4">
        <v>21</v>
      </c>
      <c r="Q132" s="31">
        <v>25</v>
      </c>
      <c r="R132" s="54">
        <f t="shared" si="48"/>
        <v>0</v>
      </c>
      <c r="S132" s="31">
        <v>10</v>
      </c>
      <c r="T132" s="31">
        <v>38</v>
      </c>
      <c r="U132" s="55">
        <f t="shared" si="52"/>
        <v>0</v>
      </c>
      <c r="V132" s="4">
        <v>9</v>
      </c>
      <c r="W132" s="4">
        <v>8</v>
      </c>
      <c r="X132" s="4">
        <v>9</v>
      </c>
      <c r="Y132" s="54">
        <f t="shared" si="43"/>
        <v>0</v>
      </c>
      <c r="Z132" s="4">
        <v>7</v>
      </c>
      <c r="AA132" s="31">
        <v>9</v>
      </c>
      <c r="AB132" s="54">
        <f t="shared" si="49"/>
        <v>0</v>
      </c>
      <c r="AC132" s="31">
        <v>4</v>
      </c>
      <c r="AD132" s="31">
        <v>10</v>
      </c>
      <c r="AE132" s="55">
        <f t="shared" si="53"/>
        <v>0</v>
      </c>
      <c r="AF132" s="4">
        <v>8</v>
      </c>
      <c r="AG132" s="4">
        <v>7</v>
      </c>
      <c r="AH132" s="4">
        <v>7</v>
      </c>
      <c r="AI132" s="54">
        <f t="shared" si="50"/>
        <v>0.125</v>
      </c>
      <c r="AJ132" s="4">
        <v>7</v>
      </c>
      <c r="AK132" s="31">
        <v>8</v>
      </c>
      <c r="AL132" s="54">
        <f t="shared" si="55"/>
        <v>0</v>
      </c>
      <c r="AM132" s="31">
        <v>3</v>
      </c>
      <c r="AN132" s="31">
        <v>8</v>
      </c>
      <c r="AO132" s="55">
        <f t="shared" si="57"/>
        <v>0</v>
      </c>
      <c r="AP132" s="4">
        <v>242</v>
      </c>
      <c r="AQ132" s="4">
        <v>253</v>
      </c>
      <c r="AR132" s="4">
        <v>254</v>
      </c>
      <c r="AS132" s="54">
        <f t="shared" si="54"/>
        <v>4.5454545454545456E-2</v>
      </c>
      <c r="AT132" s="4">
        <v>250</v>
      </c>
      <c r="AU132" s="31">
        <v>253</v>
      </c>
      <c r="AV132" s="54">
        <f t="shared" si="56"/>
        <v>3.3057851239669422E-2</v>
      </c>
      <c r="AW132" s="4">
        <v>247</v>
      </c>
      <c r="AX132" s="31">
        <v>262</v>
      </c>
      <c r="AY132" s="54">
        <f t="shared" si="58"/>
        <v>2.0661157024793389E-2</v>
      </c>
    </row>
    <row r="133" spans="1:51" x14ac:dyDescent="0.25">
      <c r="A133" s="49">
        <f t="shared" si="46"/>
        <v>44024</v>
      </c>
      <c r="B133" s="3">
        <v>9505</v>
      </c>
      <c r="C133" s="4">
        <v>9464</v>
      </c>
      <c r="D133" s="4">
        <v>9482</v>
      </c>
      <c r="E133" s="54">
        <f t="shared" si="41"/>
        <v>2.4197790636507101E-3</v>
      </c>
      <c r="F133" s="4">
        <v>9370</v>
      </c>
      <c r="G133" s="31">
        <v>9435</v>
      </c>
      <c r="H133" s="54">
        <f t="shared" si="47"/>
        <v>7.3645449763282481E-3</v>
      </c>
      <c r="I133" s="4">
        <v>9163</v>
      </c>
      <c r="J133" s="31">
        <v>9738</v>
      </c>
      <c r="K133" s="55">
        <f t="shared" si="51"/>
        <v>0</v>
      </c>
      <c r="L133" s="4">
        <v>19</v>
      </c>
      <c r="M133" s="4">
        <v>25</v>
      </c>
      <c r="N133" s="4">
        <v>27</v>
      </c>
      <c r="O133" s="54">
        <f t="shared" si="42"/>
        <v>0.31578947368421051</v>
      </c>
      <c r="P133" s="4">
        <v>20</v>
      </c>
      <c r="Q133" s="31">
        <v>26</v>
      </c>
      <c r="R133" s="54">
        <f t="shared" si="48"/>
        <v>5.2631578947368418E-2</v>
      </c>
      <c r="S133" s="31">
        <v>10</v>
      </c>
      <c r="T133" s="31">
        <v>38</v>
      </c>
      <c r="U133" s="55">
        <f t="shared" si="52"/>
        <v>0</v>
      </c>
      <c r="V133" s="4">
        <v>9</v>
      </c>
      <c r="W133" s="4">
        <v>8</v>
      </c>
      <c r="X133" s="4">
        <v>9</v>
      </c>
      <c r="Y133" s="54">
        <f t="shared" si="43"/>
        <v>0</v>
      </c>
      <c r="Z133" s="4">
        <v>7</v>
      </c>
      <c r="AA133" s="31">
        <v>8</v>
      </c>
      <c r="AB133" s="54">
        <f t="shared" si="49"/>
        <v>0.1111111111111111</v>
      </c>
      <c r="AC133" s="31">
        <v>3</v>
      </c>
      <c r="AD133" s="31">
        <v>10</v>
      </c>
      <c r="AE133" s="55">
        <f t="shared" si="53"/>
        <v>0</v>
      </c>
      <c r="AF133" s="4">
        <v>8</v>
      </c>
      <c r="AG133" s="4">
        <v>7</v>
      </c>
      <c r="AH133" s="4">
        <v>8</v>
      </c>
      <c r="AI133" s="54">
        <f t="shared" si="50"/>
        <v>0</v>
      </c>
      <c r="AJ133" s="4">
        <v>6</v>
      </c>
      <c r="AK133" s="31">
        <v>7</v>
      </c>
      <c r="AL133" s="54">
        <f t="shared" si="55"/>
        <v>0.125</v>
      </c>
      <c r="AM133" s="31">
        <v>3</v>
      </c>
      <c r="AN133" s="31">
        <v>9</v>
      </c>
      <c r="AO133" s="55">
        <f t="shared" si="57"/>
        <v>0</v>
      </c>
      <c r="AP133" s="4">
        <v>242</v>
      </c>
      <c r="AQ133" s="4">
        <v>254</v>
      </c>
      <c r="AR133" s="4">
        <v>255</v>
      </c>
      <c r="AS133" s="54">
        <f t="shared" si="54"/>
        <v>4.9586776859504134E-2</v>
      </c>
      <c r="AT133" s="4">
        <v>252</v>
      </c>
      <c r="AU133" s="31">
        <v>253</v>
      </c>
      <c r="AV133" s="54">
        <f t="shared" si="56"/>
        <v>4.1322314049586778E-2</v>
      </c>
      <c r="AW133" s="4">
        <v>247</v>
      </c>
      <c r="AX133" s="31">
        <v>263</v>
      </c>
      <c r="AY133" s="54">
        <f t="shared" si="58"/>
        <v>2.0661157024793389E-2</v>
      </c>
    </row>
    <row r="134" spans="1:51" x14ac:dyDescent="0.25">
      <c r="A134" s="49">
        <f t="shared" si="46"/>
        <v>44025</v>
      </c>
      <c r="B134" s="3">
        <v>9542</v>
      </c>
      <c r="C134" s="4">
        <v>9497</v>
      </c>
      <c r="D134" s="4">
        <v>9520</v>
      </c>
      <c r="E134" s="54">
        <f t="shared" si="41"/>
        <v>2.3055963110459022E-3</v>
      </c>
      <c r="F134" s="4">
        <v>9243</v>
      </c>
      <c r="G134" s="31">
        <v>9334</v>
      </c>
      <c r="H134" s="54">
        <f t="shared" si="47"/>
        <v>2.1798365122615803E-2</v>
      </c>
      <c r="I134" s="4">
        <v>9339</v>
      </c>
      <c r="J134" s="31">
        <v>9553</v>
      </c>
      <c r="K134" s="55">
        <f t="shared" si="51"/>
        <v>0</v>
      </c>
      <c r="L134" s="4">
        <v>17</v>
      </c>
      <c r="M134" s="4">
        <v>25</v>
      </c>
      <c r="N134" s="4">
        <v>29</v>
      </c>
      <c r="O134" s="54">
        <f t="shared" si="42"/>
        <v>0.47058823529411764</v>
      </c>
      <c r="P134" s="4">
        <v>9</v>
      </c>
      <c r="Q134" s="31">
        <v>17</v>
      </c>
      <c r="R134" s="54">
        <f t="shared" si="48"/>
        <v>0</v>
      </c>
      <c r="S134" s="31">
        <v>16</v>
      </c>
      <c r="T134" s="31">
        <v>28</v>
      </c>
      <c r="U134" s="55">
        <f t="shared" si="52"/>
        <v>0</v>
      </c>
      <c r="V134" s="4">
        <v>10</v>
      </c>
      <c r="W134" s="4">
        <v>9</v>
      </c>
      <c r="X134" s="4">
        <v>9</v>
      </c>
      <c r="Y134" s="54">
        <f t="shared" si="43"/>
        <v>0.1</v>
      </c>
      <c r="Z134" s="4">
        <v>4</v>
      </c>
      <c r="AA134" s="31">
        <v>6</v>
      </c>
      <c r="AB134" s="54">
        <f t="shared" si="49"/>
        <v>0.4</v>
      </c>
      <c r="AC134" s="31">
        <v>6</v>
      </c>
      <c r="AD134" s="31">
        <v>9</v>
      </c>
      <c r="AE134" s="55">
        <f t="shared" si="53"/>
        <v>0.1</v>
      </c>
      <c r="AF134" s="4">
        <v>8</v>
      </c>
      <c r="AG134" s="4">
        <v>7</v>
      </c>
      <c r="AH134" s="4">
        <v>7</v>
      </c>
      <c r="AI134" s="54">
        <f t="shared" si="50"/>
        <v>0.125</v>
      </c>
      <c r="AJ134" s="4">
        <v>4</v>
      </c>
      <c r="AK134" s="31">
        <v>6</v>
      </c>
      <c r="AL134" s="54">
        <f t="shared" si="55"/>
        <v>0.25</v>
      </c>
      <c r="AM134" s="31">
        <v>5</v>
      </c>
      <c r="AN134" s="31">
        <v>8</v>
      </c>
      <c r="AO134" s="55">
        <f t="shared" si="57"/>
        <v>0</v>
      </c>
      <c r="AP134" s="4">
        <v>242</v>
      </c>
      <c r="AQ134" s="4">
        <v>256</v>
      </c>
      <c r="AR134" s="4">
        <v>256</v>
      </c>
      <c r="AS134" s="54">
        <f t="shared" si="54"/>
        <v>5.7851239669421489E-2</v>
      </c>
      <c r="AT134" s="4">
        <v>248</v>
      </c>
      <c r="AU134" s="31">
        <v>251</v>
      </c>
      <c r="AV134" s="54">
        <f t="shared" si="56"/>
        <v>2.4793388429752067E-2</v>
      </c>
      <c r="AW134" s="4">
        <v>251</v>
      </c>
      <c r="AX134" s="31">
        <v>256</v>
      </c>
      <c r="AY134" s="54">
        <f t="shared" si="58"/>
        <v>3.71900826446281E-2</v>
      </c>
    </row>
    <row r="135" spans="1:51" x14ac:dyDescent="0.25">
      <c r="A135" s="49">
        <f t="shared" si="46"/>
        <v>44026</v>
      </c>
      <c r="B135" s="3">
        <v>9580</v>
      </c>
      <c r="C135" s="4">
        <v>9513</v>
      </c>
      <c r="D135" s="4">
        <v>9521</v>
      </c>
      <c r="E135" s="54">
        <f t="shared" si="41"/>
        <v>6.1586638830897706E-3</v>
      </c>
      <c r="F135" s="4">
        <v>9245</v>
      </c>
      <c r="G135" s="31">
        <v>9345</v>
      </c>
      <c r="H135" s="54">
        <f t="shared" si="47"/>
        <v>2.4530271398747392E-2</v>
      </c>
      <c r="I135" s="4">
        <v>9352</v>
      </c>
      <c r="J135" s="31">
        <v>9575</v>
      </c>
      <c r="K135" s="55">
        <f t="shared" si="51"/>
        <v>5.2192066805845506E-4</v>
      </c>
      <c r="L135" s="4">
        <v>20</v>
      </c>
      <c r="M135" s="4">
        <v>21</v>
      </c>
      <c r="N135" s="4">
        <v>22</v>
      </c>
      <c r="O135" s="54">
        <f t="shared" si="42"/>
        <v>0.05</v>
      </c>
      <c r="P135" s="4">
        <v>9</v>
      </c>
      <c r="Q135" s="31">
        <v>17</v>
      </c>
      <c r="R135" s="54">
        <f t="shared" si="48"/>
        <v>0.15</v>
      </c>
      <c r="S135" s="31">
        <v>16</v>
      </c>
      <c r="T135" s="31">
        <v>28</v>
      </c>
      <c r="U135" s="55">
        <f t="shared" si="52"/>
        <v>0</v>
      </c>
      <c r="V135" s="4">
        <v>8</v>
      </c>
      <c r="W135" s="4">
        <v>5</v>
      </c>
      <c r="X135" s="4">
        <v>6</v>
      </c>
      <c r="Y135" s="54">
        <f t="shared" si="43"/>
        <v>0.25</v>
      </c>
      <c r="Z135" s="4">
        <v>4</v>
      </c>
      <c r="AA135" s="31">
        <v>6</v>
      </c>
      <c r="AB135" s="54">
        <f t="shared" si="49"/>
        <v>0.25</v>
      </c>
      <c r="AC135" s="31">
        <v>5</v>
      </c>
      <c r="AD135" s="31">
        <v>9</v>
      </c>
      <c r="AE135" s="55">
        <f t="shared" si="53"/>
        <v>0</v>
      </c>
      <c r="AF135" s="4">
        <v>8</v>
      </c>
      <c r="AG135" s="4">
        <v>4</v>
      </c>
      <c r="AH135" s="4">
        <v>6</v>
      </c>
      <c r="AI135" s="54">
        <f t="shared" si="50"/>
        <v>0.25</v>
      </c>
      <c r="AJ135" s="4">
        <v>4</v>
      </c>
      <c r="AK135" s="31">
        <v>6</v>
      </c>
      <c r="AL135" s="54">
        <f t="shared" si="55"/>
        <v>0.25</v>
      </c>
      <c r="AM135" s="31">
        <v>5</v>
      </c>
      <c r="AN135" s="31">
        <v>8</v>
      </c>
      <c r="AO135" s="55">
        <f t="shared" si="57"/>
        <v>0</v>
      </c>
      <c r="AP135" s="4">
        <v>242</v>
      </c>
      <c r="AQ135" s="4">
        <v>252</v>
      </c>
      <c r="AR135" s="4">
        <v>253</v>
      </c>
      <c r="AS135" s="54">
        <f t="shared" si="54"/>
        <v>4.1322314049586778E-2</v>
      </c>
      <c r="AT135" s="4">
        <v>248</v>
      </c>
      <c r="AU135" s="31">
        <v>251</v>
      </c>
      <c r="AV135" s="54">
        <f t="shared" si="56"/>
        <v>2.4793388429752067E-2</v>
      </c>
      <c r="AW135" s="4">
        <v>251</v>
      </c>
      <c r="AX135" s="31">
        <v>257</v>
      </c>
      <c r="AY135" s="54">
        <f t="shared" si="58"/>
        <v>3.71900826446281E-2</v>
      </c>
    </row>
    <row r="136" spans="1:51" x14ac:dyDescent="0.25">
      <c r="A136" s="49">
        <f t="shared" si="46"/>
        <v>44027</v>
      </c>
      <c r="B136" s="3">
        <v>9629</v>
      </c>
      <c r="C136" s="4">
        <v>9535</v>
      </c>
      <c r="D136" s="4">
        <v>9543</v>
      </c>
      <c r="E136" s="54">
        <f t="shared" si="41"/>
        <v>8.9313532038633302E-3</v>
      </c>
      <c r="F136" s="4">
        <v>9247</v>
      </c>
      <c r="G136" s="31">
        <v>9356</v>
      </c>
      <c r="H136" s="54">
        <f t="shared" si="47"/>
        <v>2.8351853775054524E-2</v>
      </c>
      <c r="I136" s="4">
        <v>9364</v>
      </c>
      <c r="J136" s="31">
        <v>9597</v>
      </c>
      <c r="K136" s="55">
        <f t="shared" si="51"/>
        <v>3.3232942153910063E-3</v>
      </c>
      <c r="L136" s="4">
        <v>18</v>
      </c>
      <c r="M136" s="4">
        <v>20</v>
      </c>
      <c r="N136" s="4">
        <v>22</v>
      </c>
      <c r="O136" s="54">
        <f t="shared" si="42"/>
        <v>0.1111111111111111</v>
      </c>
      <c r="P136" s="4">
        <v>8</v>
      </c>
      <c r="Q136" s="31">
        <v>17</v>
      </c>
      <c r="R136" s="54">
        <f t="shared" si="48"/>
        <v>5.5555555555555552E-2</v>
      </c>
      <c r="S136" s="31">
        <v>16</v>
      </c>
      <c r="T136" s="31">
        <v>27</v>
      </c>
      <c r="U136" s="55">
        <f t="shared" si="52"/>
        <v>0</v>
      </c>
      <c r="V136" s="4">
        <v>9</v>
      </c>
      <c r="W136" s="4">
        <v>5</v>
      </c>
      <c r="X136" s="4">
        <v>6</v>
      </c>
      <c r="Y136" s="54">
        <f t="shared" si="43"/>
        <v>0.33333333333333331</v>
      </c>
      <c r="Z136" s="4">
        <v>4</v>
      </c>
      <c r="AA136" s="31">
        <v>6</v>
      </c>
      <c r="AB136" s="54">
        <f t="shared" si="49"/>
        <v>0.33333333333333331</v>
      </c>
      <c r="AC136" s="31">
        <v>5</v>
      </c>
      <c r="AD136" s="31">
        <v>9</v>
      </c>
      <c r="AE136" s="55">
        <f t="shared" si="53"/>
        <v>0</v>
      </c>
      <c r="AF136" s="4">
        <v>7</v>
      </c>
      <c r="AG136" s="4">
        <v>3</v>
      </c>
      <c r="AH136" s="4">
        <v>5</v>
      </c>
      <c r="AI136" s="54">
        <f t="shared" si="50"/>
        <v>0.2857142857142857</v>
      </c>
      <c r="AJ136" s="4">
        <v>4</v>
      </c>
      <c r="AK136" s="31">
        <v>5</v>
      </c>
      <c r="AL136" s="54">
        <f t="shared" si="55"/>
        <v>0.2857142857142857</v>
      </c>
      <c r="AM136" s="31">
        <v>4</v>
      </c>
      <c r="AN136" s="31">
        <v>7</v>
      </c>
      <c r="AO136" s="55">
        <f t="shared" si="57"/>
        <v>0</v>
      </c>
      <c r="AP136" s="4">
        <v>243</v>
      </c>
      <c r="AQ136" s="4">
        <v>252</v>
      </c>
      <c r="AR136" s="4">
        <v>254</v>
      </c>
      <c r="AS136" s="54">
        <f t="shared" si="54"/>
        <v>3.7037037037037035E-2</v>
      </c>
      <c r="AT136" s="4">
        <v>248</v>
      </c>
      <c r="AU136" s="31">
        <v>251</v>
      </c>
      <c r="AV136" s="54">
        <f t="shared" si="56"/>
        <v>2.0576131687242798E-2</v>
      </c>
      <c r="AW136" s="4">
        <v>251</v>
      </c>
      <c r="AX136" s="31">
        <v>258</v>
      </c>
      <c r="AY136" s="54">
        <f t="shared" si="58"/>
        <v>3.292181069958848E-2</v>
      </c>
    </row>
    <row r="137" spans="1:51" x14ac:dyDescent="0.25">
      <c r="A137" s="49">
        <f t="shared" si="46"/>
        <v>44028</v>
      </c>
      <c r="B137" s="3">
        <v>9663</v>
      </c>
      <c r="C137" s="4">
        <v>9556</v>
      </c>
      <c r="D137" s="4">
        <v>9564</v>
      </c>
      <c r="E137" s="54">
        <f t="shared" si="41"/>
        <v>1.0245265445513815E-2</v>
      </c>
      <c r="F137" s="4">
        <v>9590</v>
      </c>
      <c r="G137" s="31">
        <v>9632</v>
      </c>
      <c r="H137" s="54">
        <f t="shared" si="47"/>
        <v>3.2081134223326088E-3</v>
      </c>
      <c r="I137" s="4">
        <v>9433</v>
      </c>
      <c r="J137" s="31">
        <v>9519</v>
      </c>
      <c r="K137" s="55">
        <f t="shared" si="51"/>
        <v>1.4902204284383732E-2</v>
      </c>
      <c r="L137" s="4">
        <v>18</v>
      </c>
      <c r="M137" s="4">
        <v>20</v>
      </c>
      <c r="N137" s="4">
        <v>23</v>
      </c>
      <c r="O137" s="54">
        <f t="shared" si="42"/>
        <v>0.1111111111111111</v>
      </c>
      <c r="P137" s="4">
        <v>28</v>
      </c>
      <c r="Q137" s="31">
        <v>33</v>
      </c>
      <c r="R137" s="54">
        <f t="shared" si="48"/>
        <v>0.55555555555555558</v>
      </c>
      <c r="S137" s="31">
        <v>19</v>
      </c>
      <c r="T137" s="31">
        <v>25</v>
      </c>
      <c r="U137" s="55">
        <f t="shared" si="52"/>
        <v>5.5555555555555552E-2</v>
      </c>
      <c r="V137" s="4">
        <v>9</v>
      </c>
      <c r="W137" s="4">
        <v>5</v>
      </c>
      <c r="X137" s="4">
        <v>6</v>
      </c>
      <c r="Y137" s="54">
        <f t="shared" si="43"/>
        <v>0.33333333333333331</v>
      </c>
      <c r="Z137" s="4">
        <v>9</v>
      </c>
      <c r="AA137" s="31">
        <v>10</v>
      </c>
      <c r="AB137" s="54">
        <f t="shared" si="49"/>
        <v>0</v>
      </c>
      <c r="AC137" s="31">
        <v>6</v>
      </c>
      <c r="AD137" s="31">
        <v>8</v>
      </c>
      <c r="AE137" s="55">
        <f t="shared" si="53"/>
        <v>0.1111111111111111</v>
      </c>
      <c r="AF137" s="4">
        <v>7</v>
      </c>
      <c r="AG137" s="4">
        <v>3</v>
      </c>
      <c r="AH137" s="4">
        <v>5</v>
      </c>
      <c r="AI137" s="54">
        <f t="shared" si="50"/>
        <v>0.2857142857142857</v>
      </c>
      <c r="AJ137" s="4">
        <v>8</v>
      </c>
      <c r="AK137" s="31">
        <v>9</v>
      </c>
      <c r="AL137" s="54">
        <f t="shared" si="55"/>
        <v>0.14285714285714285</v>
      </c>
      <c r="AM137" s="31">
        <v>6</v>
      </c>
      <c r="AN137" s="31">
        <v>8</v>
      </c>
      <c r="AO137" s="55">
        <f t="shared" si="57"/>
        <v>0</v>
      </c>
      <c r="AP137" s="4">
        <v>243</v>
      </c>
      <c r="AQ137" s="4">
        <v>253</v>
      </c>
      <c r="AR137" s="4">
        <v>254</v>
      </c>
      <c r="AS137" s="54">
        <f t="shared" si="54"/>
        <v>4.1152263374485597E-2</v>
      </c>
      <c r="AT137" s="4">
        <v>258</v>
      </c>
      <c r="AU137" s="31">
        <v>259</v>
      </c>
      <c r="AV137" s="54">
        <f t="shared" si="56"/>
        <v>6.1728395061728392E-2</v>
      </c>
      <c r="AW137" s="4">
        <v>253</v>
      </c>
      <c r="AX137" s="31">
        <v>255</v>
      </c>
      <c r="AY137" s="54">
        <f t="shared" si="58"/>
        <v>4.1152263374485597E-2</v>
      </c>
    </row>
    <row r="138" spans="1:51" x14ac:dyDescent="0.25">
      <c r="A138" s="49">
        <f t="shared" si="46"/>
        <v>44029</v>
      </c>
      <c r="B138" s="3">
        <v>9695</v>
      </c>
      <c r="C138" s="4">
        <v>9583</v>
      </c>
      <c r="D138" s="4">
        <v>9675</v>
      </c>
      <c r="E138" s="54">
        <f t="shared" si="41"/>
        <v>2.0629190304280558E-3</v>
      </c>
      <c r="F138" s="4">
        <v>9621</v>
      </c>
      <c r="G138" s="31">
        <v>9669</v>
      </c>
      <c r="H138" s="54">
        <f t="shared" si="47"/>
        <v>2.6817947395564724E-3</v>
      </c>
      <c r="I138" s="4">
        <v>9448</v>
      </c>
      <c r="J138" s="31">
        <v>9538</v>
      </c>
      <c r="K138" s="55">
        <f t="shared" si="51"/>
        <v>1.6193914388860236E-2</v>
      </c>
      <c r="L138" s="4">
        <v>21</v>
      </c>
      <c r="M138" s="4">
        <v>18</v>
      </c>
      <c r="N138" s="4">
        <v>28</v>
      </c>
      <c r="O138" s="54">
        <f t="shared" si="42"/>
        <v>0</v>
      </c>
      <c r="P138" s="4">
        <v>29</v>
      </c>
      <c r="Q138" s="31">
        <v>34</v>
      </c>
      <c r="R138" s="54">
        <f t="shared" si="48"/>
        <v>0.38095238095238093</v>
      </c>
      <c r="S138" s="31">
        <v>18</v>
      </c>
      <c r="T138" s="31">
        <v>25</v>
      </c>
      <c r="U138" s="55">
        <f t="shared" si="52"/>
        <v>0</v>
      </c>
      <c r="V138" s="4">
        <v>8</v>
      </c>
      <c r="W138" s="4">
        <v>4</v>
      </c>
      <c r="X138" s="4">
        <v>6</v>
      </c>
      <c r="Y138" s="54">
        <f t="shared" si="43"/>
        <v>0.25</v>
      </c>
      <c r="Z138" s="4">
        <v>9</v>
      </c>
      <c r="AA138" s="31">
        <v>10</v>
      </c>
      <c r="AB138" s="54">
        <f t="shared" si="49"/>
        <v>0.125</v>
      </c>
      <c r="AC138" s="31">
        <v>7</v>
      </c>
      <c r="AD138" s="31">
        <v>9</v>
      </c>
      <c r="AE138" s="55">
        <f t="shared" si="53"/>
        <v>0</v>
      </c>
      <c r="AF138" s="4">
        <v>7</v>
      </c>
      <c r="AG138" s="4">
        <v>4</v>
      </c>
      <c r="AH138" s="4">
        <v>6</v>
      </c>
      <c r="AI138" s="54">
        <f t="shared" si="50"/>
        <v>0.14285714285714285</v>
      </c>
      <c r="AJ138" s="4">
        <v>8</v>
      </c>
      <c r="AK138" s="31">
        <v>8</v>
      </c>
      <c r="AL138" s="54">
        <f t="shared" si="55"/>
        <v>0.14285714285714285</v>
      </c>
      <c r="AM138" s="31">
        <v>7</v>
      </c>
      <c r="AN138" s="31">
        <v>8</v>
      </c>
      <c r="AO138" s="55">
        <f t="shared" si="57"/>
        <v>0</v>
      </c>
      <c r="AP138" s="4">
        <v>243</v>
      </c>
      <c r="AQ138" s="4">
        <v>251</v>
      </c>
      <c r="AR138" s="4">
        <v>255</v>
      </c>
      <c r="AS138" s="54">
        <f t="shared" si="54"/>
        <v>3.292181069958848E-2</v>
      </c>
      <c r="AT138" s="4">
        <v>259</v>
      </c>
      <c r="AU138" s="31">
        <v>260</v>
      </c>
      <c r="AV138" s="54">
        <f t="shared" si="56"/>
        <v>6.584362139917696E-2</v>
      </c>
      <c r="AW138" s="4">
        <v>254</v>
      </c>
      <c r="AX138" s="31">
        <v>256</v>
      </c>
      <c r="AY138" s="54">
        <f t="shared" si="58"/>
        <v>4.5267489711934158E-2</v>
      </c>
    </row>
    <row r="139" spans="1:51" x14ac:dyDescent="0.25">
      <c r="A139" s="49">
        <f t="shared" si="46"/>
        <v>44030</v>
      </c>
      <c r="B139" s="3">
        <v>9720</v>
      </c>
      <c r="C139" s="4">
        <v>9596</v>
      </c>
      <c r="D139" s="4">
        <v>9722</v>
      </c>
      <c r="E139" s="54">
        <f t="shared" si="41"/>
        <v>0</v>
      </c>
      <c r="F139" s="4">
        <v>9651</v>
      </c>
      <c r="G139" s="31">
        <v>9704</v>
      </c>
      <c r="H139" s="54">
        <f t="shared" si="47"/>
        <v>1.6460905349794238E-3</v>
      </c>
      <c r="I139" s="4">
        <v>9462</v>
      </c>
      <c r="J139" s="31">
        <v>9557</v>
      </c>
      <c r="K139" s="55">
        <f t="shared" si="51"/>
        <v>1.6769547325102881E-2</v>
      </c>
      <c r="L139" s="4">
        <v>20</v>
      </c>
      <c r="M139" s="4">
        <v>17</v>
      </c>
      <c r="N139" s="4">
        <v>30</v>
      </c>
      <c r="O139" s="54">
        <f t="shared" si="42"/>
        <v>0</v>
      </c>
      <c r="P139" s="4">
        <v>29</v>
      </c>
      <c r="Q139" s="31">
        <v>35</v>
      </c>
      <c r="R139" s="54">
        <f t="shared" si="48"/>
        <v>0.45</v>
      </c>
      <c r="S139" s="31">
        <v>18</v>
      </c>
      <c r="T139" s="31">
        <v>25</v>
      </c>
      <c r="U139" s="55">
        <f t="shared" si="52"/>
        <v>0</v>
      </c>
      <c r="V139" s="4">
        <v>8</v>
      </c>
      <c r="W139" s="4">
        <v>4</v>
      </c>
      <c r="X139" s="4">
        <v>7</v>
      </c>
      <c r="Y139" s="54">
        <f t="shared" si="43"/>
        <v>0.125</v>
      </c>
      <c r="Z139" s="4">
        <v>10</v>
      </c>
      <c r="AA139" s="31">
        <v>11</v>
      </c>
      <c r="AB139" s="54">
        <f t="shared" si="49"/>
        <v>0.25</v>
      </c>
      <c r="AC139" s="31">
        <v>6</v>
      </c>
      <c r="AD139" s="31">
        <v>8</v>
      </c>
      <c r="AE139" s="55">
        <f t="shared" si="53"/>
        <v>0</v>
      </c>
      <c r="AF139" s="4">
        <v>7</v>
      </c>
      <c r="AG139" s="4">
        <v>4</v>
      </c>
      <c r="AH139" s="4">
        <v>5</v>
      </c>
      <c r="AI139" s="54">
        <f t="shared" si="50"/>
        <v>0.2857142857142857</v>
      </c>
      <c r="AJ139" s="4">
        <v>8</v>
      </c>
      <c r="AK139" s="31">
        <v>9</v>
      </c>
      <c r="AL139" s="54">
        <f t="shared" si="55"/>
        <v>0.14285714285714285</v>
      </c>
      <c r="AM139" s="31">
        <v>6</v>
      </c>
      <c r="AN139" s="31">
        <v>7</v>
      </c>
      <c r="AO139" s="55">
        <f t="shared" si="57"/>
        <v>0</v>
      </c>
      <c r="AP139" s="4">
        <v>244</v>
      </c>
      <c r="AQ139" s="4">
        <v>251</v>
      </c>
      <c r="AR139" s="4">
        <v>256</v>
      </c>
      <c r="AS139" s="54">
        <f t="shared" si="54"/>
        <v>2.8688524590163935E-2</v>
      </c>
      <c r="AT139" s="4">
        <v>260</v>
      </c>
      <c r="AU139" s="31">
        <v>261</v>
      </c>
      <c r="AV139" s="54">
        <f t="shared" si="56"/>
        <v>6.5573770491803282E-2</v>
      </c>
      <c r="AW139" s="4">
        <v>254</v>
      </c>
      <c r="AX139" s="31">
        <v>257</v>
      </c>
      <c r="AY139" s="54">
        <f t="shared" si="58"/>
        <v>4.0983606557377046E-2</v>
      </c>
    </row>
    <row r="140" spans="1:51" x14ac:dyDescent="0.25">
      <c r="A140" s="49">
        <f t="shared" si="46"/>
        <v>44031</v>
      </c>
      <c r="B140" s="3">
        <v>9745</v>
      </c>
      <c r="C140" s="4">
        <v>9608</v>
      </c>
      <c r="D140" s="4">
        <v>9767</v>
      </c>
      <c r="E140" s="54">
        <f t="shared" si="41"/>
        <v>0</v>
      </c>
      <c r="F140" s="4">
        <v>9680</v>
      </c>
      <c r="G140" s="31">
        <v>9739</v>
      </c>
      <c r="H140" s="54">
        <f t="shared" si="47"/>
        <v>6.1570035915854281E-4</v>
      </c>
      <c r="I140" s="4">
        <v>9475</v>
      </c>
      <c r="J140" s="31">
        <v>9575</v>
      </c>
      <c r="K140" s="55">
        <f t="shared" si="51"/>
        <v>1.7444843509492047E-2</v>
      </c>
      <c r="L140" s="4">
        <v>19</v>
      </c>
      <c r="M140" s="4">
        <v>17</v>
      </c>
      <c r="N140" s="4">
        <v>33</v>
      </c>
      <c r="O140" s="54">
        <f t="shared" si="42"/>
        <v>0</v>
      </c>
      <c r="P140" s="4">
        <v>30</v>
      </c>
      <c r="Q140" s="31">
        <v>36</v>
      </c>
      <c r="R140" s="54">
        <f t="shared" si="48"/>
        <v>0.57894736842105265</v>
      </c>
      <c r="S140" s="31">
        <v>17</v>
      </c>
      <c r="T140" s="31">
        <v>25</v>
      </c>
      <c r="U140" s="55">
        <f t="shared" si="52"/>
        <v>0</v>
      </c>
      <c r="V140" s="4">
        <v>9</v>
      </c>
      <c r="W140" s="4">
        <v>5</v>
      </c>
      <c r="X140" s="4">
        <v>7</v>
      </c>
      <c r="Y140" s="54">
        <f t="shared" si="43"/>
        <v>0.22222222222222221</v>
      </c>
      <c r="Z140" s="4">
        <v>9</v>
      </c>
      <c r="AA140" s="31">
        <v>11</v>
      </c>
      <c r="AB140" s="54">
        <f t="shared" si="49"/>
        <v>0</v>
      </c>
      <c r="AC140" s="31">
        <v>6</v>
      </c>
      <c r="AD140" s="31">
        <v>9</v>
      </c>
      <c r="AE140" s="55">
        <f t="shared" si="53"/>
        <v>0</v>
      </c>
      <c r="AF140" s="4">
        <v>7</v>
      </c>
      <c r="AG140" s="4">
        <v>4</v>
      </c>
      <c r="AH140" s="4">
        <v>6</v>
      </c>
      <c r="AI140" s="54">
        <f t="shared" si="50"/>
        <v>0.14285714285714285</v>
      </c>
      <c r="AJ140" s="4">
        <v>8</v>
      </c>
      <c r="AK140" s="31">
        <v>9</v>
      </c>
      <c r="AL140" s="54">
        <f t="shared" si="55"/>
        <v>0.14285714285714285</v>
      </c>
      <c r="AM140" s="31">
        <v>6</v>
      </c>
      <c r="AN140" s="31">
        <v>7</v>
      </c>
      <c r="AO140" s="55">
        <f t="shared" si="57"/>
        <v>0</v>
      </c>
      <c r="AP140" s="4">
        <v>244</v>
      </c>
      <c r="AQ140" s="4">
        <v>252</v>
      </c>
      <c r="AR140" s="4">
        <v>257</v>
      </c>
      <c r="AS140" s="54">
        <f t="shared" si="54"/>
        <v>3.2786885245901641E-2</v>
      </c>
      <c r="AT140" s="4">
        <v>260</v>
      </c>
      <c r="AU140" s="31">
        <v>262</v>
      </c>
      <c r="AV140" s="54">
        <f t="shared" si="56"/>
        <v>6.5573770491803282E-2</v>
      </c>
      <c r="AW140" s="4">
        <v>254</v>
      </c>
      <c r="AX140" s="31">
        <v>257</v>
      </c>
      <c r="AY140" s="54">
        <f t="shared" si="58"/>
        <v>4.0983606557377046E-2</v>
      </c>
    </row>
    <row r="141" spans="1:51" x14ac:dyDescent="0.25">
      <c r="A141" s="49">
        <f t="shared" si="46"/>
        <v>44032</v>
      </c>
      <c r="B141" s="3">
        <v>9811</v>
      </c>
      <c r="C141" s="4">
        <v>9620</v>
      </c>
      <c r="D141" s="4">
        <v>9813</v>
      </c>
      <c r="E141" s="54">
        <f t="shared" si="41"/>
        <v>0</v>
      </c>
      <c r="F141" s="4">
        <v>9637</v>
      </c>
      <c r="G141" s="31">
        <v>9641</v>
      </c>
      <c r="H141" s="54">
        <f t="shared" si="47"/>
        <v>1.7327489552543065E-2</v>
      </c>
      <c r="I141" s="4">
        <v>9248</v>
      </c>
      <c r="J141" s="31">
        <v>9402</v>
      </c>
      <c r="K141" s="55">
        <f t="shared" si="51"/>
        <v>4.1687901335235956E-2</v>
      </c>
      <c r="L141" s="4">
        <v>18</v>
      </c>
      <c r="M141" s="4">
        <v>17</v>
      </c>
      <c r="N141" s="4">
        <v>35</v>
      </c>
      <c r="O141" s="54">
        <f t="shared" si="42"/>
        <v>0</v>
      </c>
      <c r="P141" s="4">
        <v>21</v>
      </c>
      <c r="Q141" s="31">
        <v>23</v>
      </c>
      <c r="R141" s="54">
        <f t="shared" si="48"/>
        <v>0.16666666666666666</v>
      </c>
      <c r="S141" s="31">
        <v>5</v>
      </c>
      <c r="T141" s="31">
        <v>15</v>
      </c>
      <c r="U141" s="55">
        <f t="shared" si="52"/>
        <v>0.16666666666666666</v>
      </c>
      <c r="V141" s="4">
        <v>11</v>
      </c>
      <c r="W141" s="4">
        <v>4</v>
      </c>
      <c r="X141" s="4">
        <v>8</v>
      </c>
      <c r="Y141" s="54">
        <f t="shared" si="43"/>
        <v>0.27272727272727271</v>
      </c>
      <c r="Z141" s="4">
        <v>6</v>
      </c>
      <c r="AA141" s="31">
        <v>7</v>
      </c>
      <c r="AB141" s="54">
        <f t="shared" si="49"/>
        <v>0.36363636363636365</v>
      </c>
      <c r="AC141" s="31">
        <v>3</v>
      </c>
      <c r="AD141" s="31">
        <v>6</v>
      </c>
      <c r="AE141" s="55">
        <f t="shared" si="53"/>
        <v>0.45454545454545453</v>
      </c>
      <c r="AF141" s="4">
        <v>7</v>
      </c>
      <c r="AG141" s="4">
        <v>4</v>
      </c>
      <c r="AH141" s="4">
        <v>7</v>
      </c>
      <c r="AI141" s="54">
        <f t="shared" si="50"/>
        <v>0</v>
      </c>
      <c r="AJ141" s="4">
        <v>3</v>
      </c>
      <c r="AK141" s="31">
        <v>5</v>
      </c>
      <c r="AL141" s="54">
        <f t="shared" si="55"/>
        <v>0.2857142857142857</v>
      </c>
      <c r="AM141" s="31">
        <v>3</v>
      </c>
      <c r="AN141" s="31">
        <v>5</v>
      </c>
      <c r="AO141" s="55">
        <f t="shared" si="57"/>
        <v>0.2857142857142857</v>
      </c>
      <c r="AP141" s="4">
        <v>244</v>
      </c>
      <c r="AQ141" s="4">
        <v>252</v>
      </c>
      <c r="AR141" s="4">
        <v>258</v>
      </c>
      <c r="AS141" s="54">
        <f t="shared" si="54"/>
        <v>3.2786885245901641E-2</v>
      </c>
      <c r="AT141" s="4">
        <v>256</v>
      </c>
      <c r="AU141" s="31">
        <v>256</v>
      </c>
      <c r="AV141" s="54">
        <f t="shared" si="56"/>
        <v>4.9180327868852458E-2</v>
      </c>
      <c r="AW141" s="4">
        <v>248</v>
      </c>
      <c r="AX141" s="31">
        <v>252</v>
      </c>
      <c r="AY141" s="54">
        <f t="shared" si="58"/>
        <v>1.6393442622950821E-2</v>
      </c>
    </row>
    <row r="142" spans="1:51" x14ac:dyDescent="0.25">
      <c r="A142" s="49">
        <f t="shared" si="46"/>
        <v>44033</v>
      </c>
      <c r="B142" s="3">
        <v>9854</v>
      </c>
      <c r="C142" s="4">
        <v>9744</v>
      </c>
      <c r="D142" s="4">
        <v>9801</v>
      </c>
      <c r="E142" s="54">
        <f t="shared" si="41"/>
        <v>5.3785264867059063E-3</v>
      </c>
      <c r="F142" s="4">
        <v>9655</v>
      </c>
      <c r="G142" s="31">
        <v>9659</v>
      </c>
      <c r="H142" s="54">
        <f t="shared" si="47"/>
        <v>1.9788918205804751E-2</v>
      </c>
      <c r="I142" s="4">
        <v>9248</v>
      </c>
      <c r="J142" s="31">
        <v>9409</v>
      </c>
      <c r="K142" s="55">
        <f t="shared" si="51"/>
        <v>4.5159326161964684E-2</v>
      </c>
      <c r="L142" s="4">
        <v>19</v>
      </c>
      <c r="M142" s="4">
        <v>20</v>
      </c>
      <c r="N142" s="4">
        <v>25</v>
      </c>
      <c r="O142" s="54">
        <f t="shared" si="42"/>
        <v>5.2631578947368418E-2</v>
      </c>
      <c r="P142" s="4">
        <v>21</v>
      </c>
      <c r="Q142" s="31">
        <v>23</v>
      </c>
      <c r="R142" s="54">
        <f t="shared" si="48"/>
        <v>0.10526315789473684</v>
      </c>
      <c r="S142" s="31">
        <v>4</v>
      </c>
      <c r="T142" s="31">
        <v>14</v>
      </c>
      <c r="U142" s="55">
        <f t="shared" si="52"/>
        <v>0.26315789473684209</v>
      </c>
      <c r="V142" s="4">
        <v>9</v>
      </c>
      <c r="W142" s="4">
        <v>6</v>
      </c>
      <c r="X142" s="4">
        <v>7</v>
      </c>
      <c r="Y142" s="54">
        <f t="shared" si="43"/>
        <v>0.22222222222222221</v>
      </c>
      <c r="Z142" s="4">
        <v>5</v>
      </c>
      <c r="AA142" s="31">
        <v>6</v>
      </c>
      <c r="AB142" s="54">
        <f t="shared" si="49"/>
        <v>0.33333333333333331</v>
      </c>
      <c r="AC142" s="31">
        <v>2</v>
      </c>
      <c r="AD142" s="31">
        <v>5</v>
      </c>
      <c r="AE142" s="55">
        <f t="shared" si="53"/>
        <v>0.44444444444444442</v>
      </c>
      <c r="AF142" s="4">
        <v>7</v>
      </c>
      <c r="AG142" s="4">
        <v>5</v>
      </c>
      <c r="AH142" s="4">
        <v>4</v>
      </c>
      <c r="AI142" s="54">
        <f t="shared" si="50"/>
        <v>0.2857142857142857</v>
      </c>
      <c r="AJ142" s="4">
        <v>4</v>
      </c>
      <c r="AK142" s="31">
        <v>5</v>
      </c>
      <c r="AL142" s="54">
        <f t="shared" si="55"/>
        <v>0.2857142857142857</v>
      </c>
      <c r="AM142" s="31">
        <v>2</v>
      </c>
      <c r="AN142" s="31">
        <v>5</v>
      </c>
      <c r="AO142" s="55">
        <f t="shared" si="57"/>
        <v>0.2857142857142857</v>
      </c>
      <c r="AP142" s="4">
        <v>244</v>
      </c>
      <c r="AQ142" s="4">
        <v>253</v>
      </c>
      <c r="AR142" s="4">
        <v>256</v>
      </c>
      <c r="AS142" s="54">
        <f t="shared" si="54"/>
        <v>3.6885245901639344E-2</v>
      </c>
      <c r="AT142" s="4">
        <v>256</v>
      </c>
      <c r="AU142" s="31">
        <v>257</v>
      </c>
      <c r="AV142" s="54">
        <f t="shared" si="56"/>
        <v>4.9180327868852458E-2</v>
      </c>
      <c r="AW142" s="4">
        <v>248</v>
      </c>
      <c r="AX142" s="31">
        <v>253</v>
      </c>
      <c r="AY142" s="54">
        <f t="shared" si="58"/>
        <v>1.6393442622950821E-2</v>
      </c>
    </row>
    <row r="143" spans="1:51" x14ac:dyDescent="0.25">
      <c r="A143" s="49">
        <f t="shared" si="46"/>
        <v>44034</v>
      </c>
      <c r="B143" s="3">
        <v>9913</v>
      </c>
      <c r="C143" s="4">
        <v>9762</v>
      </c>
      <c r="D143" s="4">
        <v>9832</v>
      </c>
      <c r="E143" s="54">
        <f t="shared" si="41"/>
        <v>8.1710884696862707E-3</v>
      </c>
      <c r="F143" s="4">
        <v>9673</v>
      </c>
      <c r="G143" s="31">
        <v>9676</v>
      </c>
      <c r="H143" s="54">
        <f t="shared" si="47"/>
        <v>2.3907999596489458E-2</v>
      </c>
      <c r="I143" s="4">
        <v>9248</v>
      </c>
      <c r="J143" s="31">
        <v>9415</v>
      </c>
      <c r="K143" s="55">
        <f t="shared" si="51"/>
        <v>5.0237062443256333E-2</v>
      </c>
      <c r="L143" s="4">
        <v>16</v>
      </c>
      <c r="M143" s="4">
        <v>20</v>
      </c>
      <c r="N143" s="4">
        <v>26</v>
      </c>
      <c r="O143" s="54">
        <f t="shared" si="42"/>
        <v>0.25</v>
      </c>
      <c r="P143" s="4">
        <v>21</v>
      </c>
      <c r="Q143" s="31">
        <v>23</v>
      </c>
      <c r="R143" s="54">
        <f t="shared" si="48"/>
        <v>0.3125</v>
      </c>
      <c r="S143" s="31">
        <v>4</v>
      </c>
      <c r="T143" s="31">
        <v>14</v>
      </c>
      <c r="U143" s="55">
        <f t="shared" si="52"/>
        <v>0.125</v>
      </c>
      <c r="V143" s="4">
        <v>10</v>
      </c>
      <c r="W143" s="4">
        <v>6</v>
      </c>
      <c r="X143" s="4">
        <v>8</v>
      </c>
      <c r="Y143" s="54">
        <f t="shared" si="43"/>
        <v>0.2</v>
      </c>
      <c r="Z143" s="4">
        <v>6</v>
      </c>
      <c r="AA143" s="31">
        <v>6</v>
      </c>
      <c r="AB143" s="54">
        <f t="shared" si="49"/>
        <v>0.4</v>
      </c>
      <c r="AC143" s="31">
        <v>2</v>
      </c>
      <c r="AD143" s="31">
        <v>5</v>
      </c>
      <c r="AE143" s="55">
        <f t="shared" si="53"/>
        <v>0.5</v>
      </c>
      <c r="AF143" s="4">
        <v>9</v>
      </c>
      <c r="AG143" s="4">
        <v>4</v>
      </c>
      <c r="AH143" s="4">
        <v>5</v>
      </c>
      <c r="AI143" s="54">
        <f t="shared" si="50"/>
        <v>0.44444444444444442</v>
      </c>
      <c r="AJ143" s="4">
        <v>4</v>
      </c>
      <c r="AK143" s="31">
        <v>5</v>
      </c>
      <c r="AL143" s="54">
        <f t="shared" si="55"/>
        <v>0.44444444444444442</v>
      </c>
      <c r="AM143" s="31">
        <v>2</v>
      </c>
      <c r="AN143" s="31">
        <v>5</v>
      </c>
      <c r="AO143" s="55">
        <f t="shared" si="57"/>
        <v>0.44444444444444442</v>
      </c>
      <c r="AP143" s="4">
        <v>246</v>
      </c>
      <c r="AQ143" s="4">
        <v>254</v>
      </c>
      <c r="AR143" s="4">
        <v>257</v>
      </c>
      <c r="AS143" s="54">
        <f t="shared" si="54"/>
        <v>3.2520325203252036E-2</v>
      </c>
      <c r="AT143" s="4">
        <v>256</v>
      </c>
      <c r="AU143" s="31">
        <v>257</v>
      </c>
      <c r="AV143" s="54">
        <f t="shared" si="56"/>
        <v>4.065040650406504E-2</v>
      </c>
      <c r="AW143" s="4">
        <v>248</v>
      </c>
      <c r="AX143" s="31">
        <v>253</v>
      </c>
      <c r="AY143" s="54">
        <f t="shared" si="58"/>
        <v>8.130081300813009E-3</v>
      </c>
    </row>
    <row r="144" spans="1:51" x14ac:dyDescent="0.25">
      <c r="A144" s="49">
        <f t="shared" si="46"/>
        <v>44035</v>
      </c>
      <c r="B144" s="3">
        <v>9957</v>
      </c>
      <c r="C144" s="4">
        <v>9778</v>
      </c>
      <c r="D144" s="4">
        <v>9862</v>
      </c>
      <c r="E144" s="54">
        <f t="shared" si="41"/>
        <v>9.5410264135783879E-3</v>
      </c>
      <c r="F144" s="4">
        <v>9651</v>
      </c>
      <c r="G144" s="31">
        <v>9945</v>
      </c>
      <c r="H144" s="54">
        <f t="shared" si="47"/>
        <v>1.2051822838204278E-3</v>
      </c>
      <c r="I144" s="4">
        <v>9792</v>
      </c>
      <c r="J144" s="31">
        <v>9873</v>
      </c>
      <c r="K144" s="55">
        <f t="shared" si="51"/>
        <v>8.4362759867429946E-3</v>
      </c>
      <c r="L144" s="4">
        <v>16</v>
      </c>
      <c r="M144" s="4">
        <v>20</v>
      </c>
      <c r="N144" s="4">
        <v>27</v>
      </c>
      <c r="O144" s="54">
        <f t="shared" si="42"/>
        <v>0.25</v>
      </c>
      <c r="P144" s="4">
        <v>15</v>
      </c>
      <c r="Q144" s="31">
        <v>39</v>
      </c>
      <c r="R144" s="54">
        <f t="shared" si="48"/>
        <v>0</v>
      </c>
      <c r="S144" s="31">
        <v>30</v>
      </c>
      <c r="T144" s="31">
        <v>38</v>
      </c>
      <c r="U144" s="55">
        <f t="shared" si="52"/>
        <v>0.875</v>
      </c>
      <c r="V144" s="4">
        <v>5</v>
      </c>
      <c r="W144" s="4">
        <v>6</v>
      </c>
      <c r="X144" s="4">
        <v>8</v>
      </c>
      <c r="Y144" s="54">
        <f t="shared" si="43"/>
        <v>0.2</v>
      </c>
      <c r="Z144" s="4">
        <v>4</v>
      </c>
      <c r="AA144" s="31">
        <v>10</v>
      </c>
      <c r="AB144" s="54">
        <f t="shared" si="49"/>
        <v>0</v>
      </c>
      <c r="AC144" s="31">
        <v>10</v>
      </c>
      <c r="AD144" s="31">
        <v>12</v>
      </c>
      <c r="AE144" s="55">
        <f t="shared" si="53"/>
        <v>1</v>
      </c>
      <c r="AF144" s="4">
        <v>3</v>
      </c>
      <c r="AG144" s="4">
        <v>4</v>
      </c>
      <c r="AH144" s="4">
        <v>4</v>
      </c>
      <c r="AI144" s="54">
        <f t="shared" si="50"/>
        <v>0.33333333333333331</v>
      </c>
      <c r="AJ144" s="4">
        <v>4</v>
      </c>
      <c r="AK144" s="31">
        <v>9</v>
      </c>
      <c r="AL144" s="54">
        <f t="shared" si="55"/>
        <v>0.33333333333333331</v>
      </c>
      <c r="AM144" s="31">
        <v>8</v>
      </c>
      <c r="AN144" s="31">
        <v>10</v>
      </c>
      <c r="AO144" s="55">
        <f t="shared" si="57"/>
        <v>1.6666666666666667</v>
      </c>
      <c r="AP144" s="4">
        <v>246</v>
      </c>
      <c r="AQ144" s="4">
        <v>254</v>
      </c>
      <c r="AR144" s="4">
        <v>257</v>
      </c>
      <c r="AS144" s="54">
        <f t="shared" si="54"/>
        <v>3.2520325203252036E-2</v>
      </c>
      <c r="AT144" s="4">
        <v>253</v>
      </c>
      <c r="AU144" s="31">
        <v>262</v>
      </c>
      <c r="AV144" s="54">
        <f t="shared" si="56"/>
        <v>2.8455284552845527E-2</v>
      </c>
      <c r="AW144" s="4">
        <v>263</v>
      </c>
      <c r="AX144" s="31">
        <v>266</v>
      </c>
      <c r="AY144" s="54">
        <f t="shared" si="58"/>
        <v>6.910569105691057E-2</v>
      </c>
    </row>
    <row r="145" spans="1:51" x14ac:dyDescent="0.25">
      <c r="A145" s="49">
        <f t="shared" si="46"/>
        <v>44036</v>
      </c>
      <c r="B145" s="3">
        <v>9993</v>
      </c>
      <c r="C145" s="4">
        <v>9849</v>
      </c>
      <c r="D145" s="4">
        <v>9975</v>
      </c>
      <c r="E145" s="54">
        <f t="shared" si="41"/>
        <v>1.8012608826178324E-3</v>
      </c>
      <c r="F145" s="4">
        <v>9661</v>
      </c>
      <c r="G145" s="31">
        <v>9988</v>
      </c>
      <c r="H145" s="54">
        <f t="shared" si="47"/>
        <v>5.0035024517162009E-4</v>
      </c>
      <c r="I145" s="4">
        <v>9818</v>
      </c>
      <c r="J145" s="31">
        <v>9905</v>
      </c>
      <c r="K145" s="55">
        <f t="shared" si="51"/>
        <v>8.8061643150205149E-3</v>
      </c>
      <c r="L145" s="4">
        <v>17</v>
      </c>
      <c r="M145" s="4">
        <v>14</v>
      </c>
      <c r="N145" s="4">
        <v>27</v>
      </c>
      <c r="O145" s="54">
        <f t="shared" si="42"/>
        <v>0</v>
      </c>
      <c r="P145" s="4">
        <v>15</v>
      </c>
      <c r="Q145" s="31">
        <v>40</v>
      </c>
      <c r="R145" s="54">
        <f t="shared" si="48"/>
        <v>0</v>
      </c>
      <c r="S145" s="31">
        <v>30</v>
      </c>
      <c r="T145" s="31">
        <v>38</v>
      </c>
      <c r="U145" s="55">
        <f t="shared" si="52"/>
        <v>0.76470588235294112</v>
      </c>
      <c r="V145" s="4">
        <v>4</v>
      </c>
      <c r="W145" s="4">
        <v>6</v>
      </c>
      <c r="X145" s="4">
        <v>9</v>
      </c>
      <c r="Y145" s="54">
        <f t="shared" si="43"/>
        <v>0.5</v>
      </c>
      <c r="Z145" s="4">
        <v>4</v>
      </c>
      <c r="AA145" s="31">
        <v>11</v>
      </c>
      <c r="AB145" s="54">
        <f t="shared" si="49"/>
        <v>0</v>
      </c>
      <c r="AC145" s="31">
        <v>10</v>
      </c>
      <c r="AD145" s="31">
        <v>12</v>
      </c>
      <c r="AE145" s="55">
        <f t="shared" si="53"/>
        <v>1.5</v>
      </c>
      <c r="AF145" s="4">
        <v>3</v>
      </c>
      <c r="AG145" s="4">
        <v>4</v>
      </c>
      <c r="AH145" s="4">
        <v>6</v>
      </c>
      <c r="AI145" s="54">
        <f t="shared" si="50"/>
        <v>0.33333333333333331</v>
      </c>
      <c r="AJ145" s="4">
        <v>4</v>
      </c>
      <c r="AK145" s="31">
        <v>9</v>
      </c>
      <c r="AL145" s="54">
        <f t="shared" si="55"/>
        <v>0.33333333333333331</v>
      </c>
      <c r="AM145" s="31">
        <v>9</v>
      </c>
      <c r="AN145" s="31">
        <v>11</v>
      </c>
      <c r="AO145" s="55">
        <f t="shared" si="57"/>
        <v>2</v>
      </c>
      <c r="AP145" s="4">
        <v>246</v>
      </c>
      <c r="AQ145" s="4">
        <v>254</v>
      </c>
      <c r="AR145" s="4">
        <v>255</v>
      </c>
      <c r="AS145" s="54">
        <f t="shared" si="54"/>
        <v>3.2520325203252036E-2</v>
      </c>
      <c r="AT145" s="4">
        <v>253</v>
      </c>
      <c r="AU145" s="31">
        <v>263</v>
      </c>
      <c r="AV145" s="54">
        <f t="shared" si="56"/>
        <v>2.8455284552845527E-2</v>
      </c>
      <c r="AW145" s="4">
        <v>264</v>
      </c>
      <c r="AX145" s="31">
        <v>266</v>
      </c>
      <c r="AY145" s="54">
        <f t="shared" si="58"/>
        <v>7.3170731707317069E-2</v>
      </c>
    </row>
    <row r="146" spans="1:51" x14ac:dyDescent="0.25">
      <c r="A146" s="49">
        <f t="shared" si="46"/>
        <v>44037</v>
      </c>
      <c r="B146" s="3">
        <v>10031</v>
      </c>
      <c r="C146" s="4">
        <v>9849</v>
      </c>
      <c r="D146" s="4">
        <v>10016</v>
      </c>
      <c r="E146" s="54">
        <f t="shared" si="41"/>
        <v>1.4953643704516001E-3</v>
      </c>
      <c r="F146" s="4">
        <v>9670</v>
      </c>
      <c r="G146" s="31">
        <v>10030</v>
      </c>
      <c r="H146" s="54">
        <f t="shared" si="47"/>
        <v>9.9690958030106665E-5</v>
      </c>
      <c r="I146" s="4">
        <v>9844</v>
      </c>
      <c r="J146" s="31">
        <v>9936</v>
      </c>
      <c r="K146" s="55">
        <f t="shared" si="51"/>
        <v>9.4706410128601332E-3</v>
      </c>
      <c r="L146" s="4">
        <v>16</v>
      </c>
      <c r="M146" s="4">
        <v>13</v>
      </c>
      <c r="N146" s="4">
        <v>28</v>
      </c>
      <c r="O146" s="54">
        <f t="shared" si="42"/>
        <v>0</v>
      </c>
      <c r="P146" s="4">
        <v>14</v>
      </c>
      <c r="Q146" s="31">
        <v>41</v>
      </c>
      <c r="R146" s="54">
        <f t="shared" si="48"/>
        <v>0</v>
      </c>
      <c r="S146" s="31">
        <v>30</v>
      </c>
      <c r="T146" s="31">
        <v>38</v>
      </c>
      <c r="U146" s="55">
        <f t="shared" si="52"/>
        <v>0.875</v>
      </c>
      <c r="V146" s="4">
        <v>4</v>
      </c>
      <c r="W146" s="4">
        <v>6</v>
      </c>
      <c r="X146" s="4">
        <v>9</v>
      </c>
      <c r="Y146" s="54">
        <f t="shared" si="43"/>
        <v>0.5</v>
      </c>
      <c r="Z146" s="4">
        <v>4</v>
      </c>
      <c r="AA146" s="31">
        <v>11</v>
      </c>
      <c r="AB146" s="54">
        <f t="shared" si="49"/>
        <v>0</v>
      </c>
      <c r="AC146" s="31">
        <v>9</v>
      </c>
      <c r="AD146" s="31">
        <v>12</v>
      </c>
      <c r="AE146" s="55">
        <f t="shared" si="53"/>
        <v>1.25</v>
      </c>
      <c r="AF146" s="4">
        <v>3</v>
      </c>
      <c r="AG146" s="4">
        <v>4</v>
      </c>
      <c r="AH146" s="4">
        <v>5</v>
      </c>
      <c r="AI146" s="54">
        <f t="shared" si="50"/>
        <v>0.33333333333333331</v>
      </c>
      <c r="AJ146" s="4">
        <v>4</v>
      </c>
      <c r="AK146" s="31">
        <v>10</v>
      </c>
      <c r="AL146" s="54">
        <f t="shared" si="55"/>
        <v>0.33333333333333331</v>
      </c>
      <c r="AM146" s="31">
        <v>9</v>
      </c>
      <c r="AN146" s="31">
        <v>11</v>
      </c>
      <c r="AO146" s="55">
        <f t="shared" si="57"/>
        <v>2</v>
      </c>
      <c r="AP146" s="4">
        <v>247</v>
      </c>
      <c r="AQ146" s="4">
        <v>254</v>
      </c>
      <c r="AR146" s="4">
        <v>256</v>
      </c>
      <c r="AS146" s="54">
        <f t="shared" si="54"/>
        <v>2.8340080971659919E-2</v>
      </c>
      <c r="AT146" s="4">
        <v>253</v>
      </c>
      <c r="AU146" s="31">
        <v>264</v>
      </c>
      <c r="AV146" s="54">
        <f t="shared" si="56"/>
        <v>2.4291497975708502E-2</v>
      </c>
      <c r="AW146" s="4">
        <v>264</v>
      </c>
      <c r="AX146" s="31">
        <v>267</v>
      </c>
      <c r="AY146" s="54">
        <f t="shared" si="58"/>
        <v>6.8825910931174086E-2</v>
      </c>
    </row>
    <row r="147" spans="1:51" x14ac:dyDescent="0.25">
      <c r="A147" s="49">
        <f t="shared" si="46"/>
        <v>44038</v>
      </c>
      <c r="B147" s="3">
        <v>10075</v>
      </c>
      <c r="C147" s="4">
        <v>9849</v>
      </c>
      <c r="D147" s="4">
        <v>10057</v>
      </c>
      <c r="E147" s="54">
        <f t="shared" si="41"/>
        <v>1.7866004962779156E-3</v>
      </c>
      <c r="F147" s="4">
        <v>9678</v>
      </c>
      <c r="G147" s="31">
        <v>10072</v>
      </c>
      <c r="H147" s="54">
        <f t="shared" si="47"/>
        <v>2.9776674937965261E-4</v>
      </c>
      <c r="I147" s="4">
        <v>9870</v>
      </c>
      <c r="J147" s="31">
        <v>9996</v>
      </c>
      <c r="K147" s="55">
        <f t="shared" si="51"/>
        <v>7.8411910669975195E-3</v>
      </c>
      <c r="L147" s="4">
        <v>15</v>
      </c>
      <c r="M147" s="4">
        <v>12</v>
      </c>
      <c r="N147" s="4">
        <v>30</v>
      </c>
      <c r="O147" s="54">
        <f t="shared" si="42"/>
        <v>0</v>
      </c>
      <c r="P147" s="4">
        <v>14</v>
      </c>
      <c r="Q147" s="31">
        <v>42</v>
      </c>
      <c r="R147" s="54">
        <f t="shared" si="48"/>
        <v>0</v>
      </c>
      <c r="S147" s="31">
        <v>30</v>
      </c>
      <c r="T147" s="31">
        <v>38</v>
      </c>
      <c r="U147" s="55">
        <f t="shared" si="52"/>
        <v>1</v>
      </c>
      <c r="V147" s="4">
        <v>6</v>
      </c>
      <c r="W147" s="4">
        <v>6</v>
      </c>
      <c r="X147" s="4">
        <v>10</v>
      </c>
      <c r="Y147" s="54">
        <f t="shared" si="43"/>
        <v>0</v>
      </c>
      <c r="Z147" s="4">
        <v>4</v>
      </c>
      <c r="AA147" s="31">
        <v>11</v>
      </c>
      <c r="AB147" s="54">
        <f t="shared" si="49"/>
        <v>0</v>
      </c>
      <c r="AC147" s="31">
        <v>10</v>
      </c>
      <c r="AD147" s="31">
        <v>12</v>
      </c>
      <c r="AE147" s="55">
        <f t="shared" si="53"/>
        <v>0.66666666666666663</v>
      </c>
      <c r="AF147" s="4">
        <v>4</v>
      </c>
      <c r="AG147" s="4">
        <v>4</v>
      </c>
      <c r="AH147" s="4">
        <v>6</v>
      </c>
      <c r="AI147" s="54">
        <f t="shared" si="50"/>
        <v>0</v>
      </c>
      <c r="AJ147" s="4">
        <v>4</v>
      </c>
      <c r="AK147" s="31">
        <v>9</v>
      </c>
      <c r="AL147" s="54">
        <f t="shared" si="55"/>
        <v>0</v>
      </c>
      <c r="AM147" s="31">
        <v>9</v>
      </c>
      <c r="AN147" s="31">
        <v>10</v>
      </c>
      <c r="AO147" s="55">
        <f t="shared" si="57"/>
        <v>1.25</v>
      </c>
      <c r="AP147" s="4">
        <v>247</v>
      </c>
      <c r="AQ147" s="4">
        <v>254</v>
      </c>
      <c r="AR147" s="4">
        <v>257</v>
      </c>
      <c r="AS147" s="54">
        <f t="shared" si="54"/>
        <v>2.8340080971659919E-2</v>
      </c>
      <c r="AT147" s="4">
        <v>253</v>
      </c>
      <c r="AU147" s="31">
        <v>265</v>
      </c>
      <c r="AV147" s="54">
        <f t="shared" si="56"/>
        <v>2.4291497975708502E-2</v>
      </c>
      <c r="AW147" s="4">
        <v>265</v>
      </c>
      <c r="AX147" s="31">
        <v>268</v>
      </c>
      <c r="AY147" s="54">
        <f t="shared" si="58"/>
        <v>7.28744939271255E-2</v>
      </c>
    </row>
    <row r="148" spans="1:51" x14ac:dyDescent="0.25">
      <c r="A148" s="49">
        <f t="shared" si="46"/>
        <v>44039</v>
      </c>
      <c r="B148" s="3">
        <v>10109</v>
      </c>
      <c r="C148" s="4">
        <v>9855</v>
      </c>
      <c r="D148" s="4">
        <v>10097</v>
      </c>
      <c r="E148" s="54">
        <f t="shared" si="41"/>
        <v>1.1870610347215352E-3</v>
      </c>
      <c r="F148" s="4">
        <v>9853</v>
      </c>
      <c r="G148" s="31">
        <v>9976</v>
      </c>
      <c r="H148" s="54">
        <f t="shared" si="47"/>
        <v>1.3156593134830349E-2</v>
      </c>
      <c r="I148" s="31">
        <v>9751</v>
      </c>
      <c r="J148" s="4">
        <v>9756</v>
      </c>
      <c r="K148" s="55">
        <f t="shared" si="51"/>
        <v>3.4919378771391826E-2</v>
      </c>
      <c r="L148" s="4">
        <v>16</v>
      </c>
      <c r="M148" s="4">
        <v>11</v>
      </c>
      <c r="N148" s="4">
        <v>32</v>
      </c>
      <c r="O148" s="54">
        <f t="shared" si="42"/>
        <v>0</v>
      </c>
      <c r="P148" s="4">
        <v>19</v>
      </c>
      <c r="Q148" s="31">
        <v>29</v>
      </c>
      <c r="R148" s="54">
        <f t="shared" si="48"/>
        <v>0.1875</v>
      </c>
      <c r="S148" s="31">
        <v>20</v>
      </c>
      <c r="T148" s="31">
        <v>22</v>
      </c>
      <c r="U148" s="55">
        <f t="shared" si="52"/>
        <v>0.25</v>
      </c>
      <c r="V148" s="4">
        <v>5</v>
      </c>
      <c r="W148" s="4">
        <v>5</v>
      </c>
      <c r="X148" s="4">
        <v>10</v>
      </c>
      <c r="Y148" s="54">
        <f t="shared" si="43"/>
        <v>0</v>
      </c>
      <c r="Z148" s="4">
        <v>6</v>
      </c>
      <c r="AA148" s="31">
        <v>9</v>
      </c>
      <c r="AB148" s="54">
        <f t="shared" si="49"/>
        <v>0.2</v>
      </c>
      <c r="AC148" s="31">
        <v>5</v>
      </c>
      <c r="AD148" s="31">
        <v>6</v>
      </c>
      <c r="AE148" s="55">
        <f t="shared" si="53"/>
        <v>0</v>
      </c>
      <c r="AF148" s="4">
        <v>4</v>
      </c>
      <c r="AG148" s="4">
        <v>4</v>
      </c>
      <c r="AH148" s="4">
        <v>6</v>
      </c>
      <c r="AI148" s="54">
        <f t="shared" si="50"/>
        <v>0</v>
      </c>
      <c r="AJ148" s="4">
        <v>5</v>
      </c>
      <c r="AK148" s="31">
        <v>6</v>
      </c>
      <c r="AL148" s="54">
        <f t="shared" si="55"/>
        <v>0.25</v>
      </c>
      <c r="AM148" s="31">
        <v>4</v>
      </c>
      <c r="AN148" s="31">
        <v>6</v>
      </c>
      <c r="AO148" s="55">
        <f t="shared" si="57"/>
        <v>0</v>
      </c>
      <c r="AP148" s="4">
        <v>247</v>
      </c>
      <c r="AQ148" s="4">
        <v>255</v>
      </c>
      <c r="AR148" s="4">
        <v>259</v>
      </c>
      <c r="AS148" s="54">
        <f t="shared" si="54"/>
        <v>3.2388663967611336E-2</v>
      </c>
      <c r="AT148" s="4">
        <v>255</v>
      </c>
      <c r="AU148" s="31">
        <v>260</v>
      </c>
      <c r="AV148" s="54">
        <f t="shared" si="56"/>
        <v>3.2388663967611336E-2</v>
      </c>
      <c r="AW148" s="4">
        <v>258</v>
      </c>
      <c r="AX148" s="31">
        <v>259</v>
      </c>
      <c r="AY148" s="54">
        <f t="shared" si="58"/>
        <v>4.4534412955465584E-2</v>
      </c>
    </row>
    <row r="149" spans="1:51" x14ac:dyDescent="0.25">
      <c r="A149" s="49">
        <f t="shared" si="46"/>
        <v>44040</v>
      </c>
      <c r="B149" s="3">
        <v>10142</v>
      </c>
      <c r="C149" s="4">
        <v>10050</v>
      </c>
      <c r="D149" s="4">
        <v>10110</v>
      </c>
      <c r="E149" s="54">
        <f t="shared" si="41"/>
        <v>3.1551962137645437E-3</v>
      </c>
      <c r="F149" s="4">
        <v>9867</v>
      </c>
      <c r="G149" s="31">
        <v>10002</v>
      </c>
      <c r="H149" s="54">
        <f t="shared" si="47"/>
        <v>1.3803983435219878E-2</v>
      </c>
      <c r="I149" s="31">
        <v>9764</v>
      </c>
      <c r="J149" s="4">
        <v>9771</v>
      </c>
      <c r="K149" s="55">
        <f t="shared" si="51"/>
        <v>3.6580556103332676E-2</v>
      </c>
      <c r="L149" s="4">
        <v>15</v>
      </c>
      <c r="M149" s="4">
        <v>15</v>
      </c>
      <c r="N149" s="4">
        <v>21</v>
      </c>
      <c r="O149" s="54">
        <f t="shared" si="42"/>
        <v>0</v>
      </c>
      <c r="P149" s="4">
        <v>19</v>
      </c>
      <c r="Q149" s="31">
        <v>30</v>
      </c>
      <c r="R149" s="54">
        <f t="shared" si="48"/>
        <v>0.26666666666666666</v>
      </c>
      <c r="S149" s="31">
        <v>20</v>
      </c>
      <c r="T149" s="31">
        <v>21</v>
      </c>
      <c r="U149" s="55">
        <f t="shared" si="52"/>
        <v>0.33333333333333331</v>
      </c>
      <c r="V149" s="4">
        <v>4</v>
      </c>
      <c r="W149" s="4">
        <v>5</v>
      </c>
      <c r="X149" s="4">
        <v>5</v>
      </c>
      <c r="Y149" s="54">
        <f t="shared" si="43"/>
        <v>0.25</v>
      </c>
      <c r="Z149" s="4">
        <v>6</v>
      </c>
      <c r="AA149" s="31">
        <v>9</v>
      </c>
      <c r="AB149" s="54">
        <f t="shared" si="49"/>
        <v>0.5</v>
      </c>
      <c r="AC149" s="31">
        <v>6</v>
      </c>
      <c r="AD149" s="31">
        <v>6</v>
      </c>
      <c r="AE149" s="55">
        <f t="shared" si="53"/>
        <v>0.5</v>
      </c>
      <c r="AF149" s="4">
        <v>4</v>
      </c>
      <c r="AG149" s="4">
        <v>3</v>
      </c>
      <c r="AH149" s="4">
        <v>4</v>
      </c>
      <c r="AI149" s="54">
        <f t="shared" si="50"/>
        <v>0</v>
      </c>
      <c r="AJ149" s="4">
        <v>4</v>
      </c>
      <c r="AK149" s="31">
        <v>6</v>
      </c>
      <c r="AL149" s="54">
        <f t="shared" si="55"/>
        <v>0</v>
      </c>
      <c r="AM149" s="31">
        <v>4</v>
      </c>
      <c r="AN149" s="31">
        <v>6</v>
      </c>
      <c r="AO149" s="55">
        <f t="shared" si="57"/>
        <v>0</v>
      </c>
      <c r="AP149" s="4">
        <v>247</v>
      </c>
      <c r="AQ149" s="4">
        <v>253</v>
      </c>
      <c r="AR149" s="4">
        <v>254</v>
      </c>
      <c r="AS149" s="54">
        <f t="shared" si="54"/>
        <v>2.4291497975708502E-2</v>
      </c>
      <c r="AT149" s="4">
        <v>256</v>
      </c>
      <c r="AU149" s="31">
        <v>261</v>
      </c>
      <c r="AV149" s="54">
        <f t="shared" si="56"/>
        <v>3.643724696356275E-2</v>
      </c>
      <c r="AW149" s="4">
        <v>259</v>
      </c>
      <c r="AX149" s="31">
        <v>260</v>
      </c>
      <c r="AY149" s="54">
        <f t="shared" si="58"/>
        <v>4.8582995951417005E-2</v>
      </c>
    </row>
    <row r="150" spans="1:51" x14ac:dyDescent="0.25">
      <c r="A150" s="49">
        <f t="shared" si="46"/>
        <v>44041</v>
      </c>
      <c r="B150" s="3">
        <v>10195</v>
      </c>
      <c r="C150" s="4">
        <v>10069</v>
      </c>
      <c r="D150" s="4">
        <v>10142</v>
      </c>
      <c r="E150" s="54">
        <f t="shared" si="41"/>
        <v>5.1986267778322704E-3</v>
      </c>
      <c r="F150" s="4">
        <v>9879</v>
      </c>
      <c r="G150" s="31">
        <v>10028</v>
      </c>
      <c r="H150" s="54">
        <f t="shared" si="47"/>
        <v>1.6380578715056399E-2</v>
      </c>
      <c r="I150" s="31">
        <v>9776</v>
      </c>
      <c r="J150" s="4">
        <v>9785</v>
      </c>
      <c r="K150" s="55">
        <f t="shared" si="51"/>
        <v>4.0215792054928888E-2</v>
      </c>
      <c r="L150" s="4">
        <v>13</v>
      </c>
      <c r="M150" s="4">
        <v>15</v>
      </c>
      <c r="N150" s="4">
        <v>22</v>
      </c>
      <c r="O150" s="54">
        <f t="shared" si="42"/>
        <v>0.15384615384615385</v>
      </c>
      <c r="P150" s="4">
        <v>19</v>
      </c>
      <c r="Q150" s="31">
        <v>30</v>
      </c>
      <c r="R150" s="54">
        <f t="shared" si="48"/>
        <v>0.46153846153846156</v>
      </c>
      <c r="S150" s="31">
        <v>20</v>
      </c>
      <c r="T150" s="31">
        <v>21</v>
      </c>
      <c r="U150" s="55">
        <f t="shared" si="52"/>
        <v>0.53846153846153844</v>
      </c>
      <c r="V150" s="4">
        <v>4</v>
      </c>
      <c r="W150" s="4">
        <v>4</v>
      </c>
      <c r="X150" s="4">
        <v>5</v>
      </c>
      <c r="Y150" s="54">
        <f t="shared" si="43"/>
        <v>0</v>
      </c>
      <c r="Z150" s="4">
        <v>6</v>
      </c>
      <c r="AA150" s="31">
        <v>10</v>
      </c>
      <c r="AB150" s="54">
        <f t="shared" si="49"/>
        <v>0.5</v>
      </c>
      <c r="AC150" s="31">
        <v>5</v>
      </c>
      <c r="AD150" s="31">
        <v>6</v>
      </c>
      <c r="AE150" s="55">
        <f t="shared" si="53"/>
        <v>0.25</v>
      </c>
      <c r="AF150" s="4">
        <v>4</v>
      </c>
      <c r="AG150" s="4">
        <v>3</v>
      </c>
      <c r="AH150" s="4">
        <v>3</v>
      </c>
      <c r="AI150" s="54">
        <f t="shared" si="50"/>
        <v>0.25</v>
      </c>
      <c r="AJ150" s="4">
        <v>4</v>
      </c>
      <c r="AK150" s="31">
        <v>6</v>
      </c>
      <c r="AL150" s="54">
        <f t="shared" si="55"/>
        <v>0</v>
      </c>
      <c r="AM150" s="31">
        <v>4</v>
      </c>
      <c r="AN150" s="31">
        <v>5</v>
      </c>
      <c r="AO150" s="55">
        <f t="shared" si="57"/>
        <v>0</v>
      </c>
      <c r="AP150" s="4">
        <v>247</v>
      </c>
      <c r="AQ150" s="4">
        <v>253</v>
      </c>
      <c r="AR150" s="4">
        <v>254</v>
      </c>
      <c r="AS150" s="54">
        <f t="shared" si="54"/>
        <v>2.4291497975708502E-2</v>
      </c>
      <c r="AT150" s="4">
        <v>256</v>
      </c>
      <c r="AU150" s="31">
        <v>262</v>
      </c>
      <c r="AV150" s="54">
        <f t="shared" si="56"/>
        <v>3.643724696356275E-2</v>
      </c>
      <c r="AW150" s="4">
        <v>259</v>
      </c>
      <c r="AX150" s="31">
        <v>260</v>
      </c>
      <c r="AY150" s="54">
        <f t="shared" si="58"/>
        <v>4.8582995951417005E-2</v>
      </c>
    </row>
    <row r="151" spans="1:51" x14ac:dyDescent="0.25">
      <c r="A151" s="49">
        <f t="shared" si="46"/>
        <v>44042</v>
      </c>
      <c r="B151" s="3">
        <v>10234</v>
      </c>
      <c r="C151" s="4">
        <v>10087</v>
      </c>
      <c r="D151" s="4">
        <v>10173</v>
      </c>
      <c r="E151" s="54">
        <f t="shared" si="41"/>
        <v>5.9605237443814737E-3</v>
      </c>
      <c r="F151" s="31">
        <v>10012</v>
      </c>
      <c r="G151" s="4">
        <v>10214</v>
      </c>
      <c r="H151" s="54">
        <f t="shared" si="47"/>
        <v>1.9542700801250734E-3</v>
      </c>
      <c r="I151" s="31">
        <v>9705</v>
      </c>
      <c r="J151" s="31">
        <v>10230</v>
      </c>
      <c r="K151" s="55">
        <f t="shared" si="51"/>
        <v>3.9085401602501464E-4</v>
      </c>
      <c r="L151" s="4">
        <v>16</v>
      </c>
      <c r="M151" s="4">
        <v>16</v>
      </c>
      <c r="N151" s="4">
        <v>24</v>
      </c>
      <c r="O151" s="54">
        <f t="shared" si="42"/>
        <v>0</v>
      </c>
      <c r="P151" s="4">
        <v>24</v>
      </c>
      <c r="Q151" s="31">
        <v>35</v>
      </c>
      <c r="R151" s="54">
        <f t="shared" si="48"/>
        <v>0.5</v>
      </c>
      <c r="S151" s="31">
        <v>12</v>
      </c>
      <c r="T151" s="31">
        <v>44</v>
      </c>
      <c r="U151" s="55">
        <f t="shared" si="52"/>
        <v>0</v>
      </c>
      <c r="V151" s="4">
        <v>4</v>
      </c>
      <c r="W151" s="4">
        <v>4</v>
      </c>
      <c r="X151" s="4">
        <v>5</v>
      </c>
      <c r="Y151" s="54">
        <f t="shared" si="43"/>
        <v>0</v>
      </c>
      <c r="Z151" s="4">
        <v>9</v>
      </c>
      <c r="AA151" s="31">
        <v>11</v>
      </c>
      <c r="AB151" s="54">
        <f t="shared" si="49"/>
        <v>1.25</v>
      </c>
      <c r="AC151" s="31">
        <v>4</v>
      </c>
      <c r="AD151" s="31">
        <v>11</v>
      </c>
      <c r="AE151" s="55">
        <f t="shared" si="53"/>
        <v>0</v>
      </c>
      <c r="AF151" s="4">
        <v>4</v>
      </c>
      <c r="AG151" s="4">
        <v>3</v>
      </c>
      <c r="AH151" s="4">
        <v>3</v>
      </c>
      <c r="AI151" s="54">
        <f t="shared" si="50"/>
        <v>0.25</v>
      </c>
      <c r="AJ151" s="4">
        <v>4</v>
      </c>
      <c r="AK151" s="31">
        <v>7</v>
      </c>
      <c r="AL151" s="54">
        <f t="shared" si="55"/>
        <v>0</v>
      </c>
      <c r="AM151" s="31">
        <v>3</v>
      </c>
      <c r="AN151" s="31">
        <v>11</v>
      </c>
      <c r="AO151" s="55">
        <f t="shared" si="57"/>
        <v>0</v>
      </c>
      <c r="AP151" s="4">
        <v>247</v>
      </c>
      <c r="AQ151" s="4">
        <v>253</v>
      </c>
      <c r="AR151" s="4">
        <v>254</v>
      </c>
      <c r="AS151" s="54">
        <f t="shared" si="54"/>
        <v>2.4291497975708502E-2</v>
      </c>
      <c r="AT151" s="4">
        <v>259</v>
      </c>
      <c r="AU151" s="31">
        <v>261</v>
      </c>
      <c r="AV151" s="54">
        <f t="shared" si="56"/>
        <v>4.8582995951417005E-2</v>
      </c>
      <c r="AW151" s="4">
        <v>254</v>
      </c>
      <c r="AX151" s="31">
        <v>269</v>
      </c>
      <c r="AY151" s="54">
        <f t="shared" si="58"/>
        <v>2.8340080971659919E-2</v>
      </c>
    </row>
    <row r="152" spans="1:51" x14ac:dyDescent="0.25">
      <c r="A152" s="49">
        <f t="shared" si="46"/>
        <v>44043</v>
      </c>
      <c r="B152" s="3">
        <v>10271</v>
      </c>
      <c r="C152" s="4">
        <v>10116</v>
      </c>
      <c r="D152" s="4">
        <v>10261</v>
      </c>
      <c r="E152" s="54">
        <f t="shared" si="41"/>
        <v>9.7361503261610355E-4</v>
      </c>
      <c r="F152" s="31">
        <v>10064</v>
      </c>
      <c r="G152" s="4">
        <v>10251</v>
      </c>
      <c r="H152" s="54">
        <f t="shared" si="47"/>
        <v>1.9472300652322071E-3</v>
      </c>
      <c r="I152" s="4">
        <v>9711</v>
      </c>
      <c r="J152" s="31">
        <v>10268</v>
      </c>
      <c r="K152" s="55">
        <f t="shared" si="51"/>
        <v>2.9208450978483107E-4</v>
      </c>
      <c r="L152" s="4">
        <v>14</v>
      </c>
      <c r="M152" s="4">
        <v>13</v>
      </c>
      <c r="N152" s="4">
        <v>24</v>
      </c>
      <c r="O152" s="54">
        <f t="shared" si="42"/>
        <v>0</v>
      </c>
      <c r="P152" s="4">
        <v>27</v>
      </c>
      <c r="Q152" s="31">
        <v>35</v>
      </c>
      <c r="R152" s="54">
        <f t="shared" si="48"/>
        <v>0.9285714285714286</v>
      </c>
      <c r="S152" s="31">
        <v>12</v>
      </c>
      <c r="T152" s="31">
        <v>44</v>
      </c>
      <c r="U152" s="55">
        <f t="shared" si="52"/>
        <v>0</v>
      </c>
      <c r="V152" s="4">
        <v>5</v>
      </c>
      <c r="W152" s="4">
        <v>4</v>
      </c>
      <c r="X152" s="4">
        <v>6</v>
      </c>
      <c r="Y152" s="54">
        <f t="shared" si="43"/>
        <v>0</v>
      </c>
      <c r="Z152" s="4">
        <v>9</v>
      </c>
      <c r="AA152" s="31">
        <v>11</v>
      </c>
      <c r="AB152" s="54">
        <f t="shared" si="49"/>
        <v>0.8</v>
      </c>
      <c r="AC152" s="31">
        <v>3</v>
      </c>
      <c r="AD152" s="31">
        <v>11</v>
      </c>
      <c r="AE152" s="55">
        <f t="shared" si="53"/>
        <v>0</v>
      </c>
      <c r="AF152" s="4">
        <v>5</v>
      </c>
      <c r="AG152" s="4">
        <v>3</v>
      </c>
      <c r="AH152" s="4">
        <v>4</v>
      </c>
      <c r="AI152" s="54">
        <f t="shared" si="50"/>
        <v>0.2</v>
      </c>
      <c r="AJ152" s="4">
        <v>5</v>
      </c>
      <c r="AK152" s="31">
        <v>7</v>
      </c>
      <c r="AL152" s="54">
        <f t="shared" si="55"/>
        <v>0</v>
      </c>
      <c r="AM152" s="31">
        <v>3</v>
      </c>
      <c r="AN152" s="31">
        <v>11</v>
      </c>
      <c r="AO152" s="55">
        <f t="shared" si="57"/>
        <v>0</v>
      </c>
      <c r="AP152" s="4">
        <v>248</v>
      </c>
      <c r="AQ152" s="4">
        <v>259</v>
      </c>
      <c r="AR152" s="4">
        <v>264</v>
      </c>
      <c r="AS152" s="54">
        <f t="shared" si="54"/>
        <v>4.4354838709677422E-2</v>
      </c>
      <c r="AT152" s="4">
        <v>260</v>
      </c>
      <c r="AU152" s="31">
        <v>262</v>
      </c>
      <c r="AV152" s="54">
        <f t="shared" si="56"/>
        <v>4.8387096774193547E-2</v>
      </c>
      <c r="AW152" s="4">
        <v>254</v>
      </c>
      <c r="AX152" s="31">
        <v>270</v>
      </c>
      <c r="AY152" s="54">
        <f t="shared" si="58"/>
        <v>2.4193548387096774E-2</v>
      </c>
    </row>
    <row r="153" spans="1:51" x14ac:dyDescent="0.25">
      <c r="A153" s="49">
        <f t="shared" si="46"/>
        <v>44044</v>
      </c>
      <c r="B153" s="3">
        <v>10314</v>
      </c>
      <c r="C153" s="4">
        <v>10124</v>
      </c>
      <c r="D153" s="4">
        <v>10306</v>
      </c>
      <c r="E153" s="54">
        <f t="shared" si="41"/>
        <v>7.7564475470234633E-4</v>
      </c>
      <c r="F153" s="31">
        <v>10114</v>
      </c>
      <c r="G153" s="4">
        <v>10289</v>
      </c>
      <c r="H153" s="54">
        <f t="shared" si="47"/>
        <v>2.4238898584448324E-3</v>
      </c>
      <c r="I153" s="4">
        <v>9716</v>
      </c>
      <c r="J153" s="31">
        <v>10305</v>
      </c>
      <c r="K153" s="55">
        <f t="shared" si="51"/>
        <v>8.7260034904013963E-4</v>
      </c>
      <c r="L153" s="4">
        <v>15</v>
      </c>
      <c r="M153" s="4">
        <v>13</v>
      </c>
      <c r="N153" s="4">
        <v>27</v>
      </c>
      <c r="O153" s="54">
        <f t="shared" si="42"/>
        <v>0</v>
      </c>
      <c r="P153" s="4">
        <v>30</v>
      </c>
      <c r="Q153" s="31">
        <v>36</v>
      </c>
      <c r="R153" s="54">
        <f t="shared" si="48"/>
        <v>1</v>
      </c>
      <c r="S153" s="31">
        <v>11</v>
      </c>
      <c r="T153" s="31">
        <v>44</v>
      </c>
      <c r="U153" s="55">
        <f t="shared" si="52"/>
        <v>0</v>
      </c>
      <c r="V153" s="4">
        <v>6</v>
      </c>
      <c r="W153" s="4">
        <v>4</v>
      </c>
      <c r="X153" s="4">
        <v>6</v>
      </c>
      <c r="Y153" s="54">
        <f t="shared" si="43"/>
        <v>0</v>
      </c>
      <c r="Z153" s="4">
        <v>10</v>
      </c>
      <c r="AA153" s="31">
        <v>11</v>
      </c>
      <c r="AB153" s="54">
        <f t="shared" si="49"/>
        <v>0.66666666666666663</v>
      </c>
      <c r="AC153" s="31">
        <v>3</v>
      </c>
      <c r="AD153" s="31">
        <v>12</v>
      </c>
      <c r="AE153" s="55">
        <f t="shared" si="53"/>
        <v>0</v>
      </c>
      <c r="AF153" s="4">
        <v>5</v>
      </c>
      <c r="AG153" s="4">
        <v>3</v>
      </c>
      <c r="AH153" s="4">
        <v>4</v>
      </c>
      <c r="AI153" s="54">
        <f t="shared" si="50"/>
        <v>0.2</v>
      </c>
      <c r="AJ153" s="4">
        <v>6</v>
      </c>
      <c r="AK153" s="31">
        <v>8</v>
      </c>
      <c r="AL153" s="54">
        <f t="shared" si="55"/>
        <v>0.2</v>
      </c>
      <c r="AM153" s="31">
        <v>3</v>
      </c>
      <c r="AN153" s="31">
        <v>11</v>
      </c>
      <c r="AO153" s="55">
        <f t="shared" si="57"/>
        <v>0</v>
      </c>
      <c r="AP153" s="4">
        <v>249</v>
      </c>
      <c r="AQ153" s="4">
        <v>259</v>
      </c>
      <c r="AR153" s="4">
        <v>265</v>
      </c>
      <c r="AS153" s="54">
        <f t="shared" si="54"/>
        <v>4.0160642570281124E-2</v>
      </c>
      <c r="AT153" s="4">
        <v>261</v>
      </c>
      <c r="AU153" s="31">
        <v>263</v>
      </c>
      <c r="AV153" s="54">
        <f t="shared" si="56"/>
        <v>4.8192771084337352E-2</v>
      </c>
      <c r="AW153" s="4">
        <v>254</v>
      </c>
      <c r="AX153" s="31">
        <v>271</v>
      </c>
      <c r="AY153" s="54">
        <f t="shared" si="58"/>
        <v>2.0080321285140562E-2</v>
      </c>
    </row>
    <row r="154" spans="1:51" x14ac:dyDescent="0.25">
      <c r="A154" s="49">
        <f t="shared" si="46"/>
        <v>44045</v>
      </c>
      <c r="B154" s="3">
        <v>10349</v>
      </c>
      <c r="C154" s="4">
        <v>10132</v>
      </c>
      <c r="D154" s="4">
        <v>10351</v>
      </c>
      <c r="E154" s="54">
        <f t="shared" ref="E154:E217" si="59">IF(OR($B154="",C154="",$B154=0),"",IF(AND(C154&lt;=$B154, $B154&lt;=D154),0,MIN(ABS($B154-C154), ABS($B154-D154)))/$B154)</f>
        <v>0</v>
      </c>
      <c r="F154" s="31">
        <v>10164</v>
      </c>
      <c r="G154" s="4">
        <v>10325</v>
      </c>
      <c r="H154" s="54">
        <f t="shared" si="47"/>
        <v>2.3190646439269495E-3</v>
      </c>
      <c r="I154" s="4">
        <v>9720</v>
      </c>
      <c r="J154" s="31">
        <v>10341</v>
      </c>
      <c r="K154" s="55">
        <f t="shared" si="51"/>
        <v>7.7302154797564981E-4</v>
      </c>
      <c r="L154" s="4">
        <v>15</v>
      </c>
      <c r="M154" s="4">
        <v>13</v>
      </c>
      <c r="N154" s="4">
        <v>29</v>
      </c>
      <c r="O154" s="54">
        <f t="shared" ref="O154:O217" si="60">IF(OR($L154="",M154="",$L154=0),"",IF(AND(M154&lt;=$L154, $L154&lt;=N154),0,MIN(ABS($L154-M154), ABS($L154-N154)))/$L154)</f>
        <v>0</v>
      </c>
      <c r="P154" s="4">
        <v>32</v>
      </c>
      <c r="Q154" s="31">
        <v>37</v>
      </c>
      <c r="R154" s="54">
        <f t="shared" si="48"/>
        <v>1.1333333333333333</v>
      </c>
      <c r="S154" s="31">
        <v>11</v>
      </c>
      <c r="T154" s="31">
        <v>43</v>
      </c>
      <c r="U154" s="55">
        <f t="shared" si="52"/>
        <v>0</v>
      </c>
      <c r="V154" s="4">
        <v>6</v>
      </c>
      <c r="W154" s="4">
        <v>4</v>
      </c>
      <c r="X154" s="4">
        <v>7</v>
      </c>
      <c r="Y154" s="54">
        <f t="shared" ref="Y154:Y217" si="61">IF(OR($V154="",W154="",$V154=0),"",IF(AND(W154&lt;=$V154, $V154&lt;=X154),0,MIN(ABS($V154-W154), ABS($V154-X154)))/$V154)</f>
        <v>0</v>
      </c>
      <c r="Z154" s="4">
        <v>10</v>
      </c>
      <c r="AA154" s="31">
        <v>12</v>
      </c>
      <c r="AB154" s="54">
        <f t="shared" si="49"/>
        <v>0.66666666666666663</v>
      </c>
      <c r="AC154" s="31">
        <v>3</v>
      </c>
      <c r="AD154" s="31">
        <v>12</v>
      </c>
      <c r="AE154" s="55">
        <f t="shared" si="53"/>
        <v>0</v>
      </c>
      <c r="AF154" s="4">
        <v>5</v>
      </c>
      <c r="AG154" s="4">
        <v>2</v>
      </c>
      <c r="AH154" s="4">
        <v>5</v>
      </c>
      <c r="AI154" s="54">
        <f t="shared" si="50"/>
        <v>0</v>
      </c>
      <c r="AJ154" s="4">
        <v>6</v>
      </c>
      <c r="AK154" s="31">
        <v>8</v>
      </c>
      <c r="AL154" s="54">
        <f t="shared" si="55"/>
        <v>0.2</v>
      </c>
      <c r="AM154" s="31">
        <v>3</v>
      </c>
      <c r="AN154" s="31">
        <v>12</v>
      </c>
      <c r="AO154" s="55">
        <f t="shared" si="57"/>
        <v>0</v>
      </c>
      <c r="AP154" s="4">
        <v>249</v>
      </c>
      <c r="AQ154" s="4">
        <v>259</v>
      </c>
      <c r="AR154" s="4">
        <v>266</v>
      </c>
      <c r="AS154" s="54">
        <f t="shared" si="54"/>
        <v>4.0160642570281124E-2</v>
      </c>
      <c r="AT154" s="4">
        <v>263</v>
      </c>
      <c r="AU154" s="31">
        <v>264</v>
      </c>
      <c r="AV154" s="54">
        <f t="shared" si="56"/>
        <v>5.6224899598393573E-2</v>
      </c>
      <c r="AW154" s="4">
        <v>254</v>
      </c>
      <c r="AX154" s="31">
        <v>272</v>
      </c>
      <c r="AY154" s="54">
        <f t="shared" si="58"/>
        <v>2.0080321285140562E-2</v>
      </c>
    </row>
    <row r="155" spans="1:51" x14ac:dyDescent="0.25">
      <c r="A155" s="49">
        <f t="shared" si="46"/>
        <v>44046</v>
      </c>
      <c r="B155" s="3">
        <v>10405</v>
      </c>
      <c r="C155" s="4">
        <v>10139</v>
      </c>
      <c r="D155" s="4">
        <v>10395</v>
      </c>
      <c r="E155" s="54">
        <f t="shared" si="59"/>
        <v>9.6107640557424319E-4</v>
      </c>
      <c r="F155" s="4">
        <v>10153</v>
      </c>
      <c r="G155" s="31">
        <v>10290</v>
      </c>
      <c r="H155" s="54">
        <f t="shared" si="47"/>
        <v>1.1052378664103796E-2</v>
      </c>
      <c r="I155" s="4">
        <v>9934</v>
      </c>
      <c r="J155" s="31">
        <v>10144</v>
      </c>
      <c r="K155" s="55">
        <f t="shared" si="51"/>
        <v>2.5084094185487748E-2</v>
      </c>
      <c r="L155" s="4">
        <v>14</v>
      </c>
      <c r="M155" s="4">
        <v>12</v>
      </c>
      <c r="N155" s="4">
        <v>30</v>
      </c>
      <c r="O155" s="54">
        <f t="shared" si="60"/>
        <v>0</v>
      </c>
      <c r="P155" s="4">
        <v>17</v>
      </c>
      <c r="Q155" s="31">
        <v>26</v>
      </c>
      <c r="R155" s="54">
        <f t="shared" si="48"/>
        <v>0.21428571428571427</v>
      </c>
      <c r="S155" s="31">
        <v>17</v>
      </c>
      <c r="T155" s="31">
        <v>29</v>
      </c>
      <c r="U155" s="55">
        <f t="shared" si="52"/>
        <v>0.21428571428571427</v>
      </c>
      <c r="V155" s="4">
        <v>6</v>
      </c>
      <c r="W155" s="4">
        <v>4</v>
      </c>
      <c r="X155" s="4">
        <v>7</v>
      </c>
      <c r="Y155" s="54">
        <f t="shared" si="61"/>
        <v>0</v>
      </c>
      <c r="Z155" s="4">
        <v>3</v>
      </c>
      <c r="AA155" s="31">
        <v>4</v>
      </c>
      <c r="AB155" s="54">
        <f t="shared" si="49"/>
        <v>0.33333333333333331</v>
      </c>
      <c r="AC155" s="31">
        <v>5</v>
      </c>
      <c r="AD155" s="31">
        <v>9</v>
      </c>
      <c r="AE155" s="55">
        <f t="shared" si="53"/>
        <v>0</v>
      </c>
      <c r="AF155" s="4">
        <v>5</v>
      </c>
      <c r="AG155" s="4">
        <v>2</v>
      </c>
      <c r="AH155" s="4">
        <v>5</v>
      </c>
      <c r="AI155" s="54">
        <f t="shared" si="50"/>
        <v>0</v>
      </c>
      <c r="AJ155" s="4">
        <v>3</v>
      </c>
      <c r="AK155" s="31">
        <v>3</v>
      </c>
      <c r="AL155" s="54">
        <f t="shared" si="55"/>
        <v>0.4</v>
      </c>
      <c r="AM155" s="31">
        <v>5</v>
      </c>
      <c r="AN155" s="31">
        <v>7</v>
      </c>
      <c r="AO155" s="55">
        <f t="shared" si="57"/>
        <v>0</v>
      </c>
      <c r="AP155" s="4">
        <v>249</v>
      </c>
      <c r="AQ155" s="4">
        <v>260</v>
      </c>
      <c r="AR155" s="4">
        <v>267</v>
      </c>
      <c r="AS155" s="54">
        <f t="shared" si="54"/>
        <v>4.4176706827309238E-2</v>
      </c>
      <c r="AT155" s="4">
        <v>253</v>
      </c>
      <c r="AU155" s="31">
        <v>254</v>
      </c>
      <c r="AV155" s="54">
        <f t="shared" si="56"/>
        <v>1.6064257028112448E-2</v>
      </c>
      <c r="AW155" s="4">
        <v>257</v>
      </c>
      <c r="AX155" s="31">
        <v>265</v>
      </c>
      <c r="AY155" s="54">
        <f t="shared" si="58"/>
        <v>3.2128514056224897E-2</v>
      </c>
    </row>
    <row r="156" spans="1:51" x14ac:dyDescent="0.25">
      <c r="A156" s="49">
        <f t="shared" si="46"/>
        <v>44047</v>
      </c>
      <c r="B156" s="3">
        <v>10455</v>
      </c>
      <c r="C156" s="4">
        <v>10342</v>
      </c>
      <c r="D156" s="4">
        <v>10419</v>
      </c>
      <c r="E156" s="54">
        <f t="shared" si="59"/>
        <v>3.4433285509325681E-3</v>
      </c>
      <c r="F156" s="4">
        <v>10168</v>
      </c>
      <c r="G156" s="31">
        <v>10317</v>
      </c>
      <c r="H156" s="54">
        <f t="shared" si="47"/>
        <v>1.3199426111908177E-2</v>
      </c>
      <c r="I156" s="4">
        <v>9943</v>
      </c>
      <c r="J156" s="31">
        <v>10165</v>
      </c>
      <c r="K156" s="55">
        <f t="shared" si="51"/>
        <v>2.7737924438067909E-2</v>
      </c>
      <c r="L156" s="4">
        <v>11</v>
      </c>
      <c r="M156" s="4">
        <v>11</v>
      </c>
      <c r="N156" s="4">
        <v>18</v>
      </c>
      <c r="O156" s="54">
        <f t="shared" si="60"/>
        <v>0</v>
      </c>
      <c r="P156" s="4">
        <v>17</v>
      </c>
      <c r="Q156" s="31">
        <v>27</v>
      </c>
      <c r="R156" s="54">
        <f t="shared" si="48"/>
        <v>0.54545454545454541</v>
      </c>
      <c r="S156" s="31">
        <v>15</v>
      </c>
      <c r="T156" s="31">
        <v>29</v>
      </c>
      <c r="U156" s="55">
        <f t="shared" si="52"/>
        <v>0.36363636363636365</v>
      </c>
      <c r="V156" s="4">
        <v>5</v>
      </c>
      <c r="W156" s="4">
        <v>3</v>
      </c>
      <c r="X156" s="4">
        <v>5</v>
      </c>
      <c r="Y156" s="54">
        <f t="shared" si="61"/>
        <v>0</v>
      </c>
      <c r="Z156" s="4">
        <v>3</v>
      </c>
      <c r="AA156" s="31">
        <v>4</v>
      </c>
      <c r="AB156" s="54">
        <f t="shared" si="49"/>
        <v>0.2</v>
      </c>
      <c r="AC156" s="31">
        <v>5</v>
      </c>
      <c r="AD156" s="31">
        <v>9</v>
      </c>
      <c r="AE156" s="55">
        <f t="shared" si="53"/>
        <v>0</v>
      </c>
      <c r="AF156" s="4">
        <v>5</v>
      </c>
      <c r="AG156" s="4">
        <v>3</v>
      </c>
      <c r="AH156" s="4">
        <v>4</v>
      </c>
      <c r="AI156" s="54">
        <f t="shared" si="50"/>
        <v>0.2</v>
      </c>
      <c r="AJ156" s="4">
        <v>3</v>
      </c>
      <c r="AK156" s="31">
        <v>3</v>
      </c>
      <c r="AL156" s="54">
        <f t="shared" si="55"/>
        <v>0.4</v>
      </c>
      <c r="AM156" s="31">
        <v>4</v>
      </c>
      <c r="AN156" s="31">
        <v>7</v>
      </c>
      <c r="AO156" s="55">
        <f t="shared" si="57"/>
        <v>0</v>
      </c>
      <c r="AP156" s="4">
        <v>249</v>
      </c>
      <c r="AQ156" s="4">
        <v>260</v>
      </c>
      <c r="AR156" s="4">
        <v>262</v>
      </c>
      <c r="AS156" s="54">
        <f t="shared" si="54"/>
        <v>4.4176706827309238E-2</v>
      </c>
      <c r="AT156" s="4">
        <v>253</v>
      </c>
      <c r="AU156" s="31">
        <v>254</v>
      </c>
      <c r="AV156" s="54">
        <f t="shared" si="56"/>
        <v>1.6064257028112448E-2</v>
      </c>
      <c r="AW156" s="4">
        <v>257</v>
      </c>
      <c r="AX156" s="31">
        <v>265</v>
      </c>
      <c r="AY156" s="54">
        <f t="shared" si="58"/>
        <v>3.2128514056224897E-2</v>
      </c>
    </row>
    <row r="157" spans="1:51" x14ac:dyDescent="0.25">
      <c r="A157" s="49">
        <f t="shared" ref="A157:A221" si="62">A156+1</f>
        <v>44048</v>
      </c>
      <c r="B157" s="3">
        <v>10511</v>
      </c>
      <c r="C157" s="4">
        <v>10363</v>
      </c>
      <c r="D157" s="4">
        <v>10467</v>
      </c>
      <c r="E157" s="54">
        <f t="shared" si="59"/>
        <v>4.1860907620587954E-3</v>
      </c>
      <c r="F157" s="4">
        <v>10182</v>
      </c>
      <c r="G157" s="31">
        <v>10343</v>
      </c>
      <c r="H157" s="54">
        <f t="shared" si="47"/>
        <v>1.5983255636951764E-2</v>
      </c>
      <c r="I157" s="4">
        <v>9951</v>
      </c>
      <c r="J157" s="31">
        <v>10184</v>
      </c>
      <c r="K157" s="55">
        <f t="shared" si="51"/>
        <v>3.1110265436209684E-2</v>
      </c>
      <c r="L157" s="4">
        <v>10</v>
      </c>
      <c r="M157" s="4">
        <v>10</v>
      </c>
      <c r="N157" s="4">
        <v>19</v>
      </c>
      <c r="O157" s="54">
        <f t="shared" si="60"/>
        <v>0</v>
      </c>
      <c r="P157" s="4">
        <v>17</v>
      </c>
      <c r="Q157" s="31">
        <v>27</v>
      </c>
      <c r="R157" s="54">
        <f t="shared" si="48"/>
        <v>0.7</v>
      </c>
      <c r="S157" s="31">
        <v>15</v>
      </c>
      <c r="T157" s="31">
        <v>28</v>
      </c>
      <c r="U157" s="55">
        <f t="shared" si="52"/>
        <v>0.5</v>
      </c>
      <c r="V157" s="4">
        <v>5</v>
      </c>
      <c r="W157" s="4">
        <v>3</v>
      </c>
      <c r="X157" s="4">
        <v>5</v>
      </c>
      <c r="Y157" s="54">
        <f t="shared" si="61"/>
        <v>0</v>
      </c>
      <c r="Z157" s="4">
        <v>3</v>
      </c>
      <c r="AA157" s="31">
        <v>4</v>
      </c>
      <c r="AB157" s="54">
        <f t="shared" si="49"/>
        <v>0.2</v>
      </c>
      <c r="AC157" s="31">
        <v>6</v>
      </c>
      <c r="AD157" s="31">
        <v>9</v>
      </c>
      <c r="AE157" s="55">
        <f t="shared" si="53"/>
        <v>0.2</v>
      </c>
      <c r="AF157" s="4">
        <v>5</v>
      </c>
      <c r="AG157" s="4">
        <v>3</v>
      </c>
      <c r="AH157" s="4">
        <v>3</v>
      </c>
      <c r="AI157" s="54">
        <f t="shared" si="50"/>
        <v>0.4</v>
      </c>
      <c r="AJ157" s="4">
        <v>3</v>
      </c>
      <c r="AK157" s="31">
        <v>3</v>
      </c>
      <c r="AL157" s="54">
        <f t="shared" si="55"/>
        <v>0.4</v>
      </c>
      <c r="AM157" s="31">
        <v>4</v>
      </c>
      <c r="AN157" s="31">
        <v>6</v>
      </c>
      <c r="AO157" s="55">
        <f t="shared" si="57"/>
        <v>0</v>
      </c>
      <c r="AP157" s="4">
        <v>249</v>
      </c>
      <c r="AQ157" s="4">
        <v>260</v>
      </c>
      <c r="AR157" s="4">
        <v>263</v>
      </c>
      <c r="AS157" s="54">
        <f t="shared" si="54"/>
        <v>4.4176706827309238E-2</v>
      </c>
      <c r="AT157" s="4">
        <v>253</v>
      </c>
      <c r="AU157" s="31">
        <v>254</v>
      </c>
      <c r="AV157" s="54">
        <f t="shared" si="56"/>
        <v>1.6064257028112448E-2</v>
      </c>
      <c r="AW157" s="4">
        <v>259</v>
      </c>
      <c r="AX157" s="31">
        <v>266</v>
      </c>
      <c r="AY157" s="54">
        <f t="shared" si="58"/>
        <v>4.0160642570281124E-2</v>
      </c>
    </row>
    <row r="158" spans="1:51" x14ac:dyDescent="0.25">
      <c r="A158" s="49">
        <f t="shared" si="62"/>
        <v>44049</v>
      </c>
      <c r="B158" s="3">
        <v>10566</v>
      </c>
      <c r="C158" s="4">
        <v>10382</v>
      </c>
      <c r="D158" s="4">
        <v>10514</v>
      </c>
      <c r="E158" s="54">
        <f t="shared" si="59"/>
        <v>4.921446148021957E-3</v>
      </c>
      <c r="F158" s="4">
        <v>10156</v>
      </c>
      <c r="G158" s="31">
        <v>10520</v>
      </c>
      <c r="H158" s="54">
        <f t="shared" si="47"/>
        <v>4.353586977096347E-3</v>
      </c>
      <c r="I158" s="31">
        <v>10354</v>
      </c>
      <c r="J158" s="4">
        <v>10466</v>
      </c>
      <c r="K158" s="55">
        <f t="shared" si="51"/>
        <v>9.4643195154268406E-3</v>
      </c>
      <c r="L158" s="4">
        <v>14</v>
      </c>
      <c r="M158" s="4">
        <v>9</v>
      </c>
      <c r="N158" s="4">
        <v>20</v>
      </c>
      <c r="O158" s="54">
        <f t="shared" si="60"/>
        <v>0</v>
      </c>
      <c r="P158" s="4">
        <v>10</v>
      </c>
      <c r="Q158" s="31">
        <v>33</v>
      </c>
      <c r="R158" s="54">
        <f t="shared" si="48"/>
        <v>0</v>
      </c>
      <c r="S158" s="31">
        <v>38</v>
      </c>
      <c r="T158" s="31">
        <v>39</v>
      </c>
      <c r="U158" s="55">
        <f t="shared" si="52"/>
        <v>1.7142857142857142</v>
      </c>
      <c r="V158" s="4">
        <v>6</v>
      </c>
      <c r="W158" s="4">
        <v>3</v>
      </c>
      <c r="X158" s="4">
        <v>6</v>
      </c>
      <c r="Y158" s="54">
        <f t="shared" si="61"/>
        <v>0</v>
      </c>
      <c r="Z158" s="4">
        <v>4</v>
      </c>
      <c r="AA158" s="31">
        <v>9</v>
      </c>
      <c r="AB158" s="54">
        <f t="shared" si="49"/>
        <v>0</v>
      </c>
      <c r="AC158" s="31">
        <v>12</v>
      </c>
      <c r="AD158" s="31">
        <v>13</v>
      </c>
      <c r="AE158" s="55">
        <f t="shared" si="53"/>
        <v>1</v>
      </c>
      <c r="AF158" s="4">
        <v>5</v>
      </c>
      <c r="AG158" s="4">
        <v>3</v>
      </c>
      <c r="AH158" s="4">
        <v>4</v>
      </c>
      <c r="AI158" s="54">
        <f t="shared" si="50"/>
        <v>0.2</v>
      </c>
      <c r="AJ158" s="4">
        <v>2</v>
      </c>
      <c r="AK158" s="31">
        <v>6</v>
      </c>
      <c r="AL158" s="54">
        <f t="shared" si="55"/>
        <v>0</v>
      </c>
      <c r="AM158" s="31">
        <v>8</v>
      </c>
      <c r="AN158" s="31">
        <v>9</v>
      </c>
      <c r="AO158" s="55">
        <f t="shared" si="57"/>
        <v>0.6</v>
      </c>
      <c r="AP158" s="4">
        <v>249</v>
      </c>
      <c r="AQ158" s="4">
        <v>260</v>
      </c>
      <c r="AR158" s="4">
        <v>264</v>
      </c>
      <c r="AS158" s="54">
        <f t="shared" si="54"/>
        <v>4.4176706827309238E-2</v>
      </c>
      <c r="AT158" s="4">
        <v>260</v>
      </c>
      <c r="AU158" s="31">
        <v>271</v>
      </c>
      <c r="AV158" s="54">
        <f t="shared" si="56"/>
        <v>4.4176706827309238E-2</v>
      </c>
      <c r="AW158" s="4">
        <v>267</v>
      </c>
      <c r="AX158" s="31">
        <v>267</v>
      </c>
      <c r="AY158" s="54">
        <f t="shared" si="58"/>
        <v>7.2289156626506021E-2</v>
      </c>
    </row>
    <row r="159" spans="1:51" x14ac:dyDescent="0.25">
      <c r="A159" s="49">
        <f t="shared" si="62"/>
        <v>44050</v>
      </c>
      <c r="B159" s="3">
        <v>10610</v>
      </c>
      <c r="C159" s="4">
        <v>10499</v>
      </c>
      <c r="D159" s="4">
        <v>10579</v>
      </c>
      <c r="E159" s="54">
        <f t="shared" si="59"/>
        <v>2.9217719132893496E-3</v>
      </c>
      <c r="F159" s="4">
        <v>10160</v>
      </c>
      <c r="G159" s="31">
        <v>10558</v>
      </c>
      <c r="H159" s="54">
        <f t="shared" ref="H159:H222" si="63">IF(OR($B159="",F159="",$B159=0),"",IF(AND(F159&lt;=$B159, $B159&lt;=G159),0,MIN(ABS($B159-F159), ABS($B159-G159)))/$B159)</f>
        <v>4.9010367577756835E-3</v>
      </c>
      <c r="I159" s="31">
        <v>10400</v>
      </c>
      <c r="J159" s="4">
        <v>10500</v>
      </c>
      <c r="K159" s="55">
        <f t="shared" si="51"/>
        <v>1.0367577756833177E-2</v>
      </c>
      <c r="L159" s="4">
        <v>16</v>
      </c>
      <c r="M159" s="4">
        <v>12</v>
      </c>
      <c r="N159" s="4">
        <v>18</v>
      </c>
      <c r="O159" s="54">
        <f t="shared" si="60"/>
        <v>0</v>
      </c>
      <c r="P159" s="4">
        <v>10</v>
      </c>
      <c r="Q159" s="31">
        <v>34</v>
      </c>
      <c r="R159" s="54">
        <f t="shared" ref="R159:R222" si="64">IF(OR($L159="",P159="",$L159=0),"",IF(AND(P159&lt;=$L159, $L159&lt;=Q159),0,MIN(ABS($L159-P159), ABS($L159-Q159)))/$L159)</f>
        <v>0</v>
      </c>
      <c r="S159" s="31">
        <v>39</v>
      </c>
      <c r="T159" s="31">
        <v>40</v>
      </c>
      <c r="U159" s="55">
        <f t="shared" si="52"/>
        <v>1.4375</v>
      </c>
      <c r="V159" s="4">
        <v>8</v>
      </c>
      <c r="W159" s="4">
        <v>4</v>
      </c>
      <c r="X159" s="4">
        <v>4</v>
      </c>
      <c r="Y159" s="54">
        <f t="shared" si="61"/>
        <v>0.5</v>
      </c>
      <c r="Z159" s="4">
        <v>3</v>
      </c>
      <c r="AA159" s="31">
        <v>9</v>
      </c>
      <c r="AB159" s="54">
        <f t="shared" ref="AB159:AB222" si="65">IF(OR($V159="",Z159="",$V159=0),"",IF(AND(Z159&lt;=$V159, $V159&lt;=AA159),0,MIN(ABS($V159-Z159), ABS($V159-AA159)))/$V159)</f>
        <v>0</v>
      </c>
      <c r="AC159" s="31">
        <v>13</v>
      </c>
      <c r="AD159" s="31">
        <v>14</v>
      </c>
      <c r="AE159" s="55">
        <f t="shared" si="53"/>
        <v>0.625</v>
      </c>
      <c r="AF159" s="4">
        <v>5</v>
      </c>
      <c r="AG159" s="4">
        <v>4</v>
      </c>
      <c r="AH159" s="4">
        <v>4</v>
      </c>
      <c r="AI159" s="54">
        <f t="shared" si="50"/>
        <v>0.2</v>
      </c>
      <c r="AJ159" s="4">
        <v>2</v>
      </c>
      <c r="AK159" s="31">
        <v>6</v>
      </c>
      <c r="AL159" s="54">
        <f t="shared" si="55"/>
        <v>0</v>
      </c>
      <c r="AM159" s="31">
        <v>8</v>
      </c>
      <c r="AN159" s="31">
        <v>10</v>
      </c>
      <c r="AO159" s="55">
        <f t="shared" si="57"/>
        <v>0.6</v>
      </c>
      <c r="AP159" s="4">
        <v>249</v>
      </c>
      <c r="AQ159" s="4">
        <v>261</v>
      </c>
      <c r="AR159" s="4">
        <v>263</v>
      </c>
      <c r="AS159" s="54">
        <f t="shared" si="54"/>
        <v>4.8192771084337352E-2</v>
      </c>
      <c r="AT159" s="4">
        <v>260</v>
      </c>
      <c r="AU159" s="31">
        <v>271</v>
      </c>
      <c r="AV159" s="54">
        <f t="shared" si="56"/>
        <v>4.4176706827309238E-2</v>
      </c>
      <c r="AW159" s="4">
        <v>268</v>
      </c>
      <c r="AX159" s="31">
        <v>269</v>
      </c>
      <c r="AY159" s="54">
        <f t="shared" si="58"/>
        <v>7.6305220883534142E-2</v>
      </c>
    </row>
    <row r="160" spans="1:51" x14ac:dyDescent="0.25">
      <c r="A160" s="49">
        <f t="shared" si="62"/>
        <v>44051</v>
      </c>
      <c r="B160" s="3">
        <v>10639</v>
      </c>
      <c r="C160" s="4">
        <v>10528</v>
      </c>
      <c r="D160" s="4">
        <v>10627</v>
      </c>
      <c r="E160" s="54">
        <f t="shared" si="59"/>
        <v>1.1279255569132437E-3</v>
      </c>
      <c r="F160" s="4">
        <v>10164</v>
      </c>
      <c r="G160" s="31">
        <v>10594</v>
      </c>
      <c r="H160" s="54">
        <f t="shared" si="63"/>
        <v>4.2297208384246641E-3</v>
      </c>
      <c r="I160" s="31">
        <v>10444</v>
      </c>
      <c r="J160" s="4">
        <v>10533</v>
      </c>
      <c r="K160" s="55">
        <f t="shared" si="51"/>
        <v>9.9633424194003201E-3</v>
      </c>
      <c r="L160" s="4">
        <v>16</v>
      </c>
      <c r="M160" s="4">
        <v>10</v>
      </c>
      <c r="N160" s="4">
        <v>19</v>
      </c>
      <c r="O160" s="54">
        <f t="shared" si="60"/>
        <v>0</v>
      </c>
      <c r="P160" s="4">
        <v>9</v>
      </c>
      <c r="Q160" s="31">
        <v>34</v>
      </c>
      <c r="R160" s="54">
        <f t="shared" si="64"/>
        <v>0</v>
      </c>
      <c r="S160" s="31">
        <v>39</v>
      </c>
      <c r="T160" s="31">
        <v>41</v>
      </c>
      <c r="U160" s="55">
        <f t="shared" si="52"/>
        <v>1.4375</v>
      </c>
      <c r="V160" s="4">
        <v>8</v>
      </c>
      <c r="W160" s="4">
        <v>3</v>
      </c>
      <c r="X160" s="4">
        <v>5</v>
      </c>
      <c r="Y160" s="54">
        <f t="shared" si="61"/>
        <v>0.375</v>
      </c>
      <c r="Z160" s="4">
        <v>3</v>
      </c>
      <c r="AA160" s="31">
        <v>9</v>
      </c>
      <c r="AB160" s="54">
        <f t="shared" si="65"/>
        <v>0</v>
      </c>
      <c r="AC160" s="31">
        <v>13</v>
      </c>
      <c r="AD160" s="31">
        <v>14</v>
      </c>
      <c r="AE160" s="55">
        <f t="shared" si="53"/>
        <v>0.625</v>
      </c>
      <c r="AF160" s="4">
        <v>5</v>
      </c>
      <c r="AG160" s="4">
        <v>3</v>
      </c>
      <c r="AH160" s="4">
        <v>4</v>
      </c>
      <c r="AI160" s="54">
        <f t="shared" si="50"/>
        <v>0.2</v>
      </c>
      <c r="AJ160" s="4">
        <v>2</v>
      </c>
      <c r="AK160" s="31">
        <v>7</v>
      </c>
      <c r="AL160" s="54">
        <f t="shared" si="55"/>
        <v>0</v>
      </c>
      <c r="AM160" s="31">
        <v>9</v>
      </c>
      <c r="AN160" s="31">
        <v>9</v>
      </c>
      <c r="AO160" s="55">
        <f t="shared" si="57"/>
        <v>0.8</v>
      </c>
      <c r="AP160" s="4">
        <v>249</v>
      </c>
      <c r="AQ160" s="4">
        <v>261</v>
      </c>
      <c r="AR160" s="4">
        <v>264</v>
      </c>
      <c r="AS160" s="54">
        <f t="shared" si="54"/>
        <v>4.8192771084337352E-2</v>
      </c>
      <c r="AT160" s="4">
        <v>260</v>
      </c>
      <c r="AU160" s="31">
        <v>272</v>
      </c>
      <c r="AV160" s="54">
        <f t="shared" si="56"/>
        <v>4.4176706827309238E-2</v>
      </c>
      <c r="AW160" s="4">
        <v>269</v>
      </c>
      <c r="AX160" s="31">
        <v>270</v>
      </c>
      <c r="AY160" s="54">
        <f t="shared" si="58"/>
        <v>8.0321285140562249E-2</v>
      </c>
    </row>
    <row r="161" spans="1:51" x14ac:dyDescent="0.25">
      <c r="A161" s="49">
        <f t="shared" si="62"/>
        <v>44052</v>
      </c>
      <c r="B161" s="3">
        <v>10675</v>
      </c>
      <c r="C161" s="4">
        <v>10556</v>
      </c>
      <c r="D161" s="4">
        <v>10675</v>
      </c>
      <c r="E161" s="54">
        <f t="shared" si="59"/>
        <v>0</v>
      </c>
      <c r="F161" s="4">
        <v>10167</v>
      </c>
      <c r="G161" s="31">
        <v>10628</v>
      </c>
      <c r="H161" s="54">
        <f t="shared" si="63"/>
        <v>4.4028103044496487E-3</v>
      </c>
      <c r="I161" s="31">
        <v>10488</v>
      </c>
      <c r="J161" s="4">
        <v>10565</v>
      </c>
      <c r="K161" s="55">
        <f t="shared" si="51"/>
        <v>1.0304449648711944E-2</v>
      </c>
      <c r="L161" s="4">
        <v>19</v>
      </c>
      <c r="M161" s="4">
        <v>10</v>
      </c>
      <c r="N161" s="4">
        <v>20</v>
      </c>
      <c r="O161" s="54">
        <f t="shared" si="60"/>
        <v>0</v>
      </c>
      <c r="P161" s="4">
        <v>9</v>
      </c>
      <c r="Q161" s="31">
        <v>34</v>
      </c>
      <c r="R161" s="54">
        <f t="shared" si="64"/>
        <v>0</v>
      </c>
      <c r="S161" s="31">
        <v>38</v>
      </c>
      <c r="T161" s="31">
        <v>42</v>
      </c>
      <c r="U161" s="55">
        <f t="shared" si="52"/>
        <v>1</v>
      </c>
      <c r="V161" s="4">
        <v>6</v>
      </c>
      <c r="W161" s="4">
        <v>3</v>
      </c>
      <c r="X161" s="4">
        <v>6</v>
      </c>
      <c r="Y161" s="54">
        <f t="shared" si="61"/>
        <v>0</v>
      </c>
      <c r="Z161" s="4">
        <v>3</v>
      </c>
      <c r="AA161" s="31">
        <v>9</v>
      </c>
      <c r="AB161" s="54">
        <f t="shared" si="65"/>
        <v>0</v>
      </c>
      <c r="AC161" s="31">
        <v>13</v>
      </c>
      <c r="AD161" s="31">
        <v>14</v>
      </c>
      <c r="AE161" s="55">
        <f t="shared" si="53"/>
        <v>1.1666666666666667</v>
      </c>
      <c r="AF161" s="4">
        <v>4</v>
      </c>
      <c r="AG161" s="4">
        <v>3</v>
      </c>
      <c r="AH161" s="4">
        <v>4</v>
      </c>
      <c r="AI161" s="54">
        <f t="shared" si="50"/>
        <v>0</v>
      </c>
      <c r="AJ161" s="4">
        <v>2</v>
      </c>
      <c r="AK161" s="31">
        <v>6</v>
      </c>
      <c r="AL161" s="54">
        <f t="shared" si="55"/>
        <v>0</v>
      </c>
      <c r="AM161" s="31">
        <v>9</v>
      </c>
      <c r="AN161" s="31">
        <v>10</v>
      </c>
      <c r="AO161" s="55">
        <f t="shared" si="57"/>
        <v>1.25</v>
      </c>
      <c r="AP161" s="4">
        <v>249</v>
      </c>
      <c r="AQ161" s="4">
        <v>261</v>
      </c>
      <c r="AR161" s="4">
        <v>264</v>
      </c>
      <c r="AS161" s="54">
        <f t="shared" si="54"/>
        <v>4.8192771084337352E-2</v>
      </c>
      <c r="AT161" s="4">
        <v>260</v>
      </c>
      <c r="AU161" s="31">
        <v>273</v>
      </c>
      <c r="AV161" s="54">
        <f t="shared" si="56"/>
        <v>4.4176706827309238E-2</v>
      </c>
      <c r="AW161" s="4">
        <v>271</v>
      </c>
      <c r="AX161" s="31">
        <v>271</v>
      </c>
      <c r="AY161" s="54">
        <f t="shared" si="58"/>
        <v>8.8353413654618476E-2</v>
      </c>
    </row>
    <row r="162" spans="1:51" x14ac:dyDescent="0.25">
      <c r="A162" s="49">
        <f t="shared" si="62"/>
        <v>44053</v>
      </c>
      <c r="B162" s="3">
        <v>10725</v>
      </c>
      <c r="C162" s="4">
        <v>10583</v>
      </c>
      <c r="D162" s="4">
        <v>10720</v>
      </c>
      <c r="E162" s="54">
        <f t="shared" si="59"/>
        <v>4.662004662004662E-4</v>
      </c>
      <c r="F162" s="4">
        <v>10454</v>
      </c>
      <c r="G162" s="31">
        <v>10687</v>
      </c>
      <c r="H162" s="54">
        <f t="shared" si="63"/>
        <v>3.5431235431235431E-3</v>
      </c>
      <c r="I162" s="4">
        <v>10243</v>
      </c>
      <c r="J162" s="31">
        <v>10458</v>
      </c>
      <c r="K162" s="55">
        <f t="shared" si="51"/>
        <v>2.4895104895104894E-2</v>
      </c>
      <c r="L162" s="4">
        <v>21</v>
      </c>
      <c r="M162" s="4">
        <v>10</v>
      </c>
      <c r="N162" s="4">
        <v>20</v>
      </c>
      <c r="O162" s="54">
        <f t="shared" si="60"/>
        <v>4.7619047619047616E-2</v>
      </c>
      <c r="P162" s="4">
        <v>6</v>
      </c>
      <c r="Q162" s="31">
        <v>21</v>
      </c>
      <c r="R162" s="54">
        <f t="shared" si="64"/>
        <v>0</v>
      </c>
      <c r="S162" s="31">
        <v>16</v>
      </c>
      <c r="T162" s="31">
        <v>26</v>
      </c>
      <c r="U162" s="55">
        <f t="shared" si="52"/>
        <v>0</v>
      </c>
      <c r="V162" s="4">
        <v>6</v>
      </c>
      <c r="W162" s="4">
        <v>3</v>
      </c>
      <c r="X162" s="4">
        <v>5</v>
      </c>
      <c r="Y162" s="54">
        <f t="shared" si="61"/>
        <v>0.16666666666666666</v>
      </c>
      <c r="Z162" s="4">
        <v>2</v>
      </c>
      <c r="AA162" s="31">
        <v>6</v>
      </c>
      <c r="AB162" s="54">
        <f t="shared" si="65"/>
        <v>0</v>
      </c>
      <c r="AC162" s="31">
        <v>2</v>
      </c>
      <c r="AD162" s="31">
        <v>3</v>
      </c>
      <c r="AE162" s="55">
        <f t="shared" si="53"/>
        <v>0.5</v>
      </c>
      <c r="AF162" s="4">
        <v>4</v>
      </c>
      <c r="AG162" s="4">
        <v>3</v>
      </c>
      <c r="AH162" s="4">
        <v>4</v>
      </c>
      <c r="AI162" s="54">
        <f t="shared" si="50"/>
        <v>0</v>
      </c>
      <c r="AJ162" s="4">
        <v>2</v>
      </c>
      <c r="AK162" s="31">
        <v>4</v>
      </c>
      <c r="AL162" s="54">
        <f t="shared" si="55"/>
        <v>0</v>
      </c>
      <c r="AM162" s="31">
        <v>2</v>
      </c>
      <c r="AN162" s="31">
        <v>3</v>
      </c>
      <c r="AO162" s="55">
        <f t="shared" si="57"/>
        <v>0.25</v>
      </c>
      <c r="AP162" s="4">
        <v>249</v>
      </c>
      <c r="AQ162" s="4">
        <v>261</v>
      </c>
      <c r="AR162" s="4">
        <v>265</v>
      </c>
      <c r="AS162" s="54">
        <f t="shared" si="54"/>
        <v>4.8192771084337352E-2</v>
      </c>
      <c r="AT162" s="4">
        <v>260</v>
      </c>
      <c r="AU162" s="31">
        <v>266</v>
      </c>
      <c r="AV162" s="54">
        <f t="shared" si="56"/>
        <v>4.4176706827309238E-2</v>
      </c>
      <c r="AW162" s="4">
        <v>253</v>
      </c>
      <c r="AX162" s="31">
        <v>254</v>
      </c>
      <c r="AY162" s="54">
        <f t="shared" si="58"/>
        <v>1.6064257028112448E-2</v>
      </c>
    </row>
    <row r="163" spans="1:51" x14ac:dyDescent="0.25">
      <c r="A163" s="49">
        <f t="shared" si="62"/>
        <v>44054</v>
      </c>
      <c r="B163" s="3">
        <v>10779</v>
      </c>
      <c r="C163" s="4">
        <v>10691</v>
      </c>
      <c r="D163" s="4">
        <v>10755</v>
      </c>
      <c r="E163" s="54">
        <f t="shared" si="59"/>
        <v>2.226551628165878E-3</v>
      </c>
      <c r="F163" s="4">
        <v>10470</v>
      </c>
      <c r="G163" s="31">
        <v>10725</v>
      </c>
      <c r="H163" s="54">
        <f t="shared" si="63"/>
        <v>5.0097411633732254E-3</v>
      </c>
      <c r="I163" s="4">
        <v>10254</v>
      </c>
      <c r="J163" s="31">
        <v>10478</v>
      </c>
      <c r="K163" s="55">
        <f t="shared" si="51"/>
        <v>2.7924668336580388E-2</v>
      </c>
      <c r="L163" s="4">
        <v>21</v>
      </c>
      <c r="M163" s="4">
        <v>13</v>
      </c>
      <c r="N163" s="4">
        <v>18</v>
      </c>
      <c r="O163" s="54">
        <f t="shared" si="60"/>
        <v>0.14285714285714285</v>
      </c>
      <c r="P163" s="4">
        <v>5</v>
      </c>
      <c r="Q163" s="31">
        <v>20</v>
      </c>
      <c r="R163" s="54">
        <f t="shared" si="64"/>
        <v>4.7619047619047616E-2</v>
      </c>
      <c r="S163" s="31">
        <v>16</v>
      </c>
      <c r="T163" s="31">
        <v>25</v>
      </c>
      <c r="U163" s="55">
        <f t="shared" si="52"/>
        <v>0</v>
      </c>
      <c r="V163" s="4">
        <v>8</v>
      </c>
      <c r="W163" s="4">
        <v>4</v>
      </c>
      <c r="X163" s="4">
        <v>6</v>
      </c>
      <c r="Y163" s="54">
        <f t="shared" si="61"/>
        <v>0.25</v>
      </c>
      <c r="Z163" s="4">
        <v>2</v>
      </c>
      <c r="AA163" s="31">
        <v>6</v>
      </c>
      <c r="AB163" s="54">
        <f t="shared" si="65"/>
        <v>0.25</v>
      </c>
      <c r="AC163" s="31">
        <v>2</v>
      </c>
      <c r="AD163" s="31">
        <v>3</v>
      </c>
      <c r="AE163" s="55">
        <f t="shared" si="53"/>
        <v>0.625</v>
      </c>
      <c r="AF163" s="4">
        <v>4</v>
      </c>
      <c r="AG163" s="4">
        <v>4</v>
      </c>
      <c r="AH163" s="4">
        <v>5</v>
      </c>
      <c r="AI163" s="54">
        <f t="shared" si="50"/>
        <v>0</v>
      </c>
      <c r="AJ163" s="4">
        <v>2</v>
      </c>
      <c r="AK163" s="31">
        <v>4</v>
      </c>
      <c r="AL163" s="54">
        <f t="shared" si="55"/>
        <v>0</v>
      </c>
      <c r="AM163" s="31">
        <v>2</v>
      </c>
      <c r="AN163" s="31">
        <v>3</v>
      </c>
      <c r="AO163" s="55">
        <f t="shared" si="57"/>
        <v>0.25</v>
      </c>
      <c r="AP163" s="4">
        <v>249</v>
      </c>
      <c r="AQ163" s="4">
        <v>262</v>
      </c>
      <c r="AR163" s="4">
        <v>264</v>
      </c>
      <c r="AS163" s="54">
        <f t="shared" si="54"/>
        <v>5.2208835341365459E-2</v>
      </c>
      <c r="AT163" s="4">
        <v>260</v>
      </c>
      <c r="AU163" s="31">
        <v>266</v>
      </c>
      <c r="AV163" s="54">
        <f t="shared" si="56"/>
        <v>4.4176706827309238E-2</v>
      </c>
      <c r="AW163" s="4">
        <v>253</v>
      </c>
      <c r="AX163" s="31">
        <v>254</v>
      </c>
      <c r="AY163" s="54">
        <f t="shared" si="58"/>
        <v>1.6064257028112448E-2</v>
      </c>
    </row>
    <row r="164" spans="1:51" x14ac:dyDescent="0.25">
      <c r="A164" s="49">
        <f t="shared" si="62"/>
        <v>44055</v>
      </c>
      <c r="B164" s="3">
        <v>10836</v>
      </c>
      <c r="C164" s="4">
        <v>10716</v>
      </c>
      <c r="D164" s="4">
        <v>10806</v>
      </c>
      <c r="E164" s="54">
        <f t="shared" si="59"/>
        <v>2.7685492801771874E-3</v>
      </c>
      <c r="F164" s="4">
        <v>10486</v>
      </c>
      <c r="G164" s="31">
        <v>10761</v>
      </c>
      <c r="H164" s="54">
        <f t="shared" si="63"/>
        <v>6.9213732004429675E-3</v>
      </c>
      <c r="I164" s="4">
        <v>10264</v>
      </c>
      <c r="J164" s="31">
        <v>10498</v>
      </c>
      <c r="K164" s="55">
        <f t="shared" si="51"/>
        <v>3.1192321889996308E-2</v>
      </c>
      <c r="L164" s="4">
        <v>21</v>
      </c>
      <c r="M164" s="4">
        <v>12</v>
      </c>
      <c r="N164" s="4">
        <v>19</v>
      </c>
      <c r="O164" s="54">
        <f t="shared" si="60"/>
        <v>9.5238095238095233E-2</v>
      </c>
      <c r="P164" s="4">
        <v>5</v>
      </c>
      <c r="Q164" s="31">
        <v>20</v>
      </c>
      <c r="R164" s="54">
        <f t="shared" si="64"/>
        <v>4.7619047619047616E-2</v>
      </c>
      <c r="S164" s="31">
        <v>15</v>
      </c>
      <c r="T164" s="31">
        <v>25</v>
      </c>
      <c r="U164" s="55">
        <f t="shared" si="52"/>
        <v>0</v>
      </c>
      <c r="V164" s="4">
        <v>7</v>
      </c>
      <c r="W164" s="4">
        <v>4</v>
      </c>
      <c r="X164" s="4">
        <v>6</v>
      </c>
      <c r="Y164" s="54">
        <f t="shared" si="61"/>
        <v>0.14285714285714285</v>
      </c>
      <c r="Z164" s="4">
        <v>2</v>
      </c>
      <c r="AA164" s="31">
        <v>7</v>
      </c>
      <c r="AB164" s="54">
        <f t="shared" si="65"/>
        <v>0</v>
      </c>
      <c r="AC164" s="31">
        <v>2</v>
      </c>
      <c r="AD164" s="31">
        <v>3</v>
      </c>
      <c r="AE164" s="55">
        <f t="shared" si="53"/>
        <v>0.5714285714285714</v>
      </c>
      <c r="AF164" s="4">
        <v>4</v>
      </c>
      <c r="AG164" s="4">
        <v>4</v>
      </c>
      <c r="AH164" s="4">
        <v>5</v>
      </c>
      <c r="AI164" s="54">
        <f t="shared" si="50"/>
        <v>0</v>
      </c>
      <c r="AJ164" s="4">
        <v>2</v>
      </c>
      <c r="AK164" s="31">
        <v>4</v>
      </c>
      <c r="AL164" s="54">
        <f t="shared" si="55"/>
        <v>0</v>
      </c>
      <c r="AM164" s="31">
        <v>2</v>
      </c>
      <c r="AN164" s="31">
        <v>2</v>
      </c>
      <c r="AO164" s="55">
        <f t="shared" si="57"/>
        <v>0.5</v>
      </c>
      <c r="AP164" s="4">
        <v>249</v>
      </c>
      <c r="AQ164" s="4">
        <v>262</v>
      </c>
      <c r="AR164" s="4">
        <v>265</v>
      </c>
      <c r="AS164" s="54">
        <f t="shared" si="54"/>
        <v>5.2208835341365459E-2</v>
      </c>
      <c r="AT164" s="4">
        <v>260</v>
      </c>
      <c r="AU164" s="31">
        <v>267</v>
      </c>
      <c r="AV164" s="54">
        <f t="shared" si="56"/>
        <v>4.4176706827309238E-2</v>
      </c>
      <c r="AW164" s="4">
        <v>253</v>
      </c>
      <c r="AX164" s="31">
        <v>254</v>
      </c>
      <c r="AY164" s="54">
        <f t="shared" si="58"/>
        <v>1.6064257028112448E-2</v>
      </c>
    </row>
    <row r="165" spans="1:51" x14ac:dyDescent="0.25">
      <c r="A165" s="49">
        <f t="shared" si="62"/>
        <v>44056</v>
      </c>
      <c r="B165" s="3">
        <v>10873</v>
      </c>
      <c r="C165" s="4">
        <v>10741</v>
      </c>
      <c r="D165" s="4">
        <v>10855</v>
      </c>
      <c r="E165" s="54">
        <f t="shared" si="59"/>
        <v>1.6554768693092983E-3</v>
      </c>
      <c r="F165" s="4">
        <v>10660</v>
      </c>
      <c r="G165" s="31">
        <v>10845</v>
      </c>
      <c r="H165" s="54">
        <f t="shared" si="63"/>
        <v>2.5751862411477972E-3</v>
      </c>
      <c r="I165" s="4">
        <v>10173</v>
      </c>
      <c r="J165" s="31">
        <v>10735</v>
      </c>
      <c r="K165" s="55">
        <f t="shared" si="51"/>
        <v>1.2691989331371287E-2</v>
      </c>
      <c r="L165" s="4">
        <v>21</v>
      </c>
      <c r="M165" s="4">
        <v>11</v>
      </c>
      <c r="N165" s="4">
        <v>20</v>
      </c>
      <c r="O165" s="54">
        <f t="shared" si="60"/>
        <v>4.7619047619047616E-2</v>
      </c>
      <c r="P165" s="4">
        <v>9</v>
      </c>
      <c r="Q165" s="31">
        <v>20</v>
      </c>
      <c r="R165" s="54">
        <f t="shared" si="64"/>
        <v>4.7619047619047616E-2</v>
      </c>
      <c r="S165" s="31">
        <v>6</v>
      </c>
      <c r="T165" s="31">
        <v>31</v>
      </c>
      <c r="U165" s="55">
        <f t="shared" si="52"/>
        <v>0</v>
      </c>
      <c r="V165" s="4">
        <v>8</v>
      </c>
      <c r="W165" s="4">
        <v>4</v>
      </c>
      <c r="X165" s="4">
        <v>6</v>
      </c>
      <c r="Y165" s="54">
        <f t="shared" si="61"/>
        <v>0.25</v>
      </c>
      <c r="Z165" s="4">
        <v>3</v>
      </c>
      <c r="AA165" s="31">
        <v>5</v>
      </c>
      <c r="AB165" s="54">
        <f t="shared" si="65"/>
        <v>0.375</v>
      </c>
      <c r="AC165" s="31">
        <v>2</v>
      </c>
      <c r="AD165" s="31">
        <v>8</v>
      </c>
      <c r="AE165" s="55">
        <f t="shared" si="53"/>
        <v>0</v>
      </c>
      <c r="AF165" s="4">
        <v>4</v>
      </c>
      <c r="AG165" s="4">
        <v>4</v>
      </c>
      <c r="AH165" s="4">
        <v>5</v>
      </c>
      <c r="AI165" s="54">
        <f t="shared" ref="AI165:AI228" si="66">IF(OR($AF165="",AG165="",$AF165=0),"",IF(AND(AG165&lt;=$AF165, $AF165&lt;=AH165),0,MIN(ABS($AF165-AG165), ABS($AF165-AH165)))/$AF165)</f>
        <v>0</v>
      </c>
      <c r="AJ165" s="4">
        <v>3</v>
      </c>
      <c r="AK165" s="31">
        <v>5</v>
      </c>
      <c r="AL165" s="54">
        <f t="shared" si="55"/>
        <v>0</v>
      </c>
      <c r="AM165" s="31">
        <v>2</v>
      </c>
      <c r="AN165" s="31">
        <v>7</v>
      </c>
      <c r="AO165" s="55">
        <f t="shared" si="57"/>
        <v>0</v>
      </c>
      <c r="AP165" s="4">
        <v>249</v>
      </c>
      <c r="AQ165" s="4">
        <v>262</v>
      </c>
      <c r="AR165" s="4">
        <v>266</v>
      </c>
      <c r="AS165" s="54">
        <f t="shared" si="54"/>
        <v>5.2208835341365459E-2</v>
      </c>
      <c r="AT165" s="4">
        <v>261</v>
      </c>
      <c r="AU165" s="31">
        <v>266</v>
      </c>
      <c r="AV165" s="54">
        <f t="shared" si="56"/>
        <v>4.8192771084337352E-2</v>
      </c>
      <c r="AW165" s="4">
        <v>260</v>
      </c>
      <c r="AX165" s="31">
        <v>276</v>
      </c>
      <c r="AY165" s="54">
        <f t="shared" si="58"/>
        <v>4.4176706827309238E-2</v>
      </c>
    </row>
    <row r="166" spans="1:51" x14ac:dyDescent="0.25">
      <c r="A166" s="49">
        <f t="shared" si="62"/>
        <v>44057</v>
      </c>
      <c r="B166" s="3">
        <v>10916</v>
      </c>
      <c r="C166" s="4">
        <v>10913.68055103605</v>
      </c>
      <c r="D166" s="4">
        <v>10920</v>
      </c>
      <c r="E166" s="54">
        <f t="shared" si="59"/>
        <v>0</v>
      </c>
      <c r="F166" s="4">
        <v>10685</v>
      </c>
      <c r="G166" s="31">
        <v>10882</v>
      </c>
      <c r="H166" s="54">
        <f t="shared" si="63"/>
        <v>3.1146940271161599E-3</v>
      </c>
      <c r="I166" s="4">
        <v>10173</v>
      </c>
      <c r="J166" s="31">
        <v>10753</v>
      </c>
      <c r="K166" s="55">
        <f t="shared" ref="K166:K229" si="67">IF(OR($B166="",I166="",$B166=0),"",IF(AND(I166&lt;=$B166, $B166&lt;=J166),0,MIN(ABS($B166-I166), ABS($B166-J166)))/$B166)</f>
        <v>1.4932209600586296E-2</v>
      </c>
      <c r="L166" s="4">
        <v>19</v>
      </c>
      <c r="M166" s="4">
        <v>23.117624071086496</v>
      </c>
      <c r="N166" s="4">
        <v>23.296947670839423</v>
      </c>
      <c r="O166" s="54">
        <f t="shared" si="60"/>
        <v>0.21671705637297348</v>
      </c>
      <c r="P166" s="4">
        <v>9</v>
      </c>
      <c r="Q166" s="31">
        <v>19</v>
      </c>
      <c r="R166" s="54">
        <f t="shared" si="64"/>
        <v>0</v>
      </c>
      <c r="S166" s="31">
        <v>6</v>
      </c>
      <c r="T166" s="31">
        <v>29</v>
      </c>
      <c r="U166" s="55">
        <f t="shared" ref="U166:U229" si="68">IF(OR($L166="",S166="",$L166=0),"",IF(AND(S166&lt;=$L166, $L166&lt;=T166),0,MIN(ABS($L166-S166), ABS($L166-T166)))/$L166)</f>
        <v>0</v>
      </c>
      <c r="V166" s="4">
        <v>8</v>
      </c>
      <c r="W166" s="4">
        <v>6.7280160716507114</v>
      </c>
      <c r="X166" s="4">
        <v>6.9773015312350593</v>
      </c>
      <c r="Y166" s="54">
        <f t="shared" si="61"/>
        <v>0.12783730859561759</v>
      </c>
      <c r="Z166" s="4">
        <v>3</v>
      </c>
      <c r="AA166" s="31">
        <v>6</v>
      </c>
      <c r="AB166" s="54">
        <f t="shared" si="65"/>
        <v>0.25</v>
      </c>
      <c r="AC166" s="31">
        <v>2</v>
      </c>
      <c r="AD166" s="31">
        <v>9</v>
      </c>
      <c r="AE166" s="55">
        <f t="shared" ref="AE166:AE229" si="69">IF(OR($V166="",AC166="",$V166=0),"",IF(AND(AC166&lt;=$V166, $V166&lt;=AD166),0,MIN(ABS($V166-AC166), ABS($V166-AD166)))/$V166)</f>
        <v>0</v>
      </c>
      <c r="AF166" s="4">
        <v>4</v>
      </c>
      <c r="AG166" s="4">
        <v>4.69204860255374</v>
      </c>
      <c r="AH166" s="4">
        <v>4.6925707291467775</v>
      </c>
      <c r="AI166" s="54">
        <f t="shared" si="66"/>
        <v>0.173012150638435</v>
      </c>
      <c r="AJ166" s="4">
        <v>2</v>
      </c>
      <c r="AK166" s="31">
        <v>4</v>
      </c>
      <c r="AL166" s="54">
        <f t="shared" si="55"/>
        <v>0</v>
      </c>
      <c r="AM166" s="31">
        <v>2</v>
      </c>
      <c r="AN166" s="31">
        <v>7</v>
      </c>
      <c r="AO166" s="55">
        <f t="shared" si="57"/>
        <v>0</v>
      </c>
      <c r="AP166" s="4">
        <v>249</v>
      </c>
      <c r="AQ166" s="4">
        <v>264</v>
      </c>
      <c r="AR166" s="4">
        <v>266</v>
      </c>
      <c r="AS166" s="54">
        <f t="shared" si="54"/>
        <v>6.0240963855421686E-2</v>
      </c>
      <c r="AT166" s="4">
        <v>262</v>
      </c>
      <c r="AU166" s="31">
        <v>267</v>
      </c>
      <c r="AV166" s="54">
        <f t="shared" si="56"/>
        <v>5.2208835341365459E-2</v>
      </c>
      <c r="AW166" s="4">
        <v>260</v>
      </c>
      <c r="AX166" s="31">
        <v>276</v>
      </c>
      <c r="AY166" s="54">
        <f t="shared" si="58"/>
        <v>4.4176706827309238E-2</v>
      </c>
    </row>
    <row r="167" spans="1:51" x14ac:dyDescent="0.25">
      <c r="A167" s="49">
        <f t="shared" si="62"/>
        <v>44058</v>
      </c>
      <c r="B167" s="3">
        <v>10964</v>
      </c>
      <c r="C167" s="4">
        <v>10965.420986953757</v>
      </c>
      <c r="D167" s="4">
        <v>10967</v>
      </c>
      <c r="E167" s="54">
        <f t="shared" si="59"/>
        <v>1.2960479330145612E-4</v>
      </c>
      <c r="F167" s="4">
        <v>10708</v>
      </c>
      <c r="G167" s="31">
        <v>10916</v>
      </c>
      <c r="H167" s="54">
        <f t="shared" si="63"/>
        <v>4.3779642466253189E-3</v>
      </c>
      <c r="I167" s="4">
        <v>10173</v>
      </c>
      <c r="J167" s="31">
        <v>10768</v>
      </c>
      <c r="K167" s="55">
        <f t="shared" si="67"/>
        <v>1.7876687340386721E-2</v>
      </c>
      <c r="L167" s="4">
        <v>18</v>
      </c>
      <c r="M167" s="4">
        <v>23.117624071086496</v>
      </c>
      <c r="N167" s="4">
        <v>23.911625240698172</v>
      </c>
      <c r="O167" s="54">
        <f t="shared" si="60"/>
        <v>0.28431244839369424</v>
      </c>
      <c r="P167" s="4">
        <v>8</v>
      </c>
      <c r="Q167" s="31">
        <v>18</v>
      </c>
      <c r="R167" s="54">
        <f t="shared" si="64"/>
        <v>0</v>
      </c>
      <c r="S167" s="31">
        <v>5</v>
      </c>
      <c r="T167" s="31">
        <v>28</v>
      </c>
      <c r="U167" s="55">
        <f t="shared" si="68"/>
        <v>0</v>
      </c>
      <c r="V167" s="4">
        <v>6</v>
      </c>
      <c r="W167" s="4">
        <v>7.3234926814239669</v>
      </c>
      <c r="X167" s="4">
        <v>7.5856222079037119</v>
      </c>
      <c r="Y167" s="54">
        <f t="shared" si="61"/>
        <v>0.22058211357066115</v>
      </c>
      <c r="Z167" s="4">
        <v>3</v>
      </c>
      <c r="AA167" s="31">
        <v>6</v>
      </c>
      <c r="AB167" s="54">
        <f t="shared" si="65"/>
        <v>0</v>
      </c>
      <c r="AC167" s="31">
        <v>2</v>
      </c>
      <c r="AD167" s="31">
        <v>8</v>
      </c>
      <c r="AE167" s="55">
        <f t="shared" si="69"/>
        <v>0</v>
      </c>
      <c r="AF167" s="4">
        <v>4</v>
      </c>
      <c r="AG167" s="4">
        <v>5</v>
      </c>
      <c r="AH167" s="4">
        <v>6</v>
      </c>
      <c r="AI167" s="54">
        <f t="shared" si="66"/>
        <v>0.25</v>
      </c>
      <c r="AJ167" s="4">
        <v>2</v>
      </c>
      <c r="AK167" s="31">
        <v>4</v>
      </c>
      <c r="AL167" s="54">
        <f t="shared" si="55"/>
        <v>0</v>
      </c>
      <c r="AM167" s="31">
        <v>1</v>
      </c>
      <c r="AN167" s="31">
        <v>6</v>
      </c>
      <c r="AO167" s="55">
        <f t="shared" si="57"/>
        <v>0</v>
      </c>
      <c r="AP167" s="4">
        <v>250</v>
      </c>
      <c r="AQ167" s="4">
        <v>265</v>
      </c>
      <c r="AR167" s="4">
        <v>266</v>
      </c>
      <c r="AS167" s="54">
        <f t="shared" si="54"/>
        <v>0.06</v>
      </c>
      <c r="AT167" s="4">
        <v>262</v>
      </c>
      <c r="AU167" s="31">
        <v>267</v>
      </c>
      <c r="AV167" s="54">
        <f t="shared" si="56"/>
        <v>4.8000000000000001E-2</v>
      </c>
      <c r="AW167" s="4">
        <v>260</v>
      </c>
      <c r="AX167" s="31">
        <v>277</v>
      </c>
      <c r="AY167" s="54">
        <f t="shared" si="58"/>
        <v>0.04</v>
      </c>
    </row>
    <row r="168" spans="1:51" x14ac:dyDescent="0.25">
      <c r="A168" s="49">
        <f t="shared" si="62"/>
        <v>44059</v>
      </c>
      <c r="B168" s="3">
        <v>10987</v>
      </c>
      <c r="C168" s="4">
        <v>11012</v>
      </c>
      <c r="D168" s="4">
        <v>11016.561767033847</v>
      </c>
      <c r="E168" s="54">
        <f t="shared" si="59"/>
        <v>2.2754164012014199E-3</v>
      </c>
      <c r="F168" s="4">
        <v>10731</v>
      </c>
      <c r="G168" s="31">
        <v>10947</v>
      </c>
      <c r="H168" s="54">
        <f t="shared" si="63"/>
        <v>3.6406662419222716E-3</v>
      </c>
      <c r="I168" s="4">
        <v>10173</v>
      </c>
      <c r="J168" s="31">
        <v>10778</v>
      </c>
      <c r="K168" s="55">
        <f t="shared" si="67"/>
        <v>1.9022481114043869E-2</v>
      </c>
      <c r="L168" s="4">
        <v>18</v>
      </c>
      <c r="M168" s="4">
        <v>23.117624071086496</v>
      </c>
      <c r="N168" s="4">
        <v>23.658227938156841</v>
      </c>
      <c r="O168" s="54">
        <f t="shared" si="60"/>
        <v>0.28431244839369424</v>
      </c>
      <c r="P168" s="4">
        <v>7</v>
      </c>
      <c r="Q168" s="31">
        <v>17</v>
      </c>
      <c r="R168" s="54">
        <f t="shared" si="64"/>
        <v>5.5555555555555552E-2</v>
      </c>
      <c r="S168" s="31">
        <v>5</v>
      </c>
      <c r="T168" s="31">
        <v>26</v>
      </c>
      <c r="U168" s="55">
        <f t="shared" si="68"/>
        <v>0</v>
      </c>
      <c r="V168" s="4">
        <v>4</v>
      </c>
      <c r="W168" s="4">
        <v>6.9173118669700973</v>
      </c>
      <c r="X168" s="4">
        <v>7.1670274116031294</v>
      </c>
      <c r="Y168" s="54">
        <f t="shared" si="61"/>
        <v>0.72932796674252431</v>
      </c>
      <c r="Z168" s="4">
        <v>3</v>
      </c>
      <c r="AA168" s="31">
        <v>5</v>
      </c>
      <c r="AB168" s="54">
        <f t="shared" si="65"/>
        <v>0</v>
      </c>
      <c r="AC168" s="31">
        <v>2</v>
      </c>
      <c r="AD168" s="31">
        <v>7</v>
      </c>
      <c r="AE168" s="55">
        <f t="shared" si="69"/>
        <v>0</v>
      </c>
      <c r="AF168" s="4">
        <v>4</v>
      </c>
      <c r="AG168" s="4">
        <v>5.4486999304585746</v>
      </c>
      <c r="AH168" s="4">
        <v>5.5122957188004289</v>
      </c>
      <c r="AI168" s="54">
        <f t="shared" si="66"/>
        <v>0.36217498261464365</v>
      </c>
      <c r="AJ168" s="4">
        <v>2</v>
      </c>
      <c r="AK168" s="31">
        <v>5</v>
      </c>
      <c r="AL168" s="54">
        <f t="shared" si="55"/>
        <v>0</v>
      </c>
      <c r="AM168" s="31">
        <v>1</v>
      </c>
      <c r="AN168" s="31">
        <v>6</v>
      </c>
      <c r="AO168" s="55">
        <f t="shared" si="57"/>
        <v>0</v>
      </c>
      <c r="AP168" s="4">
        <v>250</v>
      </c>
      <c r="AQ168" s="4">
        <v>265</v>
      </c>
      <c r="AR168" s="4">
        <v>267</v>
      </c>
      <c r="AS168" s="54">
        <f t="shared" ref="AS168:AS231" si="70">IF(OR($AP168="",AQ168="",$AP168=0),"",IF(AND(AQ168&lt;=$AP168, $AP168&lt;=AR168),0,MIN(ABS($AP168-AQ168), ABS($AP168-AR168)))/$AP168)</f>
        <v>0.06</v>
      </c>
      <c r="AT168" s="4">
        <v>262</v>
      </c>
      <c r="AU168" s="31">
        <v>267</v>
      </c>
      <c r="AV168" s="54">
        <f t="shared" si="56"/>
        <v>4.8000000000000001E-2</v>
      </c>
      <c r="AW168" s="4">
        <v>260</v>
      </c>
      <c r="AX168" s="31">
        <v>277</v>
      </c>
      <c r="AY168" s="54">
        <f t="shared" si="58"/>
        <v>0.04</v>
      </c>
    </row>
    <row r="169" spans="1:51" x14ac:dyDescent="0.25">
      <c r="A169" s="49">
        <f t="shared" si="62"/>
        <v>44060</v>
      </c>
      <c r="B169" s="3">
        <v>11036</v>
      </c>
      <c r="C169" s="4">
        <v>11055</v>
      </c>
      <c r="D169" s="4">
        <v>11067.089148326317</v>
      </c>
      <c r="E169" s="54">
        <f t="shared" si="59"/>
        <v>1.7216382747372236E-3</v>
      </c>
      <c r="F169" s="4">
        <v>10832.293206070186</v>
      </c>
      <c r="G169" s="31">
        <v>11029</v>
      </c>
      <c r="H169" s="54">
        <f t="shared" si="63"/>
        <v>6.3428778542950343E-4</v>
      </c>
      <c r="I169" s="4">
        <v>10553</v>
      </c>
      <c r="J169" s="31">
        <v>10892</v>
      </c>
      <c r="K169" s="55">
        <f t="shared" si="67"/>
        <v>1.3048205871692642E-2</v>
      </c>
      <c r="L169" s="4">
        <v>14</v>
      </c>
      <c r="M169" s="4">
        <v>23.117624071086496</v>
      </c>
      <c r="N169" s="4">
        <v>24.405958127672108</v>
      </c>
      <c r="O169" s="54">
        <f t="shared" si="60"/>
        <v>0.65125886222046403</v>
      </c>
      <c r="P169" s="4">
        <v>8</v>
      </c>
      <c r="Q169" s="31">
        <v>20</v>
      </c>
      <c r="R169" s="54">
        <f t="shared" si="64"/>
        <v>0</v>
      </c>
      <c r="S169" s="31">
        <v>3</v>
      </c>
      <c r="T169" s="31">
        <v>14</v>
      </c>
      <c r="U169" s="55">
        <f t="shared" si="68"/>
        <v>0</v>
      </c>
      <c r="V169" s="4">
        <v>4</v>
      </c>
      <c r="W169" s="4">
        <v>6.5208705140274574</v>
      </c>
      <c r="X169" s="4">
        <v>7.7522096798952269</v>
      </c>
      <c r="Y169" s="54">
        <f t="shared" si="61"/>
        <v>0.63021762850686436</v>
      </c>
      <c r="Z169" s="4">
        <v>4</v>
      </c>
      <c r="AA169" s="31">
        <v>6</v>
      </c>
      <c r="AB169" s="54">
        <f t="shared" si="65"/>
        <v>0</v>
      </c>
      <c r="AC169" s="31">
        <v>2</v>
      </c>
      <c r="AD169" s="31">
        <v>5</v>
      </c>
      <c r="AE169" s="55">
        <f t="shared" si="69"/>
        <v>0</v>
      </c>
      <c r="AF169" s="4">
        <v>4</v>
      </c>
      <c r="AG169" s="4">
        <v>5.3155466848023813</v>
      </c>
      <c r="AH169" s="4">
        <v>5.4000006088690284</v>
      </c>
      <c r="AI169" s="54">
        <f t="shared" si="66"/>
        <v>0.32888667120059534</v>
      </c>
      <c r="AJ169" s="4">
        <v>4</v>
      </c>
      <c r="AK169" s="31">
        <v>6</v>
      </c>
      <c r="AL169" s="54">
        <f t="shared" si="55"/>
        <v>0</v>
      </c>
      <c r="AM169" s="31">
        <v>2</v>
      </c>
      <c r="AN169" s="31">
        <v>4</v>
      </c>
      <c r="AO169" s="55">
        <f t="shared" si="57"/>
        <v>0</v>
      </c>
      <c r="AP169" s="4">
        <v>251</v>
      </c>
      <c r="AQ169" s="4">
        <v>266</v>
      </c>
      <c r="AR169" s="4">
        <v>267</v>
      </c>
      <c r="AS169" s="54">
        <f t="shared" si="70"/>
        <v>5.9760956175298807E-2</v>
      </c>
      <c r="AT169" s="4">
        <v>263</v>
      </c>
      <c r="AU169" s="31">
        <v>268</v>
      </c>
      <c r="AV169" s="54">
        <f t="shared" si="56"/>
        <v>4.7808764940239043E-2</v>
      </c>
      <c r="AW169" s="4">
        <v>260</v>
      </c>
      <c r="AX169" s="31">
        <v>267</v>
      </c>
      <c r="AY169" s="54">
        <f t="shared" si="58"/>
        <v>3.5856573705179286E-2</v>
      </c>
    </row>
    <row r="170" spans="1:51" x14ac:dyDescent="0.25">
      <c r="A170" s="49">
        <f t="shared" si="62"/>
        <v>44061</v>
      </c>
      <c r="B170" s="3">
        <v>11083</v>
      </c>
      <c r="C170" s="4">
        <v>11079.221331219002</v>
      </c>
      <c r="D170" s="4">
        <v>11084</v>
      </c>
      <c r="E170" s="54">
        <f t="shared" si="59"/>
        <v>0</v>
      </c>
      <c r="F170" s="4">
        <v>10853.35905972933</v>
      </c>
      <c r="G170" s="31">
        <v>11066</v>
      </c>
      <c r="H170" s="54">
        <f t="shared" si="63"/>
        <v>1.5338807182170892E-3</v>
      </c>
      <c r="I170" s="4">
        <v>10565</v>
      </c>
      <c r="J170" s="31">
        <v>10907</v>
      </c>
      <c r="K170" s="55">
        <f t="shared" si="67"/>
        <v>1.5880176847423981E-2</v>
      </c>
      <c r="L170" s="4">
        <v>16</v>
      </c>
      <c r="M170" s="4">
        <v>18.833803874640072</v>
      </c>
      <c r="N170" s="4">
        <v>18.649690977033547</v>
      </c>
      <c r="O170" s="54">
        <f t="shared" si="60"/>
        <v>0.16560568606459669</v>
      </c>
      <c r="P170" s="4">
        <v>7</v>
      </c>
      <c r="Q170" s="31">
        <v>20</v>
      </c>
      <c r="R170" s="54">
        <f t="shared" si="64"/>
        <v>0</v>
      </c>
      <c r="S170" s="31">
        <v>3</v>
      </c>
      <c r="T170" s="31">
        <v>12</v>
      </c>
      <c r="U170" s="55">
        <f t="shared" si="68"/>
        <v>0.25</v>
      </c>
      <c r="V170" s="4">
        <v>4</v>
      </c>
      <c r="W170" s="4">
        <v>7.0039633715145353</v>
      </c>
      <c r="X170" s="4">
        <v>7.017019693587053</v>
      </c>
      <c r="Y170" s="54">
        <f t="shared" si="61"/>
        <v>0.75099084287863382</v>
      </c>
      <c r="Z170" s="4">
        <v>4</v>
      </c>
      <c r="AA170" s="31">
        <v>6</v>
      </c>
      <c r="AB170" s="54">
        <f t="shared" si="65"/>
        <v>0</v>
      </c>
      <c r="AC170" s="31">
        <v>2</v>
      </c>
      <c r="AD170" s="31">
        <v>5</v>
      </c>
      <c r="AE170" s="55">
        <f t="shared" si="69"/>
        <v>0</v>
      </c>
      <c r="AF170" s="4">
        <v>3</v>
      </c>
      <c r="AG170" s="4">
        <v>4.7139581298739053</v>
      </c>
      <c r="AH170" s="4">
        <v>4.7790030651577515</v>
      </c>
      <c r="AI170" s="54">
        <f t="shared" si="66"/>
        <v>0.57131937662463506</v>
      </c>
      <c r="AJ170" s="4">
        <v>4</v>
      </c>
      <c r="AK170" s="31">
        <v>6</v>
      </c>
      <c r="AL170" s="54">
        <f t="shared" ref="AL170:AL233" si="71">IF(OR($AF170="",AJ170="",$AF170=0),"",IF(AND(AJ170&lt;=$AF170, $AF170&lt;=AK170),0,MIN(ABS($AF170-AJ170), ABS($AF170-AK170)))/$AF170)</f>
        <v>0.33333333333333331</v>
      </c>
      <c r="AM170" s="31">
        <v>2</v>
      </c>
      <c r="AN170" s="31">
        <v>4</v>
      </c>
      <c r="AO170" s="55">
        <f t="shared" si="57"/>
        <v>0</v>
      </c>
      <c r="AP170" s="4">
        <v>251</v>
      </c>
      <c r="AQ170" s="4">
        <v>265</v>
      </c>
      <c r="AR170" s="4">
        <v>266</v>
      </c>
      <c r="AS170" s="54">
        <f t="shared" si="70"/>
        <v>5.5776892430278883E-2</v>
      </c>
      <c r="AT170" s="4">
        <v>263</v>
      </c>
      <c r="AU170" s="31">
        <v>268</v>
      </c>
      <c r="AV170" s="54">
        <f t="shared" si="56"/>
        <v>4.7808764940239043E-2</v>
      </c>
      <c r="AW170" s="4">
        <v>260</v>
      </c>
      <c r="AX170" s="31">
        <v>267</v>
      </c>
      <c r="AY170" s="54">
        <f t="shared" si="58"/>
        <v>3.5856573705179286E-2</v>
      </c>
    </row>
    <row r="171" spans="1:51" x14ac:dyDescent="0.25">
      <c r="A171" s="49">
        <f t="shared" si="62"/>
        <v>44062</v>
      </c>
      <c r="B171" s="3">
        <v>11134</v>
      </c>
      <c r="C171" s="4">
        <v>11124.660416459928</v>
      </c>
      <c r="D171" s="4">
        <v>11126</v>
      </c>
      <c r="E171" s="54">
        <f t="shared" si="59"/>
        <v>7.1851984911083171E-4</v>
      </c>
      <c r="F171" s="4">
        <v>10873.70037429303</v>
      </c>
      <c r="G171" s="31">
        <v>11100</v>
      </c>
      <c r="H171" s="54">
        <f t="shared" si="63"/>
        <v>3.0537093587210346E-3</v>
      </c>
      <c r="I171" s="4">
        <v>10576</v>
      </c>
      <c r="J171" s="31">
        <v>10917</v>
      </c>
      <c r="K171" s="55">
        <f t="shared" si="67"/>
        <v>1.9489850907131311E-2</v>
      </c>
      <c r="L171" s="4">
        <v>14</v>
      </c>
      <c r="M171" s="4">
        <v>21.003436724233271</v>
      </c>
      <c r="N171" s="4">
        <v>20.760835752412547</v>
      </c>
      <c r="O171" s="54">
        <f t="shared" si="60"/>
        <v>0.48291683945803904</v>
      </c>
      <c r="P171" s="4">
        <v>7</v>
      </c>
      <c r="Q171" s="31">
        <v>21</v>
      </c>
      <c r="R171" s="54">
        <f t="shared" si="64"/>
        <v>0</v>
      </c>
      <c r="S171" s="31">
        <v>2</v>
      </c>
      <c r="T171" s="31">
        <v>11</v>
      </c>
      <c r="U171" s="55">
        <f t="shared" si="68"/>
        <v>0.21428571428571427</v>
      </c>
      <c r="V171" s="4">
        <v>4</v>
      </c>
      <c r="W171" s="4">
        <v>6.6323550794197539</v>
      </c>
      <c r="X171" s="4">
        <v>7.6096234727241336</v>
      </c>
      <c r="Y171" s="54">
        <f t="shared" si="61"/>
        <v>0.65808876985493847</v>
      </c>
      <c r="Z171" s="4">
        <v>3</v>
      </c>
      <c r="AA171" s="31">
        <v>7</v>
      </c>
      <c r="AB171" s="54">
        <f t="shared" si="65"/>
        <v>0</v>
      </c>
      <c r="AC171" s="31">
        <v>1</v>
      </c>
      <c r="AD171" s="31">
        <v>4</v>
      </c>
      <c r="AE171" s="55">
        <f t="shared" si="69"/>
        <v>0</v>
      </c>
      <c r="AF171" s="4">
        <v>3</v>
      </c>
      <c r="AG171" s="4">
        <v>4.6036101126467388</v>
      </c>
      <c r="AH171" s="4">
        <v>4.6911195587910148</v>
      </c>
      <c r="AI171" s="54">
        <f t="shared" si="66"/>
        <v>0.53453670421557964</v>
      </c>
      <c r="AJ171" s="4">
        <v>3</v>
      </c>
      <c r="AK171" s="31">
        <v>6</v>
      </c>
      <c r="AL171" s="54">
        <f t="shared" si="71"/>
        <v>0</v>
      </c>
      <c r="AM171" s="31">
        <v>1</v>
      </c>
      <c r="AN171" s="31">
        <v>4</v>
      </c>
      <c r="AO171" s="55">
        <f t="shared" si="57"/>
        <v>0</v>
      </c>
      <c r="AP171" s="4">
        <v>251</v>
      </c>
      <c r="AQ171" s="4">
        <v>265</v>
      </c>
      <c r="AR171" s="4">
        <v>267</v>
      </c>
      <c r="AS171" s="54">
        <f t="shared" si="70"/>
        <v>5.5776892430278883E-2</v>
      </c>
      <c r="AT171" s="4">
        <v>263</v>
      </c>
      <c r="AU171" s="31">
        <v>269</v>
      </c>
      <c r="AV171" s="54">
        <f t="shared" si="56"/>
        <v>4.7808764940239043E-2</v>
      </c>
      <c r="AW171" s="4">
        <v>260</v>
      </c>
      <c r="AX171" s="31">
        <v>267</v>
      </c>
      <c r="AY171" s="54">
        <f t="shared" si="58"/>
        <v>3.5856573705179286E-2</v>
      </c>
    </row>
    <row r="172" spans="1:51" x14ac:dyDescent="0.25">
      <c r="A172" s="49">
        <f t="shared" si="62"/>
        <v>44063</v>
      </c>
      <c r="B172" s="3">
        <v>11193</v>
      </c>
      <c r="C172" s="4">
        <v>11165</v>
      </c>
      <c r="D172" s="4">
        <v>11169.428227605931</v>
      </c>
      <c r="E172" s="54">
        <f t="shared" si="59"/>
        <v>2.1059387469015305E-3</v>
      </c>
      <c r="F172" s="4">
        <v>11195</v>
      </c>
      <c r="G172" s="4">
        <v>11214.854938354163</v>
      </c>
      <c r="H172" s="54">
        <f t="shared" si="63"/>
        <v>1.786831055123738E-4</v>
      </c>
      <c r="I172" s="4">
        <v>10817</v>
      </c>
      <c r="J172" s="31">
        <v>11034</v>
      </c>
      <c r="K172" s="55">
        <f t="shared" si="67"/>
        <v>1.4205306888233718E-2</v>
      </c>
      <c r="L172" s="4">
        <v>18</v>
      </c>
      <c r="M172" s="4">
        <v>22.711090680742611</v>
      </c>
      <c r="N172" s="4">
        <v>23.635017970915609</v>
      </c>
      <c r="O172" s="54">
        <f t="shared" si="60"/>
        <v>0.26172726004125618</v>
      </c>
      <c r="P172" s="4">
        <v>29.838936429521222</v>
      </c>
      <c r="Q172" s="31">
        <v>25.792031314958521</v>
      </c>
      <c r="R172" s="54">
        <f t="shared" si="64"/>
        <v>0.43289062860880673</v>
      </c>
      <c r="S172" s="31">
        <v>5</v>
      </c>
      <c r="T172" s="31">
        <v>12</v>
      </c>
      <c r="U172" s="55">
        <f t="shared" si="68"/>
        <v>0.33333333333333331</v>
      </c>
      <c r="V172" s="4">
        <v>3</v>
      </c>
      <c r="W172" s="4">
        <v>7.288833512744465</v>
      </c>
      <c r="X172" s="4">
        <v>7.1023641356123335</v>
      </c>
      <c r="Y172" s="54">
        <f t="shared" si="61"/>
        <v>1.3674547118707778</v>
      </c>
      <c r="Z172" s="4">
        <v>8.159963824394584</v>
      </c>
      <c r="AA172" s="4">
        <v>9.403105404331594</v>
      </c>
      <c r="AB172" s="54">
        <f t="shared" si="65"/>
        <v>1.7199879414648613</v>
      </c>
      <c r="AC172" s="31">
        <v>2</v>
      </c>
      <c r="AD172" s="31">
        <v>4</v>
      </c>
      <c r="AE172" s="55">
        <f t="shared" si="69"/>
        <v>0</v>
      </c>
      <c r="AF172" s="4">
        <v>3</v>
      </c>
      <c r="AG172" s="4">
        <v>5.4935024927589895</v>
      </c>
      <c r="AH172" s="4">
        <v>5.6019766076376358</v>
      </c>
      <c r="AI172" s="54">
        <f t="shared" si="66"/>
        <v>0.8311674975863298</v>
      </c>
      <c r="AJ172" s="4">
        <v>6.0326186923001011</v>
      </c>
      <c r="AK172" s="31">
        <v>6.8680377010810307</v>
      </c>
      <c r="AL172" s="54">
        <f t="shared" si="71"/>
        <v>1.0108728974333669</v>
      </c>
      <c r="AM172" s="31">
        <v>2</v>
      </c>
      <c r="AN172" s="31">
        <v>4</v>
      </c>
      <c r="AO172" s="55">
        <f t="shared" si="57"/>
        <v>0</v>
      </c>
      <c r="AP172" s="4">
        <v>251</v>
      </c>
      <c r="AQ172" s="4">
        <v>266</v>
      </c>
      <c r="AR172" s="4">
        <v>268</v>
      </c>
      <c r="AS172" s="54">
        <f t="shared" si="70"/>
        <v>5.9760956175298807E-2</v>
      </c>
      <c r="AT172" s="4">
        <v>270</v>
      </c>
      <c r="AU172" s="31">
        <v>270</v>
      </c>
      <c r="AV172" s="54">
        <f t="shared" si="56"/>
        <v>7.5697211155378488E-2</v>
      </c>
      <c r="AW172" s="4">
        <v>262</v>
      </c>
      <c r="AX172" s="31">
        <v>267</v>
      </c>
      <c r="AY172" s="54">
        <f t="shared" si="58"/>
        <v>4.3824701195219126E-2</v>
      </c>
    </row>
    <row r="173" spans="1:51" x14ac:dyDescent="0.25">
      <c r="A173" s="49">
        <f t="shared" si="62"/>
        <v>44064</v>
      </c>
      <c r="B173" s="3">
        <v>11243</v>
      </c>
      <c r="C173" s="76">
        <v>11182.947925506749</v>
      </c>
      <c r="D173" s="76">
        <v>11230</v>
      </c>
      <c r="E173" s="54">
        <f t="shared" si="59"/>
        <v>1.1562750155652405E-3</v>
      </c>
      <c r="F173" s="4">
        <v>11221</v>
      </c>
      <c r="G173" s="4">
        <v>11262.793306364259</v>
      </c>
      <c r="H173" s="54">
        <f t="shared" si="63"/>
        <v>0</v>
      </c>
      <c r="I173" s="4">
        <v>10836</v>
      </c>
      <c r="J173" s="31">
        <v>11045</v>
      </c>
      <c r="K173" s="55">
        <f t="shared" si="67"/>
        <v>1.7610957929378279E-2</v>
      </c>
      <c r="L173" s="4">
        <v>17</v>
      </c>
      <c r="M173" s="4">
        <v>15.330953170718068</v>
      </c>
      <c r="N173" s="4">
        <v>19.688208591794503</v>
      </c>
      <c r="O173" s="54">
        <f t="shared" si="60"/>
        <v>0</v>
      </c>
      <c r="P173" s="4">
        <v>31.977252514861249</v>
      </c>
      <c r="Q173" s="31">
        <v>26.361469639974722</v>
      </c>
      <c r="R173" s="54">
        <f t="shared" si="64"/>
        <v>0.5506746847043954</v>
      </c>
      <c r="S173" s="31">
        <v>5</v>
      </c>
      <c r="T173" s="31">
        <v>10</v>
      </c>
      <c r="U173" s="55">
        <f t="shared" si="68"/>
        <v>0.41176470588235292</v>
      </c>
      <c r="V173" s="4">
        <v>5</v>
      </c>
      <c r="W173" s="4">
        <v>4.2962546150338339</v>
      </c>
      <c r="X173" s="4">
        <v>5.0066491663484678</v>
      </c>
      <c r="Y173" s="54">
        <f t="shared" si="61"/>
        <v>0</v>
      </c>
      <c r="Z173" s="4">
        <v>7.6094059399424232</v>
      </c>
      <c r="AA173" s="4">
        <v>9.8941656498419981</v>
      </c>
      <c r="AB173" s="54">
        <f t="shared" si="65"/>
        <v>0.5218811879884846</v>
      </c>
      <c r="AC173" s="31">
        <v>2</v>
      </c>
      <c r="AD173" s="31">
        <v>4</v>
      </c>
      <c r="AE173" s="55">
        <f t="shared" si="69"/>
        <v>0.2</v>
      </c>
      <c r="AF173" s="4">
        <v>4</v>
      </c>
      <c r="AG173" s="4">
        <v>3.7265705002999518</v>
      </c>
      <c r="AH173" s="4">
        <v>3.7215351776620378</v>
      </c>
      <c r="AI173" s="54">
        <f t="shared" si="66"/>
        <v>6.8357374925012038E-2</v>
      </c>
      <c r="AJ173" s="4">
        <v>6.8925000345598386</v>
      </c>
      <c r="AK173" s="31">
        <v>7.685121723987324</v>
      </c>
      <c r="AL173" s="54">
        <f t="shared" si="71"/>
        <v>0.72312500863995965</v>
      </c>
      <c r="AM173" s="31">
        <v>2</v>
      </c>
      <c r="AN173" s="31">
        <v>4</v>
      </c>
      <c r="AO173" s="55">
        <f t="shared" si="57"/>
        <v>0</v>
      </c>
      <c r="AP173" s="4">
        <v>251</v>
      </c>
      <c r="AQ173" s="4">
        <v>265</v>
      </c>
      <c r="AR173" s="4">
        <v>267</v>
      </c>
      <c r="AS173" s="54">
        <f t="shared" si="70"/>
        <v>5.5776892430278883E-2</v>
      </c>
      <c r="AT173" s="31">
        <v>270</v>
      </c>
      <c r="AU173" s="4">
        <v>271</v>
      </c>
      <c r="AV173" s="54">
        <f t="shared" ref="AV173:AV236" si="72">IF(OR($AP173="",AT173="",$AP173=0),"",IF(AND(AT173&lt;=$AP173, $AP173&lt;=AU173),0,MIN(ABS($AP173-AT173), ABS($AP173-AU173)))/$AP173)</f>
        <v>7.5697211155378488E-2</v>
      </c>
      <c r="AW173" s="4">
        <v>262</v>
      </c>
      <c r="AX173" s="31">
        <v>267</v>
      </c>
      <c r="AY173" s="54">
        <f t="shared" si="58"/>
        <v>4.3824701195219126E-2</v>
      </c>
    </row>
    <row r="174" spans="1:51" x14ac:dyDescent="0.25">
      <c r="A174" s="49">
        <f t="shared" si="62"/>
        <v>44065</v>
      </c>
      <c r="B174" s="3">
        <v>11291</v>
      </c>
      <c r="C174" s="76">
        <v>11224.208158438149</v>
      </c>
      <c r="D174" s="76">
        <v>11272</v>
      </c>
      <c r="E174" s="54">
        <f t="shared" si="59"/>
        <v>1.6827561774864937E-3</v>
      </c>
      <c r="F174" s="4">
        <v>11243</v>
      </c>
      <c r="G174" s="4">
        <v>11310.051136263488</v>
      </c>
      <c r="H174" s="54">
        <f t="shared" si="63"/>
        <v>0</v>
      </c>
      <c r="I174" s="4">
        <v>10855</v>
      </c>
      <c r="J174" s="31">
        <v>11051</v>
      </c>
      <c r="K174" s="55">
        <f t="shared" si="67"/>
        <v>2.1255867505092552E-2</v>
      </c>
      <c r="L174" s="4">
        <v>17</v>
      </c>
      <c r="M174" s="4">
        <v>15.768999885327728</v>
      </c>
      <c r="N174" s="4">
        <v>19.433556873183349</v>
      </c>
      <c r="O174" s="54">
        <f t="shared" si="60"/>
        <v>0</v>
      </c>
      <c r="P174" s="4">
        <v>33.882446001670061</v>
      </c>
      <c r="Q174" s="31">
        <v>26.533182966634463</v>
      </c>
      <c r="R174" s="54">
        <f t="shared" si="64"/>
        <v>0.56077546862555661</v>
      </c>
      <c r="S174" s="31">
        <v>6</v>
      </c>
      <c r="T174" s="31">
        <v>9</v>
      </c>
      <c r="U174" s="55">
        <f t="shared" si="68"/>
        <v>0.47058823529411764</v>
      </c>
      <c r="V174" s="4">
        <v>5</v>
      </c>
      <c r="W174" s="4">
        <v>5.0556359753311284</v>
      </c>
      <c r="X174" s="4">
        <v>5.637449747134001</v>
      </c>
      <c r="Y174" s="54">
        <f t="shared" si="61"/>
        <v>1.1127195066225681E-2</v>
      </c>
      <c r="Z174" s="4">
        <v>8.0788808284832001</v>
      </c>
      <c r="AA174" s="4">
        <v>10.373892052573039</v>
      </c>
      <c r="AB174" s="54">
        <f t="shared" si="65"/>
        <v>0.61577616569664007</v>
      </c>
      <c r="AC174" s="31">
        <v>2</v>
      </c>
      <c r="AD174" s="31">
        <v>4</v>
      </c>
      <c r="AE174" s="55">
        <f t="shared" si="69"/>
        <v>0.2</v>
      </c>
      <c r="AF174" s="4">
        <v>4</v>
      </c>
      <c r="AG174" s="4">
        <v>3.6177331474068466</v>
      </c>
      <c r="AH174" s="4">
        <v>3.6188793864789548</v>
      </c>
      <c r="AI174" s="54">
        <f t="shared" si="66"/>
        <v>9.5280153380261301E-2</v>
      </c>
      <c r="AJ174" s="4">
        <v>6.7270726860075003</v>
      </c>
      <c r="AK174" s="31">
        <v>7.4759948971928116</v>
      </c>
      <c r="AL174" s="54">
        <f t="shared" si="71"/>
        <v>0.68176817150187508</v>
      </c>
      <c r="AM174" s="31">
        <v>2</v>
      </c>
      <c r="AN174" s="31">
        <v>4</v>
      </c>
      <c r="AO174" s="55">
        <f t="shared" si="57"/>
        <v>0</v>
      </c>
      <c r="AP174" s="4">
        <v>251</v>
      </c>
      <c r="AQ174" s="4">
        <v>266</v>
      </c>
      <c r="AR174" s="4">
        <v>268</v>
      </c>
      <c r="AS174" s="54">
        <f t="shared" si="70"/>
        <v>5.9760956175298807E-2</v>
      </c>
      <c r="AT174" s="31">
        <v>271</v>
      </c>
      <c r="AU174" s="4">
        <v>272</v>
      </c>
      <c r="AV174" s="54">
        <f t="shared" si="72"/>
        <v>7.9681274900398405E-2</v>
      </c>
      <c r="AW174" s="4">
        <v>262</v>
      </c>
      <c r="AX174" s="31">
        <v>267</v>
      </c>
      <c r="AY174" s="54">
        <f t="shared" si="58"/>
        <v>4.3824701195219126E-2</v>
      </c>
    </row>
    <row r="175" spans="1:51" x14ac:dyDescent="0.25">
      <c r="A175" s="49">
        <f t="shared" si="62"/>
        <v>44066</v>
      </c>
      <c r="B175" s="3">
        <v>11324</v>
      </c>
      <c r="C175" s="76">
        <v>11264.755040048485</v>
      </c>
      <c r="D175" s="76">
        <v>11311</v>
      </c>
      <c r="E175" s="54">
        <f t="shared" si="59"/>
        <v>1.1480042387848816E-3</v>
      </c>
      <c r="F175" s="4">
        <v>11261</v>
      </c>
      <c r="G175" s="4">
        <v>11356.615368747918</v>
      </c>
      <c r="H175" s="54">
        <f t="shared" si="63"/>
        <v>0</v>
      </c>
      <c r="I175" s="4">
        <v>10873</v>
      </c>
      <c r="J175" s="31">
        <v>11052</v>
      </c>
      <c r="K175" s="55">
        <f t="shared" si="67"/>
        <v>2.4019780996114449E-2</v>
      </c>
      <c r="L175" s="4">
        <v>15</v>
      </c>
      <c r="M175" s="4">
        <v>16.163576339683882</v>
      </c>
      <c r="N175" s="4">
        <v>18.871279784721885</v>
      </c>
      <c r="O175" s="54">
        <f t="shared" si="60"/>
        <v>7.7571755978925461E-2</v>
      </c>
      <c r="P175" s="4">
        <v>35.60949937742005</v>
      </c>
      <c r="Q175" s="31">
        <v>26.262886250531821</v>
      </c>
      <c r="R175" s="54">
        <f t="shared" si="64"/>
        <v>0.75085908336878804</v>
      </c>
      <c r="S175" s="31">
        <v>7</v>
      </c>
      <c r="T175" s="31">
        <v>8</v>
      </c>
      <c r="U175" s="55">
        <f t="shared" si="68"/>
        <v>0.46666666666666667</v>
      </c>
      <c r="V175" s="4">
        <v>7</v>
      </c>
      <c r="W175" s="4">
        <v>4.7663315496298653</v>
      </c>
      <c r="X175" s="4">
        <v>5.2615667495380425</v>
      </c>
      <c r="Y175" s="54">
        <f t="shared" si="61"/>
        <v>0.24834760720885107</v>
      </c>
      <c r="Z175" s="4">
        <v>7.5737905902120142</v>
      </c>
      <c r="AA175" s="4">
        <v>10.81653389660538</v>
      </c>
      <c r="AB175" s="54">
        <f t="shared" si="65"/>
        <v>8.1970084316002029E-2</v>
      </c>
      <c r="AC175" s="31">
        <v>2</v>
      </c>
      <c r="AD175" s="31">
        <v>3</v>
      </c>
      <c r="AE175" s="55">
        <f t="shared" si="69"/>
        <v>0.5714285714285714</v>
      </c>
      <c r="AF175" s="4">
        <v>4</v>
      </c>
      <c r="AG175" s="4">
        <v>3.5097775452702651</v>
      </c>
      <c r="AH175" s="4">
        <v>4.576042465454826</v>
      </c>
      <c r="AI175" s="54">
        <f t="shared" si="66"/>
        <v>0</v>
      </c>
      <c r="AJ175" s="4">
        <v>6.6723517510792618</v>
      </c>
      <c r="AK175" s="31">
        <v>8.268136286783708</v>
      </c>
      <c r="AL175" s="54">
        <f t="shared" si="71"/>
        <v>0.66808793776981545</v>
      </c>
      <c r="AM175" s="31">
        <v>2</v>
      </c>
      <c r="AN175" s="31">
        <v>3</v>
      </c>
      <c r="AO175" s="55">
        <f t="shared" si="57"/>
        <v>0.25</v>
      </c>
      <c r="AP175" s="4">
        <v>252</v>
      </c>
      <c r="AQ175" s="4">
        <v>266</v>
      </c>
      <c r="AR175" s="4">
        <v>268</v>
      </c>
      <c r="AS175" s="54">
        <f t="shared" si="70"/>
        <v>5.5555555555555552E-2</v>
      </c>
      <c r="AT175" s="31">
        <v>272</v>
      </c>
      <c r="AU175" s="4">
        <v>273</v>
      </c>
      <c r="AV175" s="54">
        <f t="shared" si="72"/>
        <v>7.9365079365079361E-2</v>
      </c>
      <c r="AW175" s="4">
        <v>262</v>
      </c>
      <c r="AX175" s="31">
        <v>267</v>
      </c>
      <c r="AY175" s="54">
        <f t="shared" si="58"/>
        <v>3.968253968253968E-2</v>
      </c>
    </row>
    <row r="176" spans="1:51" x14ac:dyDescent="0.25">
      <c r="A176" s="49">
        <f t="shared" si="62"/>
        <v>44067</v>
      </c>
      <c r="B176" s="3">
        <v>11384</v>
      </c>
      <c r="C176" s="76">
        <v>11304.577522994305</v>
      </c>
      <c r="D176" s="76">
        <v>11347</v>
      </c>
      <c r="E176" s="54">
        <f t="shared" si="59"/>
        <v>3.2501756851721713E-3</v>
      </c>
      <c r="F176" s="31">
        <v>11291</v>
      </c>
      <c r="G176" s="4">
        <v>11341.545735997737</v>
      </c>
      <c r="H176" s="54">
        <f t="shared" si="63"/>
        <v>3.7292923403252627E-3</v>
      </c>
      <c r="I176" s="4">
        <v>10964.373990430857</v>
      </c>
      <c r="J176" s="31">
        <v>11208</v>
      </c>
      <c r="K176" s="55">
        <f t="shared" si="67"/>
        <v>1.5460295151089248E-2</v>
      </c>
      <c r="L176" s="4">
        <v>13</v>
      </c>
      <c r="M176" s="4">
        <v>15.501728848895048</v>
      </c>
      <c r="N176" s="4">
        <v>18.079209763379691</v>
      </c>
      <c r="O176" s="54">
        <f t="shared" si="60"/>
        <v>0.19244068068423451</v>
      </c>
      <c r="P176" s="4">
        <v>25.287825732328553</v>
      </c>
      <c r="Q176" s="31">
        <v>29.746313554702262</v>
      </c>
      <c r="R176" s="54">
        <f t="shared" si="64"/>
        <v>0.94521736402527334</v>
      </c>
      <c r="S176" s="31">
        <v>12</v>
      </c>
      <c r="T176" s="31">
        <v>21</v>
      </c>
      <c r="U176" s="55">
        <f t="shared" si="68"/>
        <v>0</v>
      </c>
      <c r="V176" s="4">
        <v>4</v>
      </c>
      <c r="W176" s="4">
        <v>4.5006049780186865</v>
      </c>
      <c r="X176" s="4">
        <v>4.9692063566946443</v>
      </c>
      <c r="Y176" s="54">
        <f t="shared" si="61"/>
        <v>0.12515124450467163</v>
      </c>
      <c r="Z176" s="4">
        <v>8.2484669643992401</v>
      </c>
      <c r="AA176" s="31">
        <v>9.5907382799763212</v>
      </c>
      <c r="AB176" s="54">
        <f t="shared" si="65"/>
        <v>1.06211674109981</v>
      </c>
      <c r="AC176" s="31">
        <v>4</v>
      </c>
      <c r="AD176" s="31">
        <v>6</v>
      </c>
      <c r="AE176" s="55">
        <f t="shared" si="69"/>
        <v>0</v>
      </c>
      <c r="AF176" s="4">
        <v>4</v>
      </c>
      <c r="AG176" s="4">
        <v>3.4136665125270715</v>
      </c>
      <c r="AH176" s="4">
        <v>4.5200699758928868</v>
      </c>
      <c r="AI176" s="54">
        <f t="shared" si="66"/>
        <v>0</v>
      </c>
      <c r="AJ176" s="4">
        <v>6.3248753030160554</v>
      </c>
      <c r="AK176" s="31">
        <v>6.9273247690107862</v>
      </c>
      <c r="AL176" s="54">
        <f t="shared" si="71"/>
        <v>0.58121882575401385</v>
      </c>
      <c r="AM176" s="31">
        <v>4</v>
      </c>
      <c r="AN176" s="31">
        <v>6</v>
      </c>
      <c r="AO176" s="55">
        <f t="shared" si="57"/>
        <v>0</v>
      </c>
      <c r="AP176" s="4">
        <v>252</v>
      </c>
      <c r="AQ176" s="4">
        <v>266</v>
      </c>
      <c r="AR176" s="4">
        <v>268</v>
      </c>
      <c r="AS176" s="54">
        <f t="shared" si="70"/>
        <v>5.5555555555555552E-2</v>
      </c>
      <c r="AT176" s="4">
        <v>271</v>
      </c>
      <c r="AU176" s="31">
        <v>271</v>
      </c>
      <c r="AV176" s="54">
        <f t="shared" si="72"/>
        <v>7.5396825396825393E-2</v>
      </c>
      <c r="AW176" s="4">
        <v>265</v>
      </c>
      <c r="AX176" s="31">
        <v>272</v>
      </c>
      <c r="AY176" s="54">
        <f t="shared" si="58"/>
        <v>5.1587301587301584E-2</v>
      </c>
    </row>
    <row r="177" spans="1:51" x14ac:dyDescent="0.25">
      <c r="A177" s="49">
        <f t="shared" si="62"/>
        <v>44068</v>
      </c>
      <c r="B177" s="3">
        <v>11447</v>
      </c>
      <c r="C177" s="76">
        <v>11405.858245773405</v>
      </c>
      <c r="D177" s="76">
        <v>11413</v>
      </c>
      <c r="E177" s="54">
        <f t="shared" si="59"/>
        <v>2.9702105355114876E-3</v>
      </c>
      <c r="F177" s="31">
        <v>11314</v>
      </c>
      <c r="G177" s="4">
        <v>11382.777746026712</v>
      </c>
      <c r="H177" s="54">
        <f t="shared" si="63"/>
        <v>5.6104004519339909E-3</v>
      </c>
      <c r="I177" s="4">
        <v>10980.271953891814</v>
      </c>
      <c r="J177" s="31">
        <v>11216</v>
      </c>
      <c r="K177" s="55">
        <f t="shared" si="67"/>
        <v>2.0179959814798636E-2</v>
      </c>
      <c r="L177" s="4">
        <v>15</v>
      </c>
      <c r="M177" s="76">
        <v>15.123110443511184</v>
      </c>
      <c r="N177" s="76">
        <v>17.991756423306875</v>
      </c>
      <c r="O177" s="54">
        <f t="shared" si="60"/>
        <v>8.2073629007455885E-3</v>
      </c>
      <c r="P177" s="4">
        <v>25.028113835894999</v>
      </c>
      <c r="Q177" s="31">
        <v>30.659379719532531</v>
      </c>
      <c r="R177" s="54">
        <f t="shared" si="64"/>
        <v>0.66854092239299989</v>
      </c>
      <c r="S177" s="31">
        <v>12</v>
      </c>
      <c r="T177" s="31">
        <v>20</v>
      </c>
      <c r="U177" s="55">
        <f t="shared" si="68"/>
        <v>0</v>
      </c>
      <c r="V177" s="4">
        <v>3</v>
      </c>
      <c r="W177" s="4">
        <v>5</v>
      </c>
      <c r="X177" s="4">
        <v>6</v>
      </c>
      <c r="Y177" s="54">
        <f t="shared" si="61"/>
        <v>0.66666666666666663</v>
      </c>
      <c r="Z177" s="4">
        <v>8.8429749565501687</v>
      </c>
      <c r="AA177" s="31">
        <v>10.062236156537567</v>
      </c>
      <c r="AB177" s="54">
        <f t="shared" si="65"/>
        <v>1.9476583188500562</v>
      </c>
      <c r="AC177" s="31">
        <v>4</v>
      </c>
      <c r="AD177" s="31">
        <v>6</v>
      </c>
      <c r="AE177" s="55">
        <f t="shared" si="69"/>
        <v>0.33333333333333331</v>
      </c>
      <c r="AF177" s="4">
        <v>3</v>
      </c>
      <c r="AG177" s="4">
        <v>5</v>
      </c>
      <c r="AH177" s="4">
        <v>6</v>
      </c>
      <c r="AI177" s="54">
        <f t="shared" si="66"/>
        <v>0.66666666666666663</v>
      </c>
      <c r="AJ177" s="4">
        <v>7.2958341962739057</v>
      </c>
      <c r="AK177" s="31">
        <v>7.7648109177441116</v>
      </c>
      <c r="AL177" s="54">
        <f t="shared" si="71"/>
        <v>1.4319447320913019</v>
      </c>
      <c r="AM177" s="31">
        <v>4</v>
      </c>
      <c r="AN177" s="31">
        <v>6</v>
      </c>
      <c r="AO177" s="55">
        <f t="shared" si="57"/>
        <v>0.33333333333333331</v>
      </c>
      <c r="AP177" s="4">
        <v>252</v>
      </c>
      <c r="AQ177" s="76">
        <v>265</v>
      </c>
      <c r="AR177" s="76">
        <v>269</v>
      </c>
      <c r="AS177" s="54">
        <f t="shared" si="70"/>
        <v>5.1587301587301584E-2</v>
      </c>
      <c r="AT177" s="4">
        <v>272</v>
      </c>
      <c r="AU177" s="31">
        <v>272</v>
      </c>
      <c r="AV177" s="54">
        <f t="shared" si="72"/>
        <v>7.9365079365079361E-2</v>
      </c>
      <c r="AW177" s="4">
        <v>265</v>
      </c>
      <c r="AX177" s="31">
        <v>272</v>
      </c>
      <c r="AY177" s="54">
        <f t="shared" si="58"/>
        <v>5.1587301587301584E-2</v>
      </c>
    </row>
    <row r="178" spans="1:51" x14ac:dyDescent="0.25">
      <c r="A178" s="49">
        <f t="shared" si="62"/>
        <v>44069</v>
      </c>
      <c r="B178" s="3">
        <v>11489</v>
      </c>
      <c r="C178" s="76">
        <v>11451.053907550759</v>
      </c>
      <c r="D178" s="76">
        <v>11456</v>
      </c>
      <c r="E178" s="54">
        <f t="shared" si="59"/>
        <v>2.8723126468796238E-3</v>
      </c>
      <c r="F178" s="31">
        <v>11332</v>
      </c>
      <c r="G178" s="4">
        <v>11423.267800673315</v>
      </c>
      <c r="H178" s="54">
        <f t="shared" si="63"/>
        <v>5.7213159828257533E-3</v>
      </c>
      <c r="I178" s="4">
        <v>10995.415228559496</v>
      </c>
      <c r="J178" s="31">
        <v>11219</v>
      </c>
      <c r="K178" s="55">
        <f t="shared" si="67"/>
        <v>2.3500739838106015E-2</v>
      </c>
      <c r="L178" s="4">
        <v>14</v>
      </c>
      <c r="M178" s="76">
        <v>15.579144352165647</v>
      </c>
      <c r="N178" s="76">
        <v>17.980400479296833</v>
      </c>
      <c r="O178" s="54">
        <f t="shared" si="60"/>
        <v>0.11279602515468909</v>
      </c>
      <c r="P178" s="4">
        <v>24.269834092550877</v>
      </c>
      <c r="Q178" s="31">
        <v>31.475175835676147</v>
      </c>
      <c r="R178" s="54">
        <f t="shared" si="64"/>
        <v>0.73355957803934835</v>
      </c>
      <c r="S178" s="31">
        <v>13</v>
      </c>
      <c r="T178" s="31">
        <v>18</v>
      </c>
      <c r="U178" s="55">
        <f t="shared" si="68"/>
        <v>0</v>
      </c>
      <c r="V178" s="4">
        <v>2</v>
      </c>
      <c r="W178" s="4">
        <v>6</v>
      </c>
      <c r="X178" s="4">
        <v>7</v>
      </c>
      <c r="Y178" s="54">
        <f t="shared" si="61"/>
        <v>2</v>
      </c>
      <c r="Z178" s="4">
        <v>8.2955112535562936</v>
      </c>
      <c r="AA178" s="31">
        <v>10.592917589756961</v>
      </c>
      <c r="AB178" s="54">
        <f t="shared" si="65"/>
        <v>3.1477556267781468</v>
      </c>
      <c r="AC178" s="31">
        <v>5</v>
      </c>
      <c r="AD178" s="31">
        <v>5</v>
      </c>
      <c r="AE178" s="55">
        <f t="shared" si="69"/>
        <v>1.5</v>
      </c>
      <c r="AF178" s="4">
        <v>2</v>
      </c>
      <c r="AG178" s="4">
        <v>5</v>
      </c>
      <c r="AH178" s="4">
        <v>6</v>
      </c>
      <c r="AI178" s="54">
        <f t="shared" si="66"/>
        <v>1.5</v>
      </c>
      <c r="AJ178" s="4">
        <v>7.2612182195418145</v>
      </c>
      <c r="AK178" s="31">
        <v>7.6068231332963654</v>
      </c>
      <c r="AL178" s="54">
        <f t="shared" si="71"/>
        <v>2.6306091097709072</v>
      </c>
      <c r="AM178" s="31">
        <v>4</v>
      </c>
      <c r="AN178" s="31">
        <v>5</v>
      </c>
      <c r="AO178" s="55">
        <f t="shared" ref="AO178:AO241" si="73">IF(OR($AF178="",AM178="",$AF178=0),"",IF(AND(AM178&lt;=$AF178, $AF178&lt;=AN178),0,MIN(ABS($AF178-AM178), ABS($AF178-AN178)))/$AF178)</f>
        <v>1</v>
      </c>
      <c r="AP178" s="4">
        <v>253</v>
      </c>
      <c r="AQ178" s="76">
        <v>266</v>
      </c>
      <c r="AR178" s="76">
        <v>269</v>
      </c>
      <c r="AS178" s="54">
        <f t="shared" si="70"/>
        <v>5.1383399209486168E-2</v>
      </c>
      <c r="AT178" s="4">
        <v>272</v>
      </c>
      <c r="AU178" s="4">
        <v>273</v>
      </c>
      <c r="AV178" s="54">
        <f t="shared" si="72"/>
        <v>7.5098814229249009E-2</v>
      </c>
      <c r="AW178" s="4">
        <v>265</v>
      </c>
      <c r="AX178" s="31">
        <v>272</v>
      </c>
      <c r="AY178" s="54">
        <f t="shared" si="58"/>
        <v>4.7430830039525688E-2</v>
      </c>
    </row>
    <row r="179" spans="1:51" x14ac:dyDescent="0.25">
      <c r="A179" s="49">
        <f t="shared" si="62"/>
        <v>44070</v>
      </c>
      <c r="B179" s="3">
        <v>11535</v>
      </c>
      <c r="C179" s="76">
        <v>11495.516483400184</v>
      </c>
      <c r="D179" s="76">
        <v>11498</v>
      </c>
      <c r="E179" s="54">
        <f t="shared" si="59"/>
        <v>3.2076289553532727E-3</v>
      </c>
      <c r="F179" s="76">
        <v>11419.590687246358</v>
      </c>
      <c r="G179" s="82">
        <v>11435</v>
      </c>
      <c r="H179" s="54">
        <f t="shared" si="63"/>
        <v>8.6692674469007365E-3</v>
      </c>
      <c r="I179" s="4">
        <v>11284</v>
      </c>
      <c r="J179" s="4">
        <v>11535.680218164007</v>
      </c>
      <c r="K179" s="55">
        <f t="shared" si="67"/>
        <v>0</v>
      </c>
      <c r="L179" s="4">
        <v>12</v>
      </c>
      <c r="M179" s="76">
        <v>15.970977562457721</v>
      </c>
      <c r="N179" s="76">
        <v>17.804978905396013</v>
      </c>
      <c r="O179" s="54">
        <f t="shared" si="60"/>
        <v>0.33091479687147674</v>
      </c>
      <c r="P179" s="31">
        <v>16.344295405151172</v>
      </c>
      <c r="Q179" s="31">
        <v>16.71414646999964</v>
      </c>
      <c r="R179" s="54">
        <f t="shared" si="64"/>
        <v>0.36202461709593098</v>
      </c>
      <c r="S179" s="81">
        <v>21.258792111695968</v>
      </c>
      <c r="T179" s="81">
        <v>39.3008086809145</v>
      </c>
      <c r="U179" s="55">
        <f t="shared" si="68"/>
        <v>0.77156600930799735</v>
      </c>
      <c r="V179" s="4">
        <v>1</v>
      </c>
      <c r="W179" s="4">
        <v>5</v>
      </c>
      <c r="X179" s="4">
        <v>6</v>
      </c>
      <c r="Y179" s="54">
        <f t="shared" si="61"/>
        <v>4</v>
      </c>
      <c r="Z179" s="76">
        <v>4.6977342783079843</v>
      </c>
      <c r="AA179" s="31">
        <v>5.0732995453490846</v>
      </c>
      <c r="AB179" s="54">
        <f t="shared" si="65"/>
        <v>3.6977342783079843</v>
      </c>
      <c r="AC179" s="81">
        <v>6.8088678526340285</v>
      </c>
      <c r="AD179" s="81">
        <v>12.468671321434929</v>
      </c>
      <c r="AE179" s="55">
        <f t="shared" si="69"/>
        <v>5.8088678526340285</v>
      </c>
      <c r="AF179" s="4">
        <v>1</v>
      </c>
      <c r="AG179" s="4">
        <v>5</v>
      </c>
      <c r="AH179" s="4">
        <v>6</v>
      </c>
      <c r="AI179" s="54">
        <f t="shared" si="66"/>
        <v>4</v>
      </c>
      <c r="AJ179" s="4">
        <v>4.1029632269096501</v>
      </c>
      <c r="AK179" s="31">
        <v>4.2951816776679967</v>
      </c>
      <c r="AL179" s="54">
        <f t="shared" si="71"/>
        <v>3.1029632269096501</v>
      </c>
      <c r="AM179" s="81">
        <v>6.8088678526340285</v>
      </c>
      <c r="AN179" s="81">
        <v>9.4474724153640626</v>
      </c>
      <c r="AO179" s="55">
        <f t="shared" si="73"/>
        <v>5.8088678526340285</v>
      </c>
      <c r="AP179" s="4">
        <v>253</v>
      </c>
      <c r="AQ179" s="76">
        <v>266</v>
      </c>
      <c r="AR179" s="76">
        <v>269</v>
      </c>
      <c r="AS179" s="54">
        <f t="shared" si="70"/>
        <v>5.1383399209486168E-2</v>
      </c>
      <c r="AT179" s="4">
        <v>267</v>
      </c>
      <c r="AU179" s="31">
        <v>269</v>
      </c>
      <c r="AV179" s="54">
        <f t="shared" si="72"/>
        <v>5.533596837944664E-2</v>
      </c>
      <c r="AW179" s="81">
        <v>273</v>
      </c>
      <c r="AX179" s="81">
        <v>277</v>
      </c>
      <c r="AY179" s="54">
        <f t="shared" si="58"/>
        <v>7.9051383399209488E-2</v>
      </c>
    </row>
    <row r="180" spans="1:51" x14ac:dyDescent="0.25">
      <c r="A180" s="49">
        <f t="shared" si="62"/>
        <v>44071</v>
      </c>
      <c r="B180" s="3">
        <v>11584</v>
      </c>
      <c r="C180" s="76">
        <v>11553</v>
      </c>
      <c r="D180" s="76">
        <v>11600.23653636448</v>
      </c>
      <c r="E180" s="54">
        <f t="shared" si="59"/>
        <v>0</v>
      </c>
      <c r="F180" s="76">
        <v>11456.408587234595</v>
      </c>
      <c r="G180" s="82">
        <v>11456</v>
      </c>
      <c r="H180" s="54">
        <f t="shared" si="63"/>
        <v>1.101445206883676E-2</v>
      </c>
      <c r="I180" s="4">
        <v>11284</v>
      </c>
      <c r="J180" s="4">
        <v>11578.585758856718</v>
      </c>
      <c r="K180" s="55">
        <f t="shared" si="67"/>
        <v>4.6738960145737199E-4</v>
      </c>
      <c r="L180" s="4">
        <v>11</v>
      </c>
      <c r="M180" s="76">
        <v>13.684429440104411</v>
      </c>
      <c r="N180" s="76">
        <v>18.369990232932523</v>
      </c>
      <c r="O180" s="54">
        <f t="shared" si="60"/>
        <v>0.24403904000949195</v>
      </c>
      <c r="P180" s="31">
        <v>16.676027154246722</v>
      </c>
      <c r="Q180" s="31">
        <v>19.002569792213677</v>
      </c>
      <c r="R180" s="54">
        <f t="shared" si="64"/>
        <v>0.51600246856788379</v>
      </c>
      <c r="S180" s="81">
        <v>19.20900341468737</v>
      </c>
      <c r="T180" s="81">
        <v>39.504370439794741</v>
      </c>
      <c r="U180" s="55">
        <f t="shared" si="68"/>
        <v>0.74627303769885178</v>
      </c>
      <c r="V180" s="4">
        <v>0</v>
      </c>
      <c r="W180" s="4">
        <v>3</v>
      </c>
      <c r="X180" s="4">
        <v>4</v>
      </c>
      <c r="Y180" s="54" t="str">
        <f t="shared" si="61"/>
        <v/>
      </c>
      <c r="Z180" s="76">
        <v>5.4441265624050557</v>
      </c>
      <c r="AA180" s="31">
        <v>4.791758374923667</v>
      </c>
      <c r="AB180" s="54" t="str">
        <f t="shared" si="65"/>
        <v/>
      </c>
      <c r="AC180" s="81">
        <v>6.4643528156486605</v>
      </c>
      <c r="AD180" s="81">
        <v>12.844103556631021</v>
      </c>
      <c r="AE180" s="55" t="str">
        <f t="shared" si="69"/>
        <v/>
      </c>
      <c r="AF180" s="4">
        <v>0</v>
      </c>
      <c r="AG180" s="4">
        <v>3</v>
      </c>
      <c r="AH180" s="4">
        <v>4</v>
      </c>
      <c r="AI180" s="54" t="str">
        <f t="shared" si="66"/>
        <v/>
      </c>
      <c r="AJ180" s="4">
        <v>3.9960344890646047</v>
      </c>
      <c r="AK180" s="31">
        <v>4.2352815327905793</v>
      </c>
      <c r="AL180" s="54" t="str">
        <f t="shared" si="71"/>
        <v/>
      </c>
      <c r="AM180" s="81">
        <v>6.4643528156486605</v>
      </c>
      <c r="AN180" s="81">
        <v>10.222689974524075</v>
      </c>
      <c r="AO180" s="55" t="str">
        <f t="shared" si="73"/>
        <v/>
      </c>
      <c r="AP180" s="4">
        <v>253</v>
      </c>
      <c r="AQ180" s="76">
        <v>268</v>
      </c>
      <c r="AR180" s="76">
        <v>268</v>
      </c>
      <c r="AS180" s="54">
        <f t="shared" si="70"/>
        <v>5.9288537549407112E-2</v>
      </c>
      <c r="AT180" s="4">
        <v>268</v>
      </c>
      <c r="AU180" s="31">
        <v>269</v>
      </c>
      <c r="AV180" s="54">
        <f t="shared" si="72"/>
        <v>5.9288537549407112E-2</v>
      </c>
      <c r="AW180" s="81">
        <v>273</v>
      </c>
      <c r="AX180" s="81">
        <v>279</v>
      </c>
      <c r="AY180" s="54">
        <f t="shared" ref="AY180:AY243" si="74">IF(OR($AP180="",AW180="",$AP180=0),"",IF(AND(AW180&lt;=$AP180, $AP180&lt;=AX180),0,MIN(ABS($AP180-AW180), ABS($AP180-AX180)))/$AP180)</f>
        <v>7.9051383399209488E-2</v>
      </c>
    </row>
    <row r="181" spans="1:51" x14ac:dyDescent="0.25">
      <c r="A181" s="49">
        <f t="shared" si="62"/>
        <v>44072</v>
      </c>
      <c r="B181" s="3">
        <v>11623</v>
      </c>
      <c r="C181" s="76">
        <v>11586</v>
      </c>
      <c r="D181" s="76">
        <v>11658.67055042772</v>
      </c>
      <c r="E181" s="54">
        <f t="shared" si="59"/>
        <v>0</v>
      </c>
      <c r="F181" s="82">
        <v>11473</v>
      </c>
      <c r="G181" s="76">
        <v>11492.449520332339</v>
      </c>
      <c r="H181" s="54">
        <f t="shared" si="63"/>
        <v>1.1232081189680927E-2</v>
      </c>
      <c r="I181" s="4">
        <v>11284</v>
      </c>
      <c r="J181" s="4">
        <v>11620.722561924045</v>
      </c>
      <c r="K181" s="55">
        <f t="shared" si="67"/>
        <v>1.9594236220895687E-4</v>
      </c>
      <c r="L181" s="4">
        <v>10</v>
      </c>
      <c r="M181" s="76">
        <v>12.854836638115509</v>
      </c>
      <c r="N181" s="76">
        <v>19.475811269923408</v>
      </c>
      <c r="O181" s="54">
        <f t="shared" si="60"/>
        <v>0.28548366381155094</v>
      </c>
      <c r="P181" s="31">
        <v>16.60142119756464</v>
      </c>
      <c r="Q181" s="31">
        <v>20.057833563784992</v>
      </c>
      <c r="R181" s="54">
        <f t="shared" si="64"/>
        <v>0.66014211975646409</v>
      </c>
      <c r="S181" s="81">
        <v>17.386590109978414</v>
      </c>
      <c r="T181" s="81">
        <v>39.695708509182019</v>
      </c>
      <c r="U181" s="55">
        <f t="shared" si="68"/>
        <v>0.73865901099784137</v>
      </c>
      <c r="V181" s="4">
        <v>1</v>
      </c>
      <c r="W181" s="4">
        <v>3</v>
      </c>
      <c r="X181" s="4">
        <v>5</v>
      </c>
      <c r="Y181" s="54">
        <f t="shared" si="61"/>
        <v>2</v>
      </c>
      <c r="Z181" s="76">
        <v>6.1201654899090032</v>
      </c>
      <c r="AA181" s="31">
        <v>5.5169773392577985</v>
      </c>
      <c r="AB181" s="54">
        <f t="shared" si="65"/>
        <v>4.5169773392577985</v>
      </c>
      <c r="AC181" s="81">
        <v>6.1263667719348405</v>
      </c>
      <c r="AD181" s="81">
        <v>12.130899719758053</v>
      </c>
      <c r="AE181" s="55">
        <f t="shared" si="69"/>
        <v>5.1263667719348405</v>
      </c>
      <c r="AF181" s="4">
        <v>1</v>
      </c>
      <c r="AG181" s="4">
        <v>3</v>
      </c>
      <c r="AH181" s="4">
        <v>5</v>
      </c>
      <c r="AI181" s="54">
        <f t="shared" si="66"/>
        <v>2</v>
      </c>
      <c r="AJ181" s="4">
        <v>4.8896285006866016</v>
      </c>
      <c r="AK181" s="31">
        <v>5.1742479228067451</v>
      </c>
      <c r="AL181" s="54">
        <f t="shared" si="71"/>
        <v>3.8896285006866016</v>
      </c>
      <c r="AM181" s="81">
        <v>6.1263667719348405</v>
      </c>
      <c r="AN181" s="81">
        <v>9.9741753411463243</v>
      </c>
      <c r="AO181" s="55">
        <f t="shared" si="73"/>
        <v>5.1263667719348405</v>
      </c>
      <c r="AP181" s="4">
        <v>253</v>
      </c>
      <c r="AQ181" s="76">
        <v>268</v>
      </c>
      <c r="AR181" s="76">
        <v>269</v>
      </c>
      <c r="AS181" s="54">
        <f t="shared" si="70"/>
        <v>5.9288537549407112E-2</v>
      </c>
      <c r="AT181" s="4">
        <v>270</v>
      </c>
      <c r="AU181" s="31">
        <v>270</v>
      </c>
      <c r="AV181" s="54">
        <f t="shared" si="72"/>
        <v>6.7193675889328064E-2</v>
      </c>
      <c r="AW181" s="81">
        <v>273</v>
      </c>
      <c r="AX181" s="81">
        <v>279</v>
      </c>
      <c r="AY181" s="54">
        <f t="shared" si="74"/>
        <v>7.9051383399209488E-2</v>
      </c>
    </row>
    <row r="182" spans="1:51" x14ac:dyDescent="0.25">
      <c r="A182" s="49">
        <f t="shared" si="62"/>
        <v>44073</v>
      </c>
      <c r="B182" s="3">
        <v>11659</v>
      </c>
      <c r="C182" s="76">
        <v>11617</v>
      </c>
      <c r="D182" s="76">
        <v>11716.420522699533</v>
      </c>
      <c r="E182" s="54">
        <f t="shared" si="59"/>
        <v>0</v>
      </c>
      <c r="F182" s="82">
        <v>11486</v>
      </c>
      <c r="G182" s="76">
        <v>11527.703549820149</v>
      </c>
      <c r="H182" s="54">
        <f t="shared" si="63"/>
        <v>1.1261381780585864E-2</v>
      </c>
      <c r="I182" s="4">
        <v>11284</v>
      </c>
      <c r="J182" s="4">
        <v>11662.078709265494</v>
      </c>
      <c r="K182" s="55">
        <f t="shared" si="67"/>
        <v>0</v>
      </c>
      <c r="L182" s="4">
        <v>11</v>
      </c>
      <c r="M182" s="76">
        <v>11.866415529695638</v>
      </c>
      <c r="N182" s="76">
        <v>20.473761802959316</v>
      </c>
      <c r="O182" s="54">
        <f t="shared" si="60"/>
        <v>7.8765048154148948E-2</v>
      </c>
      <c r="P182" s="31">
        <v>16.084841816524367</v>
      </c>
      <c r="Q182" s="31">
        <v>22.011775090021025</v>
      </c>
      <c r="R182" s="54">
        <f t="shared" si="64"/>
        <v>0.46225834695676066</v>
      </c>
      <c r="S182" s="81">
        <v>15.682090530391891</v>
      </c>
      <c r="T182" s="81">
        <v>39.886924982799016</v>
      </c>
      <c r="U182" s="55">
        <f t="shared" si="68"/>
        <v>0.42564459367199009</v>
      </c>
      <c r="V182" s="4">
        <v>1</v>
      </c>
      <c r="W182" s="4">
        <v>3</v>
      </c>
      <c r="X182" s="4">
        <v>5</v>
      </c>
      <c r="Y182" s="54">
        <f t="shared" si="61"/>
        <v>2</v>
      </c>
      <c r="Z182" s="76">
        <v>6.7702330307311387</v>
      </c>
      <c r="AA182" s="31">
        <v>5.2513631136526708</v>
      </c>
      <c r="AB182" s="54">
        <f t="shared" si="65"/>
        <v>4.2513631136526708</v>
      </c>
      <c r="AC182" s="81">
        <v>5.8634457795049615</v>
      </c>
      <c r="AD182" s="81">
        <v>12.486607498427963</v>
      </c>
      <c r="AE182" s="55">
        <f t="shared" si="69"/>
        <v>4.8634457795049615</v>
      </c>
      <c r="AF182" s="4">
        <v>1</v>
      </c>
      <c r="AG182" s="4">
        <v>3</v>
      </c>
      <c r="AH182" s="4">
        <v>4</v>
      </c>
      <c r="AI182" s="54">
        <f t="shared" si="66"/>
        <v>2</v>
      </c>
      <c r="AJ182" s="4">
        <v>4.7565975384342867</v>
      </c>
      <c r="AK182" s="31">
        <v>5.0971976028198132</v>
      </c>
      <c r="AL182" s="54">
        <f t="shared" si="71"/>
        <v>3.7565975384342867</v>
      </c>
      <c r="AM182" s="81">
        <v>5.8634457795049615</v>
      </c>
      <c r="AN182" s="81">
        <v>9.7264309668918205</v>
      </c>
      <c r="AO182" s="55">
        <f t="shared" si="73"/>
        <v>4.8634457795049615</v>
      </c>
      <c r="AP182" s="4">
        <v>253</v>
      </c>
      <c r="AQ182" s="76">
        <v>268</v>
      </c>
      <c r="AR182" s="76">
        <v>269</v>
      </c>
      <c r="AS182" s="54">
        <f t="shared" si="70"/>
        <v>5.9288537549407112E-2</v>
      </c>
      <c r="AT182" s="31">
        <v>270</v>
      </c>
      <c r="AU182" s="4">
        <v>271</v>
      </c>
      <c r="AV182" s="54">
        <f t="shared" si="72"/>
        <v>6.7193675889328064E-2</v>
      </c>
      <c r="AW182" s="81">
        <v>273</v>
      </c>
      <c r="AX182" s="81">
        <v>280</v>
      </c>
      <c r="AY182" s="54">
        <f t="shared" si="74"/>
        <v>7.9051383399209488E-2</v>
      </c>
    </row>
    <row r="183" spans="1:51" x14ac:dyDescent="0.25">
      <c r="A183" s="49">
        <f t="shared" si="62"/>
        <v>44074</v>
      </c>
      <c r="B183" s="3">
        <v>11705</v>
      </c>
      <c r="C183" s="76">
        <v>11647</v>
      </c>
      <c r="D183" s="76">
        <v>11773.469626077951</v>
      </c>
      <c r="E183" s="54">
        <f t="shared" si="59"/>
        <v>0</v>
      </c>
      <c r="F183" s="82">
        <v>11651</v>
      </c>
      <c r="G183" s="76">
        <v>11665.788845408957</v>
      </c>
      <c r="H183" s="54">
        <f t="shared" si="63"/>
        <v>3.3499491320839762E-3</v>
      </c>
      <c r="I183" s="31">
        <v>11359</v>
      </c>
      <c r="J183" s="4">
        <v>11614.203171233134</v>
      </c>
      <c r="K183" s="55">
        <f t="shared" si="67"/>
        <v>7.7570977160928136E-3</v>
      </c>
      <c r="L183" s="4">
        <v>11</v>
      </c>
      <c r="M183" s="76">
        <v>10.895431329416187</v>
      </c>
      <c r="N183" s="76">
        <v>21.367881529138874</v>
      </c>
      <c r="O183" s="54">
        <f t="shared" si="60"/>
        <v>0</v>
      </c>
      <c r="P183" s="76">
        <v>15.61305749723148</v>
      </c>
      <c r="Q183" s="82">
        <v>15.61305749723148</v>
      </c>
      <c r="R183" s="54">
        <f t="shared" si="64"/>
        <v>0.41936886338468005</v>
      </c>
      <c r="S183" s="31">
        <v>15.458087456399504</v>
      </c>
      <c r="T183" s="31">
        <v>33.400727899075747</v>
      </c>
      <c r="U183" s="55">
        <f t="shared" si="68"/>
        <v>0.40528067785450034</v>
      </c>
      <c r="V183" s="4">
        <v>1</v>
      </c>
      <c r="W183" s="4">
        <v>3</v>
      </c>
      <c r="X183" s="4">
        <v>5</v>
      </c>
      <c r="Y183" s="54">
        <f t="shared" si="61"/>
        <v>2</v>
      </c>
      <c r="Z183" s="4">
        <v>5</v>
      </c>
      <c r="AA183" s="31">
        <v>6</v>
      </c>
      <c r="AB183" s="54">
        <f t="shared" si="65"/>
        <v>4</v>
      </c>
      <c r="AC183" s="31">
        <v>7.4912077059084652</v>
      </c>
      <c r="AD183" s="31">
        <v>11.809190377540743</v>
      </c>
      <c r="AE183" s="55">
        <f t="shared" si="69"/>
        <v>6.4912077059084652</v>
      </c>
      <c r="AF183" s="4">
        <v>1</v>
      </c>
      <c r="AG183" s="4">
        <v>3</v>
      </c>
      <c r="AH183" s="4">
        <v>4</v>
      </c>
      <c r="AI183" s="54">
        <f t="shared" si="66"/>
        <v>2</v>
      </c>
      <c r="AJ183" s="4">
        <v>5</v>
      </c>
      <c r="AK183" s="31">
        <v>6</v>
      </c>
      <c r="AL183" s="54">
        <f t="shared" si="71"/>
        <v>4</v>
      </c>
      <c r="AM183" s="31">
        <v>7.0729314899304248</v>
      </c>
      <c r="AN183" s="31">
        <v>8.7472403550959861</v>
      </c>
      <c r="AO183" s="55">
        <f t="shared" si="73"/>
        <v>6.0729314899304248</v>
      </c>
      <c r="AP183" s="4">
        <v>253</v>
      </c>
      <c r="AQ183" s="76">
        <v>268</v>
      </c>
      <c r="AR183" s="76">
        <v>270</v>
      </c>
      <c r="AS183" s="54">
        <f t="shared" si="70"/>
        <v>5.9288537549407112E-2</v>
      </c>
      <c r="AT183" s="76">
        <v>267</v>
      </c>
      <c r="AU183" s="82">
        <v>270</v>
      </c>
      <c r="AV183" s="54">
        <f t="shared" si="72"/>
        <v>5.533596837944664E-2</v>
      </c>
      <c r="AW183" s="4">
        <v>273</v>
      </c>
      <c r="AX183" s="31">
        <v>277</v>
      </c>
      <c r="AY183" s="54">
        <f t="shared" si="74"/>
        <v>7.9051383399209488E-2</v>
      </c>
    </row>
    <row r="184" spans="1:51" x14ac:dyDescent="0.25">
      <c r="A184" s="49">
        <f t="shared" si="62"/>
        <v>44075</v>
      </c>
      <c r="B184" s="3">
        <v>11733</v>
      </c>
      <c r="C184" s="76">
        <v>11706.183936176823</v>
      </c>
      <c r="D184" s="76">
        <v>11784</v>
      </c>
      <c r="E184" s="54">
        <f t="shared" si="59"/>
        <v>0</v>
      </c>
      <c r="F184" s="82">
        <v>11686</v>
      </c>
      <c r="G184" s="76">
        <v>11706.402253741006</v>
      </c>
      <c r="H184" s="54">
        <f t="shared" si="63"/>
        <v>2.2669177754192828E-3</v>
      </c>
      <c r="I184" s="31">
        <v>11359</v>
      </c>
      <c r="J184" s="4">
        <v>11650.012854305562</v>
      </c>
      <c r="K184" s="55">
        <f t="shared" si="67"/>
        <v>7.0729690355781447E-3</v>
      </c>
      <c r="L184" s="4">
        <v>13</v>
      </c>
      <c r="M184" s="4">
        <v>9</v>
      </c>
      <c r="N184" s="76">
        <v>15.642161298015557</v>
      </c>
      <c r="O184" s="54">
        <f t="shared" si="60"/>
        <v>0</v>
      </c>
      <c r="P184" s="76">
        <v>15.04231171724644</v>
      </c>
      <c r="Q184" s="82">
        <v>15.04231171724644</v>
      </c>
      <c r="R184" s="54">
        <f t="shared" si="64"/>
        <v>0.15710090132664922</v>
      </c>
      <c r="S184" s="31">
        <v>13.771026666375352</v>
      </c>
      <c r="T184" s="31">
        <v>33.973416547921431</v>
      </c>
      <c r="U184" s="55">
        <f t="shared" si="68"/>
        <v>5.9309743567334788E-2</v>
      </c>
      <c r="V184" s="4">
        <v>1</v>
      </c>
      <c r="W184" s="4">
        <v>2</v>
      </c>
      <c r="X184" s="4">
        <v>3</v>
      </c>
      <c r="Y184" s="54">
        <f t="shared" si="61"/>
        <v>1</v>
      </c>
      <c r="Z184" s="4">
        <v>6</v>
      </c>
      <c r="AA184" s="31">
        <v>6</v>
      </c>
      <c r="AB184" s="54">
        <f t="shared" si="65"/>
        <v>5</v>
      </c>
      <c r="AC184" s="31">
        <v>7.1839205677955178</v>
      </c>
      <c r="AD184" s="31">
        <v>12.276234225899943</v>
      </c>
      <c r="AE184" s="55">
        <f t="shared" si="69"/>
        <v>6.1839205677955178</v>
      </c>
      <c r="AF184" s="4">
        <v>1</v>
      </c>
      <c r="AG184" s="4">
        <v>1</v>
      </c>
      <c r="AH184" s="4">
        <v>2</v>
      </c>
      <c r="AI184" s="54">
        <f t="shared" si="66"/>
        <v>0</v>
      </c>
      <c r="AJ184" s="4">
        <v>5</v>
      </c>
      <c r="AK184" s="31">
        <v>6</v>
      </c>
      <c r="AL184" s="54">
        <f t="shared" si="71"/>
        <v>4</v>
      </c>
      <c r="AM184" s="31">
        <v>7.0320766304919777</v>
      </c>
      <c r="AN184" s="31">
        <v>9.5836084842932916</v>
      </c>
      <c r="AO184" s="55">
        <f t="shared" si="73"/>
        <v>6.0320766304919777</v>
      </c>
      <c r="AP184" s="4">
        <v>253</v>
      </c>
      <c r="AQ184" s="76">
        <v>267</v>
      </c>
      <c r="AR184" s="76">
        <v>270</v>
      </c>
      <c r="AS184" s="54">
        <f t="shared" si="70"/>
        <v>5.533596837944664E-2</v>
      </c>
      <c r="AT184" s="76">
        <v>268</v>
      </c>
      <c r="AU184" s="82">
        <v>271</v>
      </c>
      <c r="AV184" s="54">
        <f t="shared" si="72"/>
        <v>5.9288537549407112E-2</v>
      </c>
      <c r="AW184" s="4">
        <v>273</v>
      </c>
      <c r="AX184" s="31">
        <v>278</v>
      </c>
      <c r="AY184" s="54">
        <f t="shared" si="74"/>
        <v>7.9051383399209488E-2</v>
      </c>
    </row>
    <row r="185" spans="1:51" x14ac:dyDescent="0.25">
      <c r="A185" s="49">
        <f t="shared" si="62"/>
        <v>44076</v>
      </c>
      <c r="B185" s="3">
        <v>11766</v>
      </c>
      <c r="C185" s="76">
        <v>11740.939237905499</v>
      </c>
      <c r="D185" s="76">
        <v>11844</v>
      </c>
      <c r="E185" s="54">
        <f t="shared" si="59"/>
        <v>0</v>
      </c>
      <c r="F185" s="82">
        <v>11719</v>
      </c>
      <c r="G185" s="76">
        <v>11746.210380612207</v>
      </c>
      <c r="H185" s="54">
        <f t="shared" si="63"/>
        <v>1.6819326353725318E-3</v>
      </c>
      <c r="I185" s="31">
        <v>11359</v>
      </c>
      <c r="J185" s="4">
        <v>11685.006224813269</v>
      </c>
      <c r="K185" s="55">
        <f t="shared" si="67"/>
        <v>6.8837136823670748E-3</v>
      </c>
      <c r="L185" s="4">
        <v>12</v>
      </c>
      <c r="M185" s="4">
        <v>9</v>
      </c>
      <c r="N185" s="76">
        <v>16.842857039028559</v>
      </c>
      <c r="O185" s="54">
        <f t="shared" si="60"/>
        <v>0</v>
      </c>
      <c r="P185" s="76">
        <v>14.496087208080368</v>
      </c>
      <c r="Q185" s="82">
        <v>14.496087208080368</v>
      </c>
      <c r="R185" s="54">
        <f t="shared" si="64"/>
        <v>0.20800726734003069</v>
      </c>
      <c r="S185" s="31">
        <v>12.25077808414278</v>
      </c>
      <c r="T185" s="31">
        <v>34.411556279077381</v>
      </c>
      <c r="U185" s="55">
        <f t="shared" si="68"/>
        <v>2.0898173678565019E-2</v>
      </c>
      <c r="V185" s="4">
        <v>2</v>
      </c>
      <c r="W185" s="4">
        <v>2</v>
      </c>
      <c r="X185" s="4">
        <v>4</v>
      </c>
      <c r="Y185" s="54">
        <f t="shared" si="61"/>
        <v>0</v>
      </c>
      <c r="Z185" s="4">
        <v>5</v>
      </c>
      <c r="AA185" s="31">
        <v>6</v>
      </c>
      <c r="AB185" s="54">
        <f t="shared" si="65"/>
        <v>1.5</v>
      </c>
      <c r="AC185" s="31">
        <v>6.8794155140955082</v>
      </c>
      <c r="AD185" s="31">
        <v>12.710155872840213</v>
      </c>
      <c r="AE185" s="55">
        <f t="shared" si="69"/>
        <v>2.4397077570477541</v>
      </c>
      <c r="AF185" s="4">
        <v>1</v>
      </c>
      <c r="AG185" s="4">
        <v>2</v>
      </c>
      <c r="AH185" s="4">
        <v>3</v>
      </c>
      <c r="AI185" s="54">
        <f t="shared" si="66"/>
        <v>1</v>
      </c>
      <c r="AJ185" s="4">
        <v>5</v>
      </c>
      <c r="AK185" s="31">
        <v>6</v>
      </c>
      <c r="AL185" s="54">
        <f t="shared" si="71"/>
        <v>4</v>
      </c>
      <c r="AM185" s="31">
        <v>6.8794155140955082</v>
      </c>
      <c r="AN185" s="31">
        <v>10.400433600314376</v>
      </c>
      <c r="AO185" s="55">
        <f t="shared" si="73"/>
        <v>5.8794155140955082</v>
      </c>
      <c r="AP185" s="4">
        <v>254</v>
      </c>
      <c r="AQ185" s="76">
        <v>268</v>
      </c>
      <c r="AR185" s="76">
        <v>271</v>
      </c>
      <c r="AS185" s="54">
        <f t="shared" si="70"/>
        <v>5.5118110236220472E-2</v>
      </c>
      <c r="AT185" s="76">
        <v>268</v>
      </c>
      <c r="AU185" s="82">
        <v>271</v>
      </c>
      <c r="AV185" s="54">
        <f t="shared" si="72"/>
        <v>5.5118110236220472E-2</v>
      </c>
      <c r="AW185" s="4">
        <v>273</v>
      </c>
      <c r="AX185" s="31">
        <v>280</v>
      </c>
      <c r="AY185" s="54">
        <f t="shared" si="74"/>
        <v>7.4803149606299218E-2</v>
      </c>
    </row>
    <row r="186" spans="1:51" x14ac:dyDescent="0.25">
      <c r="A186" s="49">
        <f t="shared" si="62"/>
        <v>44077</v>
      </c>
      <c r="B186" s="3">
        <v>11812</v>
      </c>
      <c r="C186" s="76">
        <v>11774.858425110344</v>
      </c>
      <c r="D186" s="76">
        <v>11902</v>
      </c>
      <c r="E186" s="54">
        <f t="shared" si="59"/>
        <v>0</v>
      </c>
      <c r="F186" s="82">
        <v>11728</v>
      </c>
      <c r="G186" s="76">
        <v>11940.245210943798</v>
      </c>
      <c r="H186" s="54">
        <f t="shared" si="63"/>
        <v>0</v>
      </c>
      <c r="I186" s="76">
        <v>11496</v>
      </c>
      <c r="J186" s="76">
        <v>11660.659238035454</v>
      </c>
      <c r="K186" s="55">
        <f t="shared" si="67"/>
        <v>1.2812458683080417E-2</v>
      </c>
      <c r="L186" s="4">
        <v>12</v>
      </c>
      <c r="M186" s="4">
        <v>9</v>
      </c>
      <c r="N186" s="76">
        <v>17.707207864505079</v>
      </c>
      <c r="O186" s="54">
        <f t="shared" si="60"/>
        <v>0</v>
      </c>
      <c r="P186" s="76">
        <v>7.9352954135743889</v>
      </c>
      <c r="Q186" s="82">
        <v>22.718953045333102</v>
      </c>
      <c r="R186" s="54">
        <f t="shared" si="64"/>
        <v>0</v>
      </c>
      <c r="S186" s="31">
        <v>11.011527702137052</v>
      </c>
      <c r="T186" s="31">
        <v>25.48159525109374</v>
      </c>
      <c r="U186" s="55">
        <f t="shared" si="68"/>
        <v>0</v>
      </c>
      <c r="V186" s="4">
        <v>3</v>
      </c>
      <c r="W186" s="4">
        <v>2</v>
      </c>
      <c r="X186" s="4">
        <v>4</v>
      </c>
      <c r="Y186" s="54">
        <f t="shared" si="61"/>
        <v>0</v>
      </c>
      <c r="Z186" s="4">
        <v>2</v>
      </c>
      <c r="AA186" s="31">
        <v>6</v>
      </c>
      <c r="AB186" s="54">
        <f t="shared" si="65"/>
        <v>0</v>
      </c>
      <c r="AC186" s="31">
        <v>4.2360879479140197</v>
      </c>
      <c r="AD186" s="31">
        <v>8.3003834334939874</v>
      </c>
      <c r="AE186" s="55">
        <f t="shared" si="69"/>
        <v>0.4120293159713399</v>
      </c>
      <c r="AF186" s="4">
        <v>1</v>
      </c>
      <c r="AG186" s="4">
        <v>2</v>
      </c>
      <c r="AH186" s="4">
        <v>3</v>
      </c>
      <c r="AI186" s="54">
        <f t="shared" si="66"/>
        <v>1</v>
      </c>
      <c r="AJ186" s="4">
        <v>2</v>
      </c>
      <c r="AK186" s="31">
        <v>5</v>
      </c>
      <c r="AL186" s="54">
        <f t="shared" si="71"/>
        <v>1</v>
      </c>
      <c r="AM186" s="31">
        <v>4.2360879479140197</v>
      </c>
      <c r="AN186" s="31">
        <v>6.2382430716005723</v>
      </c>
      <c r="AO186" s="55">
        <f t="shared" si="73"/>
        <v>3.2360879479140197</v>
      </c>
      <c r="AP186" s="4">
        <v>254</v>
      </c>
      <c r="AQ186" s="76">
        <v>268</v>
      </c>
      <c r="AR186" s="76">
        <v>272</v>
      </c>
      <c r="AS186" s="54">
        <f t="shared" si="70"/>
        <v>5.5118110236220472E-2</v>
      </c>
      <c r="AT186" s="76">
        <v>269</v>
      </c>
      <c r="AU186" s="82">
        <v>273</v>
      </c>
      <c r="AV186" s="54">
        <f t="shared" si="72"/>
        <v>5.905511811023622E-2</v>
      </c>
      <c r="AW186" s="4">
        <v>270</v>
      </c>
      <c r="AX186" s="31">
        <v>274</v>
      </c>
      <c r="AY186" s="54">
        <f t="shared" si="74"/>
        <v>6.2992125984251968E-2</v>
      </c>
    </row>
    <row r="187" spans="1:51" x14ac:dyDescent="0.25">
      <c r="A187" s="49">
        <f t="shared" si="62"/>
        <v>44078</v>
      </c>
      <c r="B187" s="3">
        <v>11847</v>
      </c>
      <c r="C187" s="76">
        <v>11778.860274780034</v>
      </c>
      <c r="D187" s="76">
        <v>11791</v>
      </c>
      <c r="E187" s="54">
        <f t="shared" si="59"/>
        <v>4.7269350890520806E-3</v>
      </c>
      <c r="F187" s="82">
        <v>11752</v>
      </c>
      <c r="G187" s="76">
        <v>11994.324984333583</v>
      </c>
      <c r="H187" s="54">
        <f t="shared" si="63"/>
        <v>0</v>
      </c>
      <c r="I187" s="76">
        <v>11496</v>
      </c>
      <c r="J187" s="76">
        <v>11691.837118789801</v>
      </c>
      <c r="K187" s="55">
        <f t="shared" si="67"/>
        <v>1.3097229780551951E-2</v>
      </c>
      <c r="L187" s="4">
        <v>18</v>
      </c>
      <c r="M187" s="76">
        <v>9.7716351388900033</v>
      </c>
      <c r="N187" s="76">
        <v>10.634527306212251</v>
      </c>
      <c r="O187" s="54">
        <f t="shared" si="60"/>
        <v>0.40919292743265273</v>
      </c>
      <c r="P187" s="76">
        <v>7.1316693695425153</v>
      </c>
      <c r="Q187" s="82">
        <v>22.335172172085517</v>
      </c>
      <c r="R187" s="54">
        <f t="shared" si="64"/>
        <v>0</v>
      </c>
      <c r="S187" s="31">
        <v>9.9144189885575411</v>
      </c>
      <c r="T187" s="31">
        <v>25.83032560358669</v>
      </c>
      <c r="U187" s="55">
        <f t="shared" si="68"/>
        <v>0</v>
      </c>
      <c r="V187" s="4">
        <v>5</v>
      </c>
      <c r="W187" s="76">
        <v>1.6079945175555554</v>
      </c>
      <c r="X187" s="76">
        <v>1.667724545200896</v>
      </c>
      <c r="Y187" s="54">
        <f t="shared" si="61"/>
        <v>0.66645509095982081</v>
      </c>
      <c r="Z187" s="4">
        <v>2</v>
      </c>
      <c r="AA187" s="31">
        <v>6</v>
      </c>
      <c r="AB187" s="54">
        <f t="shared" si="65"/>
        <v>0</v>
      </c>
      <c r="AC187" s="31">
        <v>4.02404871606248</v>
      </c>
      <c r="AD187" s="31">
        <v>7.8497389893351368</v>
      </c>
      <c r="AE187" s="55">
        <f t="shared" si="69"/>
        <v>0</v>
      </c>
      <c r="AF187" s="4">
        <v>1</v>
      </c>
      <c r="AG187" s="76">
        <v>0.83894887212500002</v>
      </c>
      <c r="AH187" s="76">
        <v>0.87259878591515638</v>
      </c>
      <c r="AI187" s="54">
        <f t="shared" si="66"/>
        <v>0.12740121408484362</v>
      </c>
      <c r="AJ187" s="4">
        <v>2</v>
      </c>
      <c r="AK187" s="31">
        <v>5</v>
      </c>
      <c r="AL187" s="54">
        <f t="shared" si="71"/>
        <v>1</v>
      </c>
      <c r="AM187" s="31">
        <v>4.02404871606248</v>
      </c>
      <c r="AN187" s="31">
        <v>6.0788121964498893</v>
      </c>
      <c r="AO187" s="55">
        <f t="shared" si="73"/>
        <v>3.02404871606248</v>
      </c>
      <c r="AP187" s="4">
        <v>254</v>
      </c>
      <c r="AQ187" s="76">
        <v>267</v>
      </c>
      <c r="AR187" s="76">
        <v>268</v>
      </c>
      <c r="AS187" s="54">
        <f t="shared" si="70"/>
        <v>5.1181102362204724E-2</v>
      </c>
      <c r="AT187" s="76">
        <v>269</v>
      </c>
      <c r="AU187" s="82">
        <v>273</v>
      </c>
      <c r="AV187" s="54">
        <f t="shared" si="72"/>
        <v>5.905511811023622E-2</v>
      </c>
      <c r="AW187" s="4">
        <v>270</v>
      </c>
      <c r="AX187" s="31">
        <v>274</v>
      </c>
      <c r="AY187" s="54">
        <f t="shared" si="74"/>
        <v>6.2992125984251968E-2</v>
      </c>
    </row>
    <row r="188" spans="1:51" x14ac:dyDescent="0.25">
      <c r="A188" s="49">
        <f t="shared" si="62"/>
        <v>44079</v>
      </c>
      <c r="B188" s="3">
        <v>11879</v>
      </c>
      <c r="C188" s="76">
        <v>11802.411165888712</v>
      </c>
      <c r="D188" s="76">
        <v>11811</v>
      </c>
      <c r="E188" s="54">
        <f t="shared" si="59"/>
        <v>5.7243875747116759E-3</v>
      </c>
      <c r="F188" s="82">
        <v>11775</v>
      </c>
      <c r="G188" s="76">
        <v>12047.621654683608</v>
      </c>
      <c r="H188" s="54">
        <f t="shared" si="63"/>
        <v>0</v>
      </c>
      <c r="I188" s="76">
        <v>11496</v>
      </c>
      <c r="J188" s="76">
        <v>11722.173006017392</v>
      </c>
      <c r="K188" s="55">
        <f t="shared" si="67"/>
        <v>1.3202036701962096E-2</v>
      </c>
      <c r="L188" s="4">
        <v>18</v>
      </c>
      <c r="M188" s="76">
        <v>8.6786772067139033</v>
      </c>
      <c r="N188" s="76">
        <v>9.4330045744116759</v>
      </c>
      <c r="O188" s="54">
        <f t="shared" si="60"/>
        <v>0.47594419031046242</v>
      </c>
      <c r="P188" s="76">
        <v>6.4249741137891192</v>
      </c>
      <c r="Q188" s="82">
        <v>23.042933956021702</v>
      </c>
      <c r="R188" s="54">
        <f t="shared" si="64"/>
        <v>0</v>
      </c>
      <c r="S188" s="31">
        <v>8.9487716392819099</v>
      </c>
      <c r="T188" s="31">
        <v>26.202563309683665</v>
      </c>
      <c r="U188" s="55">
        <f t="shared" si="68"/>
        <v>0</v>
      </c>
      <c r="V188" s="4">
        <v>6</v>
      </c>
      <c r="W188" s="76">
        <v>1.4948768676737223</v>
      </c>
      <c r="X188" s="76">
        <v>1.5581792921258968</v>
      </c>
      <c r="Y188" s="54">
        <f t="shared" si="61"/>
        <v>0.74030345131235054</v>
      </c>
      <c r="Z188" s="4">
        <v>2</v>
      </c>
      <c r="AA188" s="31">
        <v>7</v>
      </c>
      <c r="AB188" s="54">
        <f t="shared" si="65"/>
        <v>0</v>
      </c>
      <c r="AC188" s="31">
        <v>3.8159090166941496</v>
      </c>
      <c r="AD188" s="31">
        <v>8.3801668945231444</v>
      </c>
      <c r="AE188" s="55">
        <f t="shared" si="69"/>
        <v>0</v>
      </c>
      <c r="AF188" s="4">
        <v>3</v>
      </c>
      <c r="AG188" s="76">
        <v>0.78803694909828992</v>
      </c>
      <c r="AH188" s="76">
        <v>0.83214988839160753</v>
      </c>
      <c r="AI188" s="54">
        <f t="shared" si="66"/>
        <v>0.72261670386946408</v>
      </c>
      <c r="AJ188" s="4">
        <v>2</v>
      </c>
      <c r="AK188" s="31">
        <v>6</v>
      </c>
      <c r="AL188" s="54">
        <f t="shared" si="71"/>
        <v>0</v>
      </c>
      <c r="AM188" s="31">
        <v>3.8159090166941496</v>
      </c>
      <c r="AN188" s="31">
        <v>6.9200785878320339</v>
      </c>
      <c r="AO188" s="55">
        <f t="shared" si="73"/>
        <v>0.27196967223138319</v>
      </c>
      <c r="AP188" s="4">
        <v>255</v>
      </c>
      <c r="AQ188" s="76">
        <v>267</v>
      </c>
      <c r="AR188" s="76">
        <v>268</v>
      </c>
      <c r="AS188" s="54">
        <f t="shared" si="70"/>
        <v>4.7058823529411764E-2</v>
      </c>
      <c r="AT188" s="76">
        <v>269</v>
      </c>
      <c r="AU188" s="82">
        <v>274</v>
      </c>
      <c r="AV188" s="54">
        <f t="shared" si="72"/>
        <v>5.4901960784313725E-2</v>
      </c>
      <c r="AW188" s="4">
        <v>270</v>
      </c>
      <c r="AX188" s="31">
        <v>275</v>
      </c>
      <c r="AY188" s="54">
        <f t="shared" si="74"/>
        <v>5.8823529411764705E-2</v>
      </c>
    </row>
    <row r="189" spans="1:51" x14ac:dyDescent="0.25">
      <c r="A189" s="49">
        <f t="shared" si="62"/>
        <v>44080</v>
      </c>
      <c r="B189" s="3">
        <v>11911</v>
      </c>
      <c r="C189" s="76">
        <v>11825.083452047709</v>
      </c>
      <c r="D189" s="76">
        <v>11831</v>
      </c>
      <c r="E189" s="54">
        <f t="shared" si="59"/>
        <v>6.7164805641843671E-3</v>
      </c>
      <c r="F189" s="82">
        <v>11796</v>
      </c>
      <c r="G189" s="76">
        <v>12100.119226533925</v>
      </c>
      <c r="H189" s="54">
        <f t="shared" si="63"/>
        <v>0</v>
      </c>
      <c r="I189" s="76">
        <v>11496</v>
      </c>
      <c r="J189" s="76">
        <v>11751.658524300832</v>
      </c>
      <c r="K189" s="55">
        <f t="shared" si="67"/>
        <v>1.3377674057523957E-2</v>
      </c>
      <c r="L189" s="4">
        <v>16</v>
      </c>
      <c r="M189" s="76">
        <v>7.7067239503465315</v>
      </c>
      <c r="N189" s="76">
        <v>8.3317080081470536</v>
      </c>
      <c r="O189" s="54">
        <f t="shared" si="60"/>
        <v>0.47926824949080915</v>
      </c>
      <c r="P189" s="76">
        <v>5.7670848540772344</v>
      </c>
      <c r="Q189" s="82">
        <v>22.679378294266265</v>
      </c>
      <c r="R189" s="54">
        <f t="shared" si="64"/>
        <v>0</v>
      </c>
      <c r="S189" s="31">
        <v>8.0481235148875978</v>
      </c>
      <c r="T189" s="31">
        <v>26.538944256890243</v>
      </c>
      <c r="U189" s="55">
        <f t="shared" si="68"/>
        <v>0</v>
      </c>
      <c r="V189" s="4">
        <v>5</v>
      </c>
      <c r="W189" s="76">
        <v>1.3737540634545196</v>
      </c>
      <c r="X189" s="76">
        <v>1.4584436414863478</v>
      </c>
      <c r="Y189" s="54">
        <f t="shared" si="61"/>
        <v>0.70831127170273045</v>
      </c>
      <c r="Z189" s="4">
        <v>2</v>
      </c>
      <c r="AA189" s="31">
        <v>6</v>
      </c>
      <c r="AB189" s="54">
        <f t="shared" si="65"/>
        <v>0</v>
      </c>
      <c r="AC189" s="31">
        <v>3.6119559952523321</v>
      </c>
      <c r="AD189" s="31">
        <v>8.8939920406201125</v>
      </c>
      <c r="AE189" s="55">
        <f t="shared" si="69"/>
        <v>0</v>
      </c>
      <c r="AF189" s="4">
        <v>3</v>
      </c>
      <c r="AG189" s="76">
        <v>0.738620557839338</v>
      </c>
      <c r="AH189" s="76">
        <v>0.79273741685691956</v>
      </c>
      <c r="AI189" s="54">
        <f t="shared" si="66"/>
        <v>0.73575419438102685</v>
      </c>
      <c r="AJ189" s="4">
        <v>2</v>
      </c>
      <c r="AK189" s="31">
        <v>6</v>
      </c>
      <c r="AL189" s="54">
        <f t="shared" si="71"/>
        <v>0</v>
      </c>
      <c r="AM189" s="31">
        <v>3.6119559952523321</v>
      </c>
      <c r="AN189" s="31">
        <v>6.7354490357113512</v>
      </c>
      <c r="AO189" s="55">
        <f t="shared" si="73"/>
        <v>0.20398533175077738</v>
      </c>
      <c r="AP189" s="4">
        <v>255</v>
      </c>
      <c r="AQ189" s="76">
        <v>267</v>
      </c>
      <c r="AR189" s="76">
        <v>268</v>
      </c>
      <c r="AS189" s="54">
        <f t="shared" si="70"/>
        <v>4.7058823529411764E-2</v>
      </c>
      <c r="AT189" s="76">
        <v>269</v>
      </c>
      <c r="AU189" s="82">
        <v>274</v>
      </c>
      <c r="AV189" s="54">
        <f t="shared" si="72"/>
        <v>5.4901960784313725E-2</v>
      </c>
      <c r="AW189" s="4">
        <v>270</v>
      </c>
      <c r="AX189" s="31">
        <v>276</v>
      </c>
      <c r="AY189" s="54">
        <f t="shared" si="74"/>
        <v>5.8823529411764705E-2</v>
      </c>
    </row>
    <row r="190" spans="1:51" x14ac:dyDescent="0.25">
      <c r="A190" s="49">
        <f t="shared" si="62"/>
        <v>44081</v>
      </c>
      <c r="B190" s="3">
        <v>11927</v>
      </c>
      <c r="C190" s="76">
        <v>11846.871123106905</v>
      </c>
      <c r="D190" s="76">
        <v>11848</v>
      </c>
      <c r="E190" s="54">
        <f t="shared" si="59"/>
        <v>6.6236270646432465E-3</v>
      </c>
      <c r="F190" s="76">
        <v>11901.987182868968</v>
      </c>
      <c r="G190" s="82">
        <v>12120</v>
      </c>
      <c r="H190" s="54">
        <f t="shared" si="63"/>
        <v>0</v>
      </c>
      <c r="I190" s="82">
        <v>11864</v>
      </c>
      <c r="J190" s="76">
        <v>11932.782204015553</v>
      </c>
      <c r="K190" s="55">
        <f t="shared" si="67"/>
        <v>0</v>
      </c>
      <c r="L190" s="4">
        <v>17</v>
      </c>
      <c r="M190" s="76">
        <v>7.8513131164119017</v>
      </c>
      <c r="N190" s="76">
        <v>7.5567605915029024</v>
      </c>
      <c r="O190" s="54">
        <f t="shared" si="60"/>
        <v>0.53815805197577049</v>
      </c>
      <c r="P190" s="4">
        <v>6</v>
      </c>
      <c r="Q190" s="82">
        <v>19.119750092048211</v>
      </c>
      <c r="R190" s="54">
        <f t="shared" si="64"/>
        <v>0</v>
      </c>
      <c r="S190" s="82">
        <v>12.758009694275675</v>
      </c>
      <c r="T190" s="82">
        <v>16.270451626836049</v>
      </c>
      <c r="U190" s="55">
        <f t="shared" si="68"/>
        <v>4.2914610186114747E-2</v>
      </c>
      <c r="V190" s="4">
        <v>4</v>
      </c>
      <c r="W190" s="76">
        <v>1.2678933345640999</v>
      </c>
      <c r="X190" s="76">
        <v>1.3630624651118872</v>
      </c>
      <c r="Y190" s="54">
        <f t="shared" si="61"/>
        <v>0.65923438372202825</v>
      </c>
      <c r="Z190" s="4">
        <v>2</v>
      </c>
      <c r="AA190" s="31">
        <v>4</v>
      </c>
      <c r="AB190" s="54">
        <f t="shared" si="65"/>
        <v>0</v>
      </c>
      <c r="AC190" s="31">
        <v>6</v>
      </c>
      <c r="AD190" s="31">
        <v>6</v>
      </c>
      <c r="AE190" s="55">
        <f t="shared" si="69"/>
        <v>0.5</v>
      </c>
      <c r="AF190" s="4">
        <v>3</v>
      </c>
      <c r="AG190" s="76">
        <v>0.69075906106918306</v>
      </c>
      <c r="AH190" s="76">
        <v>0.75437539448587987</v>
      </c>
      <c r="AI190" s="54">
        <f t="shared" si="66"/>
        <v>0.74854153517137334</v>
      </c>
      <c r="AJ190" s="4">
        <v>1</v>
      </c>
      <c r="AK190" s="31">
        <v>3</v>
      </c>
      <c r="AL190" s="54">
        <f t="shared" si="71"/>
        <v>0</v>
      </c>
      <c r="AM190" s="31">
        <v>5</v>
      </c>
      <c r="AN190" s="31">
        <v>5</v>
      </c>
      <c r="AO190" s="55">
        <f t="shared" si="73"/>
        <v>0.66666666666666663</v>
      </c>
      <c r="AP190" s="4">
        <v>255</v>
      </c>
      <c r="AQ190" s="76">
        <v>267</v>
      </c>
      <c r="AR190" s="76">
        <v>268</v>
      </c>
      <c r="AS190" s="54">
        <f t="shared" si="70"/>
        <v>4.7058823529411764E-2</v>
      </c>
      <c r="AT190" s="76">
        <v>268</v>
      </c>
      <c r="AU190" s="82">
        <v>274</v>
      </c>
      <c r="AV190" s="54">
        <f t="shared" si="72"/>
        <v>5.0980392156862744E-2</v>
      </c>
      <c r="AW190" s="76">
        <v>271</v>
      </c>
      <c r="AX190" s="82">
        <v>272</v>
      </c>
      <c r="AY190" s="54">
        <f t="shared" si="74"/>
        <v>6.2745098039215685E-2</v>
      </c>
    </row>
    <row r="191" spans="1:51" x14ac:dyDescent="0.25">
      <c r="A191" s="49">
        <f t="shared" si="62"/>
        <v>44082</v>
      </c>
      <c r="B191" s="3">
        <v>11988</v>
      </c>
      <c r="C191" s="76">
        <v>11864</v>
      </c>
      <c r="D191" s="76">
        <v>11867.768435637663</v>
      </c>
      <c r="E191" s="54">
        <f t="shared" si="59"/>
        <v>1.0029326356551297E-2</v>
      </c>
      <c r="F191" s="76">
        <v>11931.587797691927</v>
      </c>
      <c r="G191" s="82">
        <v>12170</v>
      </c>
      <c r="H191" s="54">
        <f t="shared" si="63"/>
        <v>0</v>
      </c>
      <c r="I191" s="82">
        <v>11888</v>
      </c>
      <c r="J191" s="76">
        <v>11967.528036639795</v>
      </c>
      <c r="K191" s="55">
        <f t="shared" si="67"/>
        <v>1.7077046513351132E-3</v>
      </c>
      <c r="L191" s="4">
        <v>16</v>
      </c>
      <c r="M191" s="76">
        <v>8</v>
      </c>
      <c r="N191" s="76">
        <v>9</v>
      </c>
      <c r="O191" s="54">
        <f t="shared" si="60"/>
        <v>0.4375</v>
      </c>
      <c r="P191" s="4">
        <v>6</v>
      </c>
      <c r="Q191" s="82">
        <v>18.869619941506535</v>
      </c>
      <c r="R191" s="54">
        <f t="shared" si="64"/>
        <v>0</v>
      </c>
      <c r="S191" s="82">
        <v>13.872630205498126</v>
      </c>
      <c r="T191" s="82">
        <v>17.623755984888476</v>
      </c>
      <c r="U191" s="55">
        <f t="shared" si="68"/>
        <v>0</v>
      </c>
      <c r="V191" s="4">
        <v>5</v>
      </c>
      <c r="W191" s="76">
        <v>2.1669334029477856</v>
      </c>
      <c r="X191" s="76">
        <v>2.2804474781347994</v>
      </c>
      <c r="Y191" s="54">
        <f t="shared" si="61"/>
        <v>0.54391050437304012</v>
      </c>
      <c r="Z191" s="4">
        <v>2</v>
      </c>
      <c r="AA191" s="31">
        <v>5</v>
      </c>
      <c r="AB191" s="54">
        <f t="shared" si="65"/>
        <v>0</v>
      </c>
      <c r="AC191" s="31">
        <v>6</v>
      </c>
      <c r="AD191" s="31">
        <v>6</v>
      </c>
      <c r="AE191" s="55">
        <f t="shared" si="69"/>
        <v>0.2</v>
      </c>
      <c r="AF191" s="4">
        <v>3</v>
      </c>
      <c r="AG191" s="76">
        <v>0.6445069122131265</v>
      </c>
      <c r="AH191" s="76">
        <v>1.7252759132248412</v>
      </c>
      <c r="AI191" s="54">
        <f t="shared" si="66"/>
        <v>0.42490802892505292</v>
      </c>
      <c r="AJ191" s="4">
        <v>1</v>
      </c>
      <c r="AK191" s="31">
        <v>3</v>
      </c>
      <c r="AL191" s="54">
        <f t="shared" si="71"/>
        <v>0</v>
      </c>
      <c r="AM191" s="31">
        <v>6</v>
      </c>
      <c r="AN191" s="31">
        <v>6</v>
      </c>
      <c r="AO191" s="55">
        <f t="shared" si="73"/>
        <v>1</v>
      </c>
      <c r="AP191" s="4">
        <v>255</v>
      </c>
      <c r="AQ191" s="76">
        <v>268</v>
      </c>
      <c r="AR191" s="76">
        <v>269</v>
      </c>
      <c r="AS191" s="54">
        <f t="shared" si="70"/>
        <v>5.0980392156862744E-2</v>
      </c>
      <c r="AT191" s="76">
        <v>268</v>
      </c>
      <c r="AU191" s="82">
        <v>275</v>
      </c>
      <c r="AV191" s="54">
        <f t="shared" si="72"/>
        <v>5.0980392156862744E-2</v>
      </c>
      <c r="AW191" s="76">
        <v>272</v>
      </c>
      <c r="AX191" s="82">
        <v>272</v>
      </c>
      <c r="AY191" s="54">
        <f t="shared" si="74"/>
        <v>6.6666666666666666E-2</v>
      </c>
    </row>
    <row r="192" spans="1:51" x14ac:dyDescent="0.25">
      <c r="A192" s="49">
        <f t="shared" si="62"/>
        <v>44083</v>
      </c>
      <c r="B192" s="3">
        <v>12031</v>
      </c>
      <c r="C192" s="76">
        <v>11967.734977959659</v>
      </c>
      <c r="D192" s="76">
        <v>11977</v>
      </c>
      <c r="E192" s="54">
        <f t="shared" si="59"/>
        <v>4.4884049538691717E-3</v>
      </c>
      <c r="F192" s="76">
        <v>11960.298836123011</v>
      </c>
      <c r="G192" s="82">
        <v>12219</v>
      </c>
      <c r="H192" s="54">
        <f t="shared" si="63"/>
        <v>0</v>
      </c>
      <c r="I192" s="82">
        <v>11911</v>
      </c>
      <c r="J192" s="76">
        <v>12001.393873271434</v>
      </c>
      <c r="K192" s="55">
        <f t="shared" si="67"/>
        <v>2.4608201087661765E-3</v>
      </c>
      <c r="L192" s="4">
        <v>16</v>
      </c>
      <c r="M192" s="76">
        <v>15</v>
      </c>
      <c r="N192" s="76">
        <v>15</v>
      </c>
      <c r="O192" s="54">
        <f t="shared" si="60"/>
        <v>6.25E-2</v>
      </c>
      <c r="P192" s="4">
        <v>5</v>
      </c>
      <c r="Q192" s="82">
        <v>18.46584874028116</v>
      </c>
      <c r="R192" s="54">
        <f t="shared" si="64"/>
        <v>0</v>
      </c>
      <c r="S192" s="82">
        <v>14.748195971337042</v>
      </c>
      <c r="T192" s="82">
        <v>18.852403589027219</v>
      </c>
      <c r="U192" s="55">
        <f t="shared" si="68"/>
        <v>0</v>
      </c>
      <c r="V192" s="4">
        <v>5</v>
      </c>
      <c r="W192" s="76">
        <v>4</v>
      </c>
      <c r="X192" s="76">
        <v>6</v>
      </c>
      <c r="Y192" s="54">
        <f t="shared" si="61"/>
        <v>0</v>
      </c>
      <c r="Z192" s="4">
        <v>1</v>
      </c>
      <c r="AA192" s="31">
        <v>4</v>
      </c>
      <c r="AB192" s="54">
        <f t="shared" si="65"/>
        <v>0.2</v>
      </c>
      <c r="AC192" s="31">
        <v>6</v>
      </c>
      <c r="AD192" s="31">
        <v>6</v>
      </c>
      <c r="AE192" s="55">
        <f t="shared" si="69"/>
        <v>0.2</v>
      </c>
      <c r="AF192" s="4">
        <v>3</v>
      </c>
      <c r="AG192" s="76">
        <v>1.5999132291670564</v>
      </c>
      <c r="AH192" s="76">
        <v>3</v>
      </c>
      <c r="AI192" s="54">
        <f t="shared" si="66"/>
        <v>0</v>
      </c>
      <c r="AJ192" s="4">
        <v>1</v>
      </c>
      <c r="AK192" s="31">
        <v>3</v>
      </c>
      <c r="AL192" s="54">
        <f t="shared" si="71"/>
        <v>0</v>
      </c>
      <c r="AM192" s="31">
        <v>6</v>
      </c>
      <c r="AN192" s="31">
        <v>6</v>
      </c>
      <c r="AO192" s="55">
        <f t="shared" si="73"/>
        <v>1</v>
      </c>
      <c r="AP192" s="4">
        <v>255</v>
      </c>
      <c r="AQ192" s="76">
        <v>270</v>
      </c>
      <c r="AR192" s="76">
        <v>278</v>
      </c>
      <c r="AS192" s="54">
        <f t="shared" si="70"/>
        <v>5.8823529411764705E-2</v>
      </c>
      <c r="AT192" s="76">
        <v>268</v>
      </c>
      <c r="AU192" s="82">
        <v>275</v>
      </c>
      <c r="AV192" s="54">
        <f t="shared" si="72"/>
        <v>5.0980392156862744E-2</v>
      </c>
      <c r="AW192" s="76">
        <v>272</v>
      </c>
      <c r="AX192" s="82">
        <v>273</v>
      </c>
      <c r="AY192" s="54">
        <f t="shared" si="74"/>
        <v>6.6666666666666666E-2</v>
      </c>
    </row>
    <row r="193" spans="1:51" x14ac:dyDescent="0.25">
      <c r="A193" s="49">
        <f t="shared" si="62"/>
        <v>44084</v>
      </c>
      <c r="B193" s="3">
        <v>12066</v>
      </c>
      <c r="C193" s="76">
        <v>11996.196659311512</v>
      </c>
      <c r="D193" s="76">
        <v>12007</v>
      </c>
      <c r="E193" s="54">
        <f t="shared" si="59"/>
        <v>4.8897729156306977E-3</v>
      </c>
      <c r="F193" s="76">
        <v>11891</v>
      </c>
      <c r="G193" s="76">
        <v>11906.870364625231</v>
      </c>
      <c r="H193" s="54">
        <f t="shared" si="63"/>
        <v>1.3188267476775182E-2</v>
      </c>
      <c r="I193" s="76">
        <v>11864</v>
      </c>
      <c r="J193" s="82">
        <v>12301.804923539012</v>
      </c>
      <c r="K193" s="55">
        <f t="shared" si="67"/>
        <v>0</v>
      </c>
      <c r="L193" s="4">
        <v>15</v>
      </c>
      <c r="M193" s="4">
        <v>16</v>
      </c>
      <c r="N193" s="4">
        <v>16</v>
      </c>
      <c r="O193" s="54">
        <f t="shared" si="60"/>
        <v>6.6666666666666666E-2</v>
      </c>
      <c r="P193" s="76">
        <v>8.6383056728345018</v>
      </c>
      <c r="Q193" s="82">
        <v>10.867051319444712</v>
      </c>
      <c r="R193" s="54">
        <f t="shared" si="64"/>
        <v>0.27552991203701915</v>
      </c>
      <c r="S193" s="82">
        <v>3.6583810119703224</v>
      </c>
      <c r="T193" s="82">
        <v>21.555441415532076</v>
      </c>
      <c r="U193" s="55">
        <f t="shared" si="68"/>
        <v>0</v>
      </c>
      <c r="V193" s="4">
        <v>8</v>
      </c>
      <c r="W193" s="4">
        <v>4</v>
      </c>
      <c r="X193" s="4">
        <v>5</v>
      </c>
      <c r="Y193" s="54">
        <f t="shared" si="61"/>
        <v>0.375</v>
      </c>
      <c r="Z193" s="76">
        <v>1.8195492556754314</v>
      </c>
      <c r="AA193" s="82">
        <v>2.0416263412641769</v>
      </c>
      <c r="AB193" s="54">
        <f t="shared" si="65"/>
        <v>0.74479670734197789</v>
      </c>
      <c r="AC193" s="31">
        <v>1</v>
      </c>
      <c r="AD193" s="31">
        <v>7</v>
      </c>
      <c r="AE193" s="55">
        <f t="shared" si="69"/>
        <v>0.125</v>
      </c>
      <c r="AF193" s="4">
        <v>4</v>
      </c>
      <c r="AG193" s="4">
        <v>3</v>
      </c>
      <c r="AH193" s="4">
        <v>3</v>
      </c>
      <c r="AI193" s="54">
        <f t="shared" si="66"/>
        <v>0.25</v>
      </c>
      <c r="AJ193" s="76">
        <v>1.4855246588863174</v>
      </c>
      <c r="AK193" s="82">
        <v>1.5905398955737089</v>
      </c>
      <c r="AL193" s="54">
        <f t="shared" si="71"/>
        <v>0.60236502610657272</v>
      </c>
      <c r="AM193" s="31">
        <v>1</v>
      </c>
      <c r="AN193" s="31">
        <v>6</v>
      </c>
      <c r="AO193" s="55">
        <f t="shared" si="73"/>
        <v>0</v>
      </c>
      <c r="AP193" s="4">
        <v>255</v>
      </c>
      <c r="AQ193" s="4">
        <v>270</v>
      </c>
      <c r="AR193" s="4">
        <v>279</v>
      </c>
      <c r="AS193" s="54">
        <f t="shared" si="70"/>
        <v>5.8823529411764705E-2</v>
      </c>
      <c r="AT193" s="76">
        <v>268</v>
      </c>
      <c r="AU193" s="82">
        <v>269</v>
      </c>
      <c r="AV193" s="54">
        <f t="shared" si="72"/>
        <v>5.0980392156862744E-2</v>
      </c>
      <c r="AW193" s="76">
        <v>269</v>
      </c>
      <c r="AX193" s="82">
        <v>276</v>
      </c>
      <c r="AY193" s="54">
        <f t="shared" si="74"/>
        <v>5.4901960784313725E-2</v>
      </c>
    </row>
    <row r="194" spans="1:51" x14ac:dyDescent="0.25">
      <c r="A194" s="49">
        <f t="shared" si="62"/>
        <v>44085</v>
      </c>
      <c r="B194" s="3">
        <v>12103</v>
      </c>
      <c r="C194" s="4">
        <v>11994</v>
      </c>
      <c r="D194" s="4">
        <v>12132.54532607995</v>
      </c>
      <c r="E194" s="54">
        <f t="shared" si="59"/>
        <v>0</v>
      </c>
      <c r="F194" s="76">
        <v>11902</v>
      </c>
      <c r="G194" s="76">
        <v>11925.064856641629</v>
      </c>
      <c r="H194" s="54">
        <f t="shared" si="63"/>
        <v>1.4701738689446469E-2</v>
      </c>
      <c r="I194" s="76">
        <v>11878</v>
      </c>
      <c r="J194" s="82">
        <v>12350.073514785836</v>
      </c>
      <c r="K194" s="55">
        <f t="shared" si="67"/>
        <v>0</v>
      </c>
      <c r="L194" s="4">
        <v>10</v>
      </c>
      <c r="M194" s="4">
        <v>11.137897514993522</v>
      </c>
      <c r="N194" s="4">
        <v>21.768289462603008</v>
      </c>
      <c r="O194" s="54">
        <f t="shared" si="60"/>
        <v>0.11378975149935222</v>
      </c>
      <c r="P194" s="76">
        <v>8.5792860887960511</v>
      </c>
      <c r="Q194" s="82">
        <v>11.655143546409747</v>
      </c>
      <c r="R194" s="54">
        <f t="shared" si="64"/>
        <v>0</v>
      </c>
      <c r="S194" s="82">
        <v>3.2526874818510003</v>
      </c>
      <c r="T194" s="82">
        <v>21.377688560929737</v>
      </c>
      <c r="U194" s="55">
        <f t="shared" si="68"/>
        <v>0</v>
      </c>
      <c r="V194" s="4">
        <v>7</v>
      </c>
      <c r="W194" s="4">
        <v>3.3144628666140514</v>
      </c>
      <c r="X194" s="4">
        <v>5.6424909675370518</v>
      </c>
      <c r="Y194" s="54">
        <f t="shared" si="61"/>
        <v>0.19392986178042118</v>
      </c>
      <c r="Z194" s="76">
        <v>1.6596849657815542</v>
      </c>
      <c r="AA194" s="82">
        <v>2.9133759806640409</v>
      </c>
      <c r="AB194" s="54">
        <f t="shared" si="65"/>
        <v>0.58380343133370849</v>
      </c>
      <c r="AC194" s="31">
        <v>1</v>
      </c>
      <c r="AD194" s="31">
        <v>6</v>
      </c>
      <c r="AE194" s="55">
        <f t="shared" si="69"/>
        <v>0.14285714285714285</v>
      </c>
      <c r="AF194" s="4">
        <v>4</v>
      </c>
      <c r="AG194" s="4">
        <v>2.1666491877315006</v>
      </c>
      <c r="AH194" s="4">
        <v>3.34542954856926</v>
      </c>
      <c r="AI194" s="54">
        <f t="shared" si="66"/>
        <v>0.163642612857685</v>
      </c>
      <c r="AJ194" s="76">
        <v>1.3757741590630046</v>
      </c>
      <c r="AK194" s="82">
        <v>1.5250970193527527</v>
      </c>
      <c r="AL194" s="54">
        <f t="shared" si="71"/>
        <v>0.61872574516181178</v>
      </c>
      <c r="AM194" s="31">
        <v>1</v>
      </c>
      <c r="AN194" s="31">
        <v>6</v>
      </c>
      <c r="AO194" s="55">
        <f t="shared" si="73"/>
        <v>0</v>
      </c>
      <c r="AP194" s="4">
        <v>255</v>
      </c>
      <c r="AQ194" s="4">
        <v>269</v>
      </c>
      <c r="AR194" s="4">
        <v>271</v>
      </c>
      <c r="AS194" s="54">
        <f t="shared" si="70"/>
        <v>5.4901960784313725E-2</v>
      </c>
      <c r="AT194" s="76">
        <v>269</v>
      </c>
      <c r="AU194" s="82">
        <v>270</v>
      </c>
      <c r="AV194" s="54">
        <f t="shared" si="72"/>
        <v>5.4901960784313725E-2</v>
      </c>
      <c r="AW194" s="76">
        <v>269</v>
      </c>
      <c r="AX194" s="82">
        <v>276</v>
      </c>
      <c r="AY194" s="54">
        <f t="shared" si="74"/>
        <v>5.4901960784313725E-2</v>
      </c>
    </row>
    <row r="195" spans="1:51" x14ac:dyDescent="0.25">
      <c r="A195" s="49">
        <f t="shared" si="62"/>
        <v>44086</v>
      </c>
      <c r="B195" s="3">
        <v>12136</v>
      </c>
      <c r="C195" s="4">
        <v>12004</v>
      </c>
      <c r="D195" s="4">
        <v>12190.515172387562</v>
      </c>
      <c r="E195" s="54">
        <f t="shared" si="59"/>
        <v>0</v>
      </c>
      <c r="F195" s="76">
        <v>11912</v>
      </c>
      <c r="G195" s="76">
        <v>11942.34874695576</v>
      </c>
      <c r="H195" s="54">
        <f t="shared" si="63"/>
        <v>1.5956761127574128E-2</v>
      </c>
      <c r="I195" s="76">
        <v>11889</v>
      </c>
      <c r="J195" s="82">
        <v>12397.451040475937</v>
      </c>
      <c r="K195" s="55">
        <f t="shared" si="67"/>
        <v>0</v>
      </c>
      <c r="L195" s="4">
        <v>13</v>
      </c>
      <c r="M195" s="4">
        <v>9.6598458927379962</v>
      </c>
      <c r="N195" s="4">
        <v>24.193658673755966</v>
      </c>
      <c r="O195" s="54">
        <f t="shared" si="60"/>
        <v>0</v>
      </c>
      <c r="P195" s="76">
        <v>8.4371140329872603</v>
      </c>
      <c r="Q195" s="82">
        <v>12.32709024447179</v>
      </c>
      <c r="R195" s="54">
        <f t="shared" si="64"/>
        <v>5.176228888678535E-2</v>
      </c>
      <c r="S195" s="82">
        <v>2.8954485506003689</v>
      </c>
      <c r="T195" s="82">
        <v>21.170942078913868</v>
      </c>
      <c r="U195" s="55">
        <f t="shared" si="68"/>
        <v>0</v>
      </c>
      <c r="V195" s="4">
        <v>7</v>
      </c>
      <c r="W195" s="4">
        <v>2.879804956473353</v>
      </c>
      <c r="X195" s="4">
        <v>6.1363773216078412</v>
      </c>
      <c r="Y195" s="54">
        <f t="shared" si="61"/>
        <v>0.12337466834173696</v>
      </c>
      <c r="Z195" s="76">
        <v>2.5182260852594913</v>
      </c>
      <c r="AA195" s="82">
        <v>2.7422193242510366</v>
      </c>
      <c r="AB195" s="54">
        <f t="shared" si="65"/>
        <v>0.60825438224985184</v>
      </c>
      <c r="AC195" s="31">
        <v>1</v>
      </c>
      <c r="AD195" s="31">
        <v>7</v>
      </c>
      <c r="AE195" s="55">
        <f t="shared" si="69"/>
        <v>0</v>
      </c>
      <c r="AF195" s="4">
        <v>4</v>
      </c>
      <c r="AG195" s="4">
        <v>1.9289156563455758</v>
      </c>
      <c r="AH195" s="4">
        <v>4.1257090741751501</v>
      </c>
      <c r="AI195" s="54">
        <f t="shared" si="66"/>
        <v>0</v>
      </c>
      <c r="AJ195" s="76">
        <v>1.2707439503387428</v>
      </c>
      <c r="AK195" s="82">
        <v>1.4609826595767241</v>
      </c>
      <c r="AL195" s="54">
        <f t="shared" si="71"/>
        <v>0.63475433510581891</v>
      </c>
      <c r="AM195" s="31">
        <v>1</v>
      </c>
      <c r="AN195" s="31">
        <v>7</v>
      </c>
      <c r="AO195" s="55">
        <f t="shared" si="73"/>
        <v>0</v>
      </c>
      <c r="AP195" s="4">
        <v>255</v>
      </c>
      <c r="AQ195" s="4">
        <v>269</v>
      </c>
      <c r="AR195" s="4">
        <v>272</v>
      </c>
      <c r="AS195" s="54">
        <f t="shared" si="70"/>
        <v>5.4901960784313725E-2</v>
      </c>
      <c r="AT195" s="76">
        <v>269</v>
      </c>
      <c r="AU195" s="82">
        <v>270</v>
      </c>
      <c r="AV195" s="54">
        <f t="shared" si="72"/>
        <v>5.4901960784313725E-2</v>
      </c>
      <c r="AW195" s="76">
        <v>269</v>
      </c>
      <c r="AX195" s="82">
        <v>277</v>
      </c>
      <c r="AY195" s="54">
        <f t="shared" si="74"/>
        <v>5.4901960784313725E-2</v>
      </c>
    </row>
    <row r="196" spans="1:51" x14ac:dyDescent="0.25">
      <c r="A196" s="49">
        <f t="shared" si="62"/>
        <v>44087</v>
      </c>
      <c r="B196" s="3">
        <v>12148</v>
      </c>
      <c r="C196" s="4">
        <v>12012</v>
      </c>
      <c r="D196" s="4">
        <v>12247.682554526324</v>
      </c>
      <c r="E196" s="54">
        <f t="shared" si="59"/>
        <v>0</v>
      </c>
      <c r="F196" s="76">
        <v>11920</v>
      </c>
      <c r="G196" s="76">
        <v>11958.717671671197</v>
      </c>
      <c r="H196" s="54">
        <f t="shared" si="63"/>
        <v>1.5581357287520867E-2</v>
      </c>
      <c r="I196" s="76">
        <v>11900</v>
      </c>
      <c r="J196" s="82">
        <v>12443.922932700671</v>
      </c>
      <c r="K196" s="55">
        <f t="shared" si="67"/>
        <v>0</v>
      </c>
      <c r="L196" s="4">
        <v>12</v>
      </c>
      <c r="M196" s="4">
        <v>8.3996074369377531</v>
      </c>
      <c r="N196" s="4">
        <v>27.269962561757804</v>
      </c>
      <c r="O196" s="54">
        <f t="shared" si="60"/>
        <v>0</v>
      </c>
      <c r="P196" s="76">
        <v>8.1434859505095218</v>
      </c>
      <c r="Q196" s="82">
        <v>11.891936326764002</v>
      </c>
      <c r="R196" s="54">
        <f t="shared" si="64"/>
        <v>9.0053061029998407E-3</v>
      </c>
      <c r="S196" s="82">
        <v>2.5861476249876625</v>
      </c>
      <c r="T196" s="82">
        <v>20.938028538196249</v>
      </c>
      <c r="U196" s="55">
        <f t="shared" si="68"/>
        <v>0</v>
      </c>
      <c r="V196" s="4">
        <v>9</v>
      </c>
      <c r="W196" s="4">
        <v>2.4895594206163367</v>
      </c>
      <c r="X196" s="4">
        <v>7.6184646144471051</v>
      </c>
      <c r="Y196" s="54">
        <f t="shared" si="61"/>
        <v>0.15350393172809942</v>
      </c>
      <c r="Z196" s="76">
        <v>2.2964372325902942</v>
      </c>
      <c r="AA196" s="82">
        <v>3.5974868248093461</v>
      </c>
      <c r="AB196" s="54">
        <f t="shared" si="65"/>
        <v>0.60027924168785041</v>
      </c>
      <c r="AC196" s="31">
        <v>1</v>
      </c>
      <c r="AD196" s="31">
        <v>7</v>
      </c>
      <c r="AE196" s="55">
        <f t="shared" si="69"/>
        <v>0.22222222222222221</v>
      </c>
      <c r="AF196" s="4">
        <v>4</v>
      </c>
      <c r="AG196" s="4">
        <v>1.7102122635200325</v>
      </c>
      <c r="AH196" s="4">
        <v>4.8488509538132449</v>
      </c>
      <c r="AI196" s="54">
        <f t="shared" si="66"/>
        <v>0</v>
      </c>
      <c r="AJ196" s="76">
        <v>1.1704982923999379</v>
      </c>
      <c r="AK196" s="82">
        <v>2.3982284411254637</v>
      </c>
      <c r="AL196" s="54">
        <f t="shared" si="71"/>
        <v>0.40044288971863407</v>
      </c>
      <c r="AM196" s="31">
        <v>1</v>
      </c>
      <c r="AN196" s="31">
        <v>7</v>
      </c>
      <c r="AO196" s="55">
        <f t="shared" si="73"/>
        <v>0</v>
      </c>
      <c r="AP196" s="4">
        <v>255</v>
      </c>
      <c r="AQ196" s="4">
        <v>269</v>
      </c>
      <c r="AR196" s="4">
        <v>274</v>
      </c>
      <c r="AS196" s="54">
        <f t="shared" si="70"/>
        <v>5.4901960784313725E-2</v>
      </c>
      <c r="AT196" s="76">
        <v>270</v>
      </c>
      <c r="AU196" s="82">
        <v>270</v>
      </c>
      <c r="AV196" s="54">
        <f t="shared" si="72"/>
        <v>5.8823529411764705E-2</v>
      </c>
      <c r="AW196" s="76">
        <v>269</v>
      </c>
      <c r="AX196" s="82">
        <v>277</v>
      </c>
      <c r="AY196" s="54">
        <f t="shared" si="74"/>
        <v>5.4901960784313725E-2</v>
      </c>
    </row>
    <row r="197" spans="1:51" x14ac:dyDescent="0.25">
      <c r="A197" s="49">
        <f t="shared" si="62"/>
        <v>44088</v>
      </c>
      <c r="B197" s="3">
        <v>12199</v>
      </c>
      <c r="C197" s="4">
        <v>12019</v>
      </c>
      <c r="D197" s="4">
        <v>12304.029808308775</v>
      </c>
      <c r="E197" s="54">
        <f t="shared" si="59"/>
        <v>0</v>
      </c>
      <c r="F197" s="76">
        <v>11926</v>
      </c>
      <c r="G197" s="76">
        <v>11974.167550711443</v>
      </c>
      <c r="H197" s="54">
        <f t="shared" si="63"/>
        <v>1.8430399974469772E-2</v>
      </c>
      <c r="I197" s="76">
        <v>12090.239307047945</v>
      </c>
      <c r="J197" s="82">
        <v>12437</v>
      </c>
      <c r="K197" s="55">
        <f t="shared" si="67"/>
        <v>0</v>
      </c>
      <c r="L197" s="4">
        <v>11</v>
      </c>
      <c r="M197" s="4">
        <v>7.3232514982792605</v>
      </c>
      <c r="N197" s="4">
        <v>28.987557824331184</v>
      </c>
      <c r="O197" s="54">
        <f t="shared" si="60"/>
        <v>0</v>
      </c>
      <c r="P197" s="76">
        <v>7.7169174351617063</v>
      </c>
      <c r="Q197" s="82">
        <v>12.514278055916636</v>
      </c>
      <c r="R197" s="54">
        <f t="shared" si="64"/>
        <v>0</v>
      </c>
      <c r="S197" s="31">
        <v>3</v>
      </c>
      <c r="T197" s="82">
        <v>14.701611464965692</v>
      </c>
      <c r="U197" s="55">
        <f t="shared" si="68"/>
        <v>0</v>
      </c>
      <c r="V197" s="4">
        <v>7</v>
      </c>
      <c r="W197" s="4">
        <v>2.1409510552380322</v>
      </c>
      <c r="X197" s="4">
        <v>7.9614848525188027</v>
      </c>
      <c r="Y197" s="54">
        <f t="shared" si="61"/>
        <v>0</v>
      </c>
      <c r="Z197" s="76">
        <v>2.0874402506439482</v>
      </c>
      <c r="AA197" s="82">
        <v>3.4034862067447875</v>
      </c>
      <c r="AB197" s="54">
        <f t="shared" si="65"/>
        <v>0.51378768475074466</v>
      </c>
      <c r="AC197" s="31">
        <v>1</v>
      </c>
      <c r="AD197" s="31">
        <v>4</v>
      </c>
      <c r="AE197" s="55">
        <f t="shared" si="69"/>
        <v>0.42857142857142855</v>
      </c>
      <c r="AF197" s="4">
        <v>3</v>
      </c>
      <c r="AG197" s="4">
        <v>1.509842245251819</v>
      </c>
      <c r="AH197" s="4">
        <v>4.5163923881826893</v>
      </c>
      <c r="AI197" s="54">
        <f t="shared" si="66"/>
        <v>0</v>
      </c>
      <c r="AJ197" s="76">
        <v>1.0750828335105571</v>
      </c>
      <c r="AK197" s="82">
        <v>2.2929769059212668</v>
      </c>
      <c r="AL197" s="54">
        <f t="shared" si="71"/>
        <v>0.23567436469291106</v>
      </c>
      <c r="AM197" s="31">
        <v>1</v>
      </c>
      <c r="AN197" s="31">
        <v>2</v>
      </c>
      <c r="AO197" s="55">
        <f t="shared" si="73"/>
        <v>0.33333333333333331</v>
      </c>
      <c r="AP197" s="4">
        <v>255</v>
      </c>
      <c r="AQ197" s="4">
        <v>269</v>
      </c>
      <c r="AR197" s="4">
        <v>276</v>
      </c>
      <c r="AS197" s="54">
        <f t="shared" si="70"/>
        <v>5.4901960784313725E-2</v>
      </c>
      <c r="AT197" s="76">
        <v>270</v>
      </c>
      <c r="AU197" s="82">
        <v>270</v>
      </c>
      <c r="AV197" s="54">
        <f t="shared" si="72"/>
        <v>5.8823529411764705E-2</v>
      </c>
      <c r="AW197" s="76">
        <v>268</v>
      </c>
      <c r="AX197" s="82">
        <v>277</v>
      </c>
      <c r="AY197" s="54">
        <f t="shared" si="74"/>
        <v>5.0980392156862744E-2</v>
      </c>
    </row>
    <row r="198" spans="1:51" x14ac:dyDescent="0.25">
      <c r="A198" s="49">
        <f t="shared" si="62"/>
        <v>44089</v>
      </c>
      <c r="B198" s="3">
        <v>12240</v>
      </c>
      <c r="C198" s="4">
        <v>12184</v>
      </c>
      <c r="D198" s="4">
        <v>12196.486249466487</v>
      </c>
      <c r="E198" s="54">
        <f t="shared" si="59"/>
        <v>3.5550449782282109E-3</v>
      </c>
      <c r="F198" s="76">
        <v>12124.778263987062</v>
      </c>
      <c r="G198" s="76">
        <v>12131</v>
      </c>
      <c r="H198" s="54">
        <f t="shared" si="63"/>
        <v>8.9052287581699342E-3</v>
      </c>
      <c r="I198" s="76">
        <v>12113.45410800534</v>
      </c>
      <c r="J198" s="82">
        <v>12476</v>
      </c>
      <c r="K198" s="55">
        <f t="shared" si="67"/>
        <v>0</v>
      </c>
      <c r="L198" s="4">
        <v>13</v>
      </c>
      <c r="M198" s="4">
        <v>17.179831742495743</v>
      </c>
      <c r="N198" s="4">
        <v>18.799988850429788</v>
      </c>
      <c r="O198" s="54">
        <f t="shared" si="60"/>
        <v>0.32152551865351869</v>
      </c>
      <c r="P198" s="76">
        <v>16</v>
      </c>
      <c r="Q198" s="82">
        <v>18</v>
      </c>
      <c r="R198" s="54">
        <f t="shared" si="64"/>
        <v>0.23076923076923078</v>
      </c>
      <c r="S198" s="31">
        <v>3</v>
      </c>
      <c r="T198" s="82">
        <v>13.830643196924836</v>
      </c>
      <c r="U198" s="55">
        <f t="shared" si="68"/>
        <v>0</v>
      </c>
      <c r="V198" s="4">
        <v>8</v>
      </c>
      <c r="W198" s="4">
        <v>6.4223812995873839</v>
      </c>
      <c r="X198" s="4">
        <v>7.1876866433055921</v>
      </c>
      <c r="Y198" s="54">
        <f t="shared" si="61"/>
        <v>0.10153916958680098</v>
      </c>
      <c r="Z198" s="76">
        <v>4</v>
      </c>
      <c r="AA198" s="82">
        <v>7</v>
      </c>
      <c r="AB198" s="54">
        <f t="shared" si="65"/>
        <v>0.125</v>
      </c>
      <c r="AC198" s="31">
        <v>1</v>
      </c>
      <c r="AD198" s="31">
        <v>4</v>
      </c>
      <c r="AE198" s="55">
        <f t="shared" si="69"/>
        <v>0.5</v>
      </c>
      <c r="AF198" s="4">
        <v>4</v>
      </c>
      <c r="AG198" s="4">
        <v>2.9897508365732359</v>
      </c>
      <c r="AH198" s="4">
        <v>3.2913153395535466</v>
      </c>
      <c r="AI198" s="54">
        <f t="shared" si="66"/>
        <v>0.17717116511161335</v>
      </c>
      <c r="AJ198" s="76">
        <v>2</v>
      </c>
      <c r="AK198" s="82">
        <v>3</v>
      </c>
      <c r="AL198" s="54">
        <f t="shared" si="71"/>
        <v>0.25</v>
      </c>
      <c r="AM198" s="31">
        <v>1</v>
      </c>
      <c r="AN198" s="31">
        <v>3</v>
      </c>
      <c r="AO198" s="55">
        <f t="shared" si="73"/>
        <v>0.25</v>
      </c>
      <c r="AP198" s="4">
        <v>255</v>
      </c>
      <c r="AQ198" s="4">
        <v>272</v>
      </c>
      <c r="AR198" s="4">
        <v>272</v>
      </c>
      <c r="AS198" s="54">
        <f t="shared" si="70"/>
        <v>6.6666666666666666E-2</v>
      </c>
      <c r="AT198" s="76">
        <v>273</v>
      </c>
      <c r="AU198" s="82">
        <v>282</v>
      </c>
      <c r="AV198" s="54">
        <f t="shared" si="72"/>
        <v>7.0588235294117646E-2</v>
      </c>
      <c r="AW198" s="76">
        <v>268</v>
      </c>
      <c r="AX198" s="82">
        <v>277</v>
      </c>
      <c r="AY198" s="54">
        <f t="shared" si="74"/>
        <v>5.0980392156862744E-2</v>
      </c>
    </row>
    <row r="199" spans="1:51" x14ac:dyDescent="0.25">
      <c r="A199" s="49">
        <f t="shared" si="62"/>
        <v>44090</v>
      </c>
      <c r="B199" s="3">
        <v>12270</v>
      </c>
      <c r="C199" s="4">
        <v>12208</v>
      </c>
      <c r="D199" s="4">
        <v>12225.780513732114</v>
      </c>
      <c r="E199" s="54">
        <f t="shared" si="59"/>
        <v>3.6038701114821654E-3</v>
      </c>
      <c r="F199" s="76">
        <v>12147.699343682702</v>
      </c>
      <c r="G199" s="82">
        <v>12151</v>
      </c>
      <c r="H199" s="54">
        <f t="shared" si="63"/>
        <v>9.6984515077424612E-3</v>
      </c>
      <c r="I199" s="76">
        <v>12135.729020007735</v>
      </c>
      <c r="J199" s="82">
        <v>12512</v>
      </c>
      <c r="K199" s="55">
        <f t="shared" si="67"/>
        <v>0</v>
      </c>
      <c r="L199" s="4">
        <v>11</v>
      </c>
      <c r="M199" s="4">
        <v>17.161037339143078</v>
      </c>
      <c r="N199" s="4">
        <v>18.456499049413466</v>
      </c>
      <c r="O199" s="54">
        <f t="shared" si="60"/>
        <v>0.56009430355846168</v>
      </c>
      <c r="P199" s="4">
        <v>16</v>
      </c>
      <c r="Q199" s="31">
        <v>17</v>
      </c>
      <c r="R199" s="54">
        <f t="shared" si="64"/>
        <v>0.45454545454545453</v>
      </c>
      <c r="S199" s="31">
        <v>2</v>
      </c>
      <c r="T199" s="82">
        <v>12.720062441135143</v>
      </c>
      <c r="U199" s="55">
        <f t="shared" si="68"/>
        <v>0</v>
      </c>
      <c r="V199" s="4">
        <v>8</v>
      </c>
      <c r="W199" s="4">
        <v>5.5899937046309827</v>
      </c>
      <c r="X199" s="4">
        <v>7.5258760391440127</v>
      </c>
      <c r="Y199" s="54">
        <f t="shared" si="61"/>
        <v>5.9265495106998412E-2</v>
      </c>
      <c r="Z199" s="4">
        <v>3</v>
      </c>
      <c r="AA199" s="31">
        <v>6</v>
      </c>
      <c r="AB199" s="54">
        <f t="shared" si="65"/>
        <v>0.25</v>
      </c>
      <c r="AC199" s="31">
        <v>1</v>
      </c>
      <c r="AD199" s="31">
        <v>3</v>
      </c>
      <c r="AE199" s="55">
        <f t="shared" si="69"/>
        <v>0.625</v>
      </c>
      <c r="AF199" s="4">
        <v>4</v>
      </c>
      <c r="AG199" s="4">
        <v>2.6342132351033483</v>
      </c>
      <c r="AH199" s="4">
        <v>4.0560692585750431</v>
      </c>
      <c r="AI199" s="54">
        <f t="shared" si="66"/>
        <v>0</v>
      </c>
      <c r="AJ199" s="4">
        <v>3</v>
      </c>
      <c r="AK199" s="31">
        <v>3</v>
      </c>
      <c r="AL199" s="54">
        <f t="shared" si="71"/>
        <v>0.25</v>
      </c>
      <c r="AM199" s="31">
        <v>1</v>
      </c>
      <c r="AN199" s="31">
        <v>3</v>
      </c>
      <c r="AO199" s="55">
        <f t="shared" si="73"/>
        <v>0.25</v>
      </c>
      <c r="AP199" s="4">
        <v>255</v>
      </c>
      <c r="AQ199" s="4">
        <v>273</v>
      </c>
      <c r="AR199" s="4">
        <v>273</v>
      </c>
      <c r="AS199" s="54">
        <f t="shared" si="70"/>
        <v>7.0588235294117646E-2</v>
      </c>
      <c r="AT199" s="4">
        <v>273</v>
      </c>
      <c r="AU199" s="31">
        <v>282</v>
      </c>
      <c r="AV199" s="54">
        <f t="shared" si="72"/>
        <v>7.0588235294117646E-2</v>
      </c>
      <c r="AW199" s="76">
        <v>268</v>
      </c>
      <c r="AX199" s="82">
        <v>277</v>
      </c>
      <c r="AY199" s="54">
        <f t="shared" si="74"/>
        <v>5.0980392156862744E-2</v>
      </c>
    </row>
    <row r="200" spans="1:51" x14ac:dyDescent="0.25">
      <c r="A200" s="49">
        <f t="shared" si="62"/>
        <v>44091</v>
      </c>
      <c r="B200" s="3">
        <v>12301</v>
      </c>
      <c r="C200" s="4">
        <v>12230</v>
      </c>
      <c r="D200" s="4">
        <v>12254.126628684915</v>
      </c>
      <c r="E200" s="54">
        <f t="shared" si="59"/>
        <v>3.8105333968852144E-3</v>
      </c>
      <c r="F200" s="4">
        <v>12029</v>
      </c>
      <c r="G200" s="4">
        <v>12467.976822412098</v>
      </c>
      <c r="H200" s="54">
        <f t="shared" si="63"/>
        <v>0</v>
      </c>
      <c r="I200" s="76">
        <v>11936</v>
      </c>
      <c r="J200" s="76">
        <v>12014.966415211064</v>
      </c>
      <c r="K200" s="55">
        <f t="shared" si="67"/>
        <v>2.3252872513530316E-2</v>
      </c>
      <c r="L200" s="4">
        <v>11</v>
      </c>
      <c r="M200" s="4">
        <v>17.012811491428224</v>
      </c>
      <c r="N200" s="4">
        <v>19.167539354881377</v>
      </c>
      <c r="O200" s="54">
        <f t="shared" si="60"/>
        <v>0.54661922649347483</v>
      </c>
      <c r="P200" s="4">
        <v>5.468406045764441</v>
      </c>
      <c r="Q200" s="31">
        <v>32.831605589939379</v>
      </c>
      <c r="R200" s="54">
        <f t="shared" si="64"/>
        <v>0</v>
      </c>
      <c r="S200" s="82">
        <v>5.990344977321322</v>
      </c>
      <c r="T200" s="82">
        <v>11.25554433361887</v>
      </c>
      <c r="U200" s="55">
        <f t="shared" si="68"/>
        <v>0</v>
      </c>
      <c r="V200" s="4">
        <v>9</v>
      </c>
      <c r="W200" s="4">
        <v>5.8413394949457444</v>
      </c>
      <c r="X200" s="4">
        <v>6.8178623196925088</v>
      </c>
      <c r="Y200" s="54">
        <f t="shared" si="61"/>
        <v>0.24245974225638792</v>
      </c>
      <c r="Z200" s="4">
        <v>1.3343527110048641</v>
      </c>
      <c r="AA200" s="31">
        <v>8.6160718281850919</v>
      </c>
      <c r="AB200" s="54">
        <f t="shared" si="65"/>
        <v>4.2658685757212017E-2</v>
      </c>
      <c r="AC200" s="82">
        <v>1.5552214414566479</v>
      </c>
      <c r="AD200" s="82">
        <v>3.8160779667848859</v>
      </c>
      <c r="AE200" s="55">
        <f t="shared" si="69"/>
        <v>0.5759913370239016</v>
      </c>
      <c r="AF200" s="4">
        <v>4</v>
      </c>
      <c r="AG200" s="4">
        <v>3.3105138244225523</v>
      </c>
      <c r="AH200" s="4">
        <v>3.7598602301600055</v>
      </c>
      <c r="AI200" s="54">
        <f t="shared" si="66"/>
        <v>6.003494245999863E-2</v>
      </c>
      <c r="AJ200" s="4">
        <v>1.0109456209202088</v>
      </c>
      <c r="AK200" s="31">
        <v>5.4015829455187694</v>
      </c>
      <c r="AL200" s="54">
        <f t="shared" si="71"/>
        <v>0</v>
      </c>
      <c r="AM200" s="82">
        <v>0.8179854147020581</v>
      </c>
      <c r="AN200" s="82">
        <v>1.9919840224523455</v>
      </c>
      <c r="AO200" s="55">
        <f t="shared" si="73"/>
        <v>0.50200399438691368</v>
      </c>
      <c r="AP200" s="4">
        <v>255</v>
      </c>
      <c r="AQ200" s="4">
        <v>273</v>
      </c>
      <c r="AR200" s="4">
        <v>273</v>
      </c>
      <c r="AS200" s="54">
        <f t="shared" si="70"/>
        <v>7.0588235294117646E-2</v>
      </c>
      <c r="AT200" s="4">
        <v>269</v>
      </c>
      <c r="AU200" s="31">
        <v>279</v>
      </c>
      <c r="AV200" s="54">
        <f t="shared" si="72"/>
        <v>5.4901960784313725E-2</v>
      </c>
      <c r="AW200" s="76">
        <v>270</v>
      </c>
      <c r="AX200" s="82">
        <v>271</v>
      </c>
      <c r="AY200" s="54">
        <f t="shared" si="74"/>
        <v>5.8823529411764705E-2</v>
      </c>
    </row>
    <row r="201" spans="1:51" x14ac:dyDescent="0.25">
      <c r="A201" s="49">
        <f t="shared" si="62"/>
        <v>44092</v>
      </c>
      <c r="B201" s="3">
        <v>12331</v>
      </c>
      <c r="C201" s="4">
        <v>12251</v>
      </c>
      <c r="D201" s="4">
        <v>12281.516488364692</v>
      </c>
      <c r="E201" s="54">
        <f t="shared" si="59"/>
        <v>4.0129358231536681E-3</v>
      </c>
      <c r="F201" s="4">
        <v>12029</v>
      </c>
      <c r="G201" s="4">
        <v>12520.870553602987</v>
      </c>
      <c r="H201" s="54">
        <f t="shared" si="63"/>
        <v>0</v>
      </c>
      <c r="I201" s="76">
        <v>11936</v>
      </c>
      <c r="J201" s="76">
        <v>12026.705060215096</v>
      </c>
      <c r="K201" s="55">
        <f t="shared" si="67"/>
        <v>2.4677231350653174E-2</v>
      </c>
      <c r="L201" s="4">
        <v>12</v>
      </c>
      <c r="M201" s="4">
        <v>16.714954861675281</v>
      </c>
      <c r="N201" s="4">
        <v>19.76848328462167</v>
      </c>
      <c r="O201" s="54">
        <f t="shared" si="60"/>
        <v>0.39291290513960675</v>
      </c>
      <c r="P201" s="4">
        <v>4.7374369417444919</v>
      </c>
      <c r="Q201" s="31">
        <v>33.794370215946842</v>
      </c>
      <c r="R201" s="54">
        <f t="shared" si="64"/>
        <v>0</v>
      </c>
      <c r="S201" s="82">
        <v>5.2289985955079343</v>
      </c>
      <c r="T201" s="82">
        <v>11.926905394197357</v>
      </c>
      <c r="U201" s="55">
        <f t="shared" si="68"/>
        <v>6.0912171502202446E-3</v>
      </c>
      <c r="V201" s="4">
        <v>8</v>
      </c>
      <c r="W201" s="4">
        <v>5.0718882092297823</v>
      </c>
      <c r="X201" s="4">
        <v>7.1625129807710382</v>
      </c>
      <c r="Y201" s="54">
        <f t="shared" si="61"/>
        <v>0.10468587740362023</v>
      </c>
      <c r="Z201" s="4">
        <v>1.1381305038690679</v>
      </c>
      <c r="AA201" s="31">
        <v>8.7411368545017041</v>
      </c>
      <c r="AB201" s="54">
        <f t="shared" si="65"/>
        <v>0</v>
      </c>
      <c r="AC201" s="82">
        <v>1.4134391331519343</v>
      </c>
      <c r="AD201" s="82">
        <v>3.5629346700626443</v>
      </c>
      <c r="AE201" s="55">
        <f t="shared" si="69"/>
        <v>0.55463316624216952</v>
      </c>
      <c r="AF201" s="4">
        <v>4</v>
      </c>
      <c r="AG201" s="4">
        <v>2.9177361713957519</v>
      </c>
      <c r="AH201" s="4">
        <v>3.479313858390773</v>
      </c>
      <c r="AI201" s="54">
        <f t="shared" si="66"/>
        <v>0.13017153540230675</v>
      </c>
      <c r="AJ201" s="4">
        <v>0.88432710681920668</v>
      </c>
      <c r="AK201" s="31">
        <v>5.997956283378163</v>
      </c>
      <c r="AL201" s="54">
        <f t="shared" si="71"/>
        <v>0</v>
      </c>
      <c r="AM201" s="82">
        <v>0.7487771617572776</v>
      </c>
      <c r="AN201" s="82">
        <v>1.8967079500442636</v>
      </c>
      <c r="AO201" s="55">
        <f t="shared" si="73"/>
        <v>0.52582301248893404</v>
      </c>
      <c r="AP201" s="4">
        <v>255</v>
      </c>
      <c r="AQ201" s="4">
        <v>273</v>
      </c>
      <c r="AR201" s="4">
        <v>274</v>
      </c>
      <c r="AS201" s="54">
        <f t="shared" si="70"/>
        <v>7.0588235294117646E-2</v>
      </c>
      <c r="AT201" s="4">
        <v>269</v>
      </c>
      <c r="AU201" s="31">
        <v>280</v>
      </c>
      <c r="AV201" s="54">
        <f t="shared" si="72"/>
        <v>5.4901960784313725E-2</v>
      </c>
      <c r="AW201" s="76">
        <v>270</v>
      </c>
      <c r="AX201" s="82">
        <v>271</v>
      </c>
      <c r="AY201" s="54">
        <f t="shared" si="74"/>
        <v>5.8823529411764705E-2</v>
      </c>
    </row>
    <row r="202" spans="1:51" x14ac:dyDescent="0.25">
      <c r="A202" s="49">
        <f t="shared" si="62"/>
        <v>44093</v>
      </c>
      <c r="B202" s="3">
        <v>12349</v>
      </c>
      <c r="C202" s="4">
        <v>12269</v>
      </c>
      <c r="D202" s="4">
        <v>12307.942285940509</v>
      </c>
      <c r="E202" s="54">
        <f t="shared" si="59"/>
        <v>3.3247804728715308E-3</v>
      </c>
      <c r="F202" s="4">
        <v>12029</v>
      </c>
      <c r="G202" s="4">
        <v>12572.858659394937</v>
      </c>
      <c r="H202" s="54">
        <f t="shared" si="63"/>
        <v>0</v>
      </c>
      <c r="I202" s="76">
        <v>11936</v>
      </c>
      <c r="J202" s="76">
        <v>12037.508586787653</v>
      </c>
      <c r="K202" s="55">
        <f t="shared" si="67"/>
        <v>2.5224019209032857E-2</v>
      </c>
      <c r="L202" s="4">
        <v>9</v>
      </c>
      <c r="M202" s="4">
        <v>16.171439299237786</v>
      </c>
      <c r="N202" s="4">
        <v>19.301815893859128</v>
      </c>
      <c r="O202" s="54">
        <f t="shared" si="60"/>
        <v>0.79682658880419843</v>
      </c>
      <c r="P202" s="4">
        <v>4.1041240749171246</v>
      </c>
      <c r="Q202" s="31">
        <v>34.653357441196633</v>
      </c>
      <c r="R202" s="54">
        <f t="shared" si="64"/>
        <v>0</v>
      </c>
      <c r="S202" s="82">
        <v>4.5655032150129999</v>
      </c>
      <c r="T202" s="82">
        <v>11.52545074625794</v>
      </c>
      <c r="U202" s="55">
        <f t="shared" si="68"/>
        <v>0</v>
      </c>
      <c r="V202" s="4">
        <v>7</v>
      </c>
      <c r="W202" s="4">
        <v>5.3815231647266488</v>
      </c>
      <c r="X202" s="4">
        <v>6.4590680777941722</v>
      </c>
      <c r="Y202" s="54">
        <f t="shared" si="61"/>
        <v>7.7275988886546826E-2</v>
      </c>
      <c r="Z202" s="4">
        <v>0.96518470508804732</v>
      </c>
      <c r="AA202" s="31">
        <v>8.8342055094615066</v>
      </c>
      <c r="AB202" s="54">
        <f t="shared" si="65"/>
        <v>0</v>
      </c>
      <c r="AC202" s="82">
        <v>1.2802872362421569</v>
      </c>
      <c r="AD202" s="82">
        <v>3.3214458230961457</v>
      </c>
      <c r="AE202" s="55">
        <f t="shared" si="69"/>
        <v>0.52550773955769348</v>
      </c>
      <c r="AF202" s="4">
        <v>4</v>
      </c>
      <c r="AG202" s="4">
        <v>2.5600206180977594</v>
      </c>
      <c r="AH202" s="4">
        <v>3.2140570199951166</v>
      </c>
      <c r="AI202" s="54">
        <f t="shared" si="66"/>
        <v>0.19648574500122085</v>
      </c>
      <c r="AJ202" s="4">
        <v>0.76987526292986264</v>
      </c>
      <c r="AK202" s="31">
        <v>5.5400230955277001</v>
      </c>
      <c r="AL202" s="54">
        <f t="shared" si="71"/>
        <v>0</v>
      </c>
      <c r="AM202" s="82">
        <v>0.68331273714197704</v>
      </c>
      <c r="AN202" s="82">
        <v>1.8040167540395715</v>
      </c>
      <c r="AO202" s="55">
        <f t="shared" si="73"/>
        <v>0.54899581149010712</v>
      </c>
      <c r="AP202" s="4">
        <v>256</v>
      </c>
      <c r="AQ202" s="4">
        <v>274</v>
      </c>
      <c r="AR202" s="4">
        <v>274</v>
      </c>
      <c r="AS202" s="54">
        <f t="shared" si="70"/>
        <v>7.03125E-2</v>
      </c>
      <c r="AT202" s="4">
        <v>269</v>
      </c>
      <c r="AU202" s="31">
        <v>281</v>
      </c>
      <c r="AV202" s="54">
        <f t="shared" si="72"/>
        <v>5.078125E-2</v>
      </c>
      <c r="AW202" s="76">
        <v>270</v>
      </c>
      <c r="AX202" s="82">
        <v>271</v>
      </c>
      <c r="AY202" s="54">
        <f t="shared" si="74"/>
        <v>5.46875E-2</v>
      </c>
    </row>
    <row r="203" spans="1:51" x14ac:dyDescent="0.25">
      <c r="A203" s="49">
        <f t="shared" si="62"/>
        <v>44094</v>
      </c>
      <c r="B203" s="3">
        <v>12367</v>
      </c>
      <c r="C203" s="4">
        <v>12286</v>
      </c>
      <c r="D203" s="4">
        <v>12333.396518557751</v>
      </c>
      <c r="E203" s="54">
        <f t="shared" si="59"/>
        <v>2.7171894107098872E-3</v>
      </c>
      <c r="F203" s="4">
        <v>12029</v>
      </c>
      <c r="G203" s="4">
        <v>12623.924684314035</v>
      </c>
      <c r="H203" s="54">
        <f t="shared" si="63"/>
        <v>0</v>
      </c>
      <c r="I203" s="76">
        <v>11936</v>
      </c>
      <c r="J203" s="76">
        <v>12047.374657251527</v>
      </c>
      <c r="K203" s="55">
        <f t="shared" si="67"/>
        <v>2.5845018415822228E-2</v>
      </c>
      <c r="L203" s="4">
        <v>10</v>
      </c>
      <c r="M203" s="4">
        <v>15.533526058146725</v>
      </c>
      <c r="N203" s="4">
        <v>19.952915466732527</v>
      </c>
      <c r="O203" s="54">
        <f t="shared" si="60"/>
        <v>0.55335260581467249</v>
      </c>
      <c r="P203" s="4">
        <v>3.5371857839836602</v>
      </c>
      <c r="Q203" s="31">
        <v>35.515666995144883</v>
      </c>
      <c r="R203" s="54">
        <f t="shared" si="64"/>
        <v>0</v>
      </c>
      <c r="S203" s="82">
        <v>3.9668870086049921</v>
      </c>
      <c r="T203" s="82">
        <v>11.208541764003222</v>
      </c>
      <c r="U203" s="55">
        <f t="shared" si="68"/>
        <v>0</v>
      </c>
      <c r="V203" s="4">
        <v>6</v>
      </c>
      <c r="W203" s="4">
        <v>4.6245948104905974</v>
      </c>
      <c r="X203" s="4">
        <v>6.8390024331402062</v>
      </c>
      <c r="Y203" s="54">
        <f t="shared" si="61"/>
        <v>0</v>
      </c>
      <c r="Z203" s="4">
        <v>0.81363020947787135</v>
      </c>
      <c r="AA203" s="31">
        <v>8.9361016538526528</v>
      </c>
      <c r="AB203" s="54">
        <f t="shared" si="65"/>
        <v>0</v>
      </c>
      <c r="AC203" s="82">
        <v>1.1556585257210097</v>
      </c>
      <c r="AD203" s="82">
        <v>3.1058717545870445</v>
      </c>
      <c r="AE203" s="55">
        <f t="shared" si="69"/>
        <v>0.48235470756882592</v>
      </c>
      <c r="AF203" s="4">
        <v>4</v>
      </c>
      <c r="AG203" s="4">
        <v>2.2356991432744642</v>
      </c>
      <c r="AH203" s="4">
        <v>3.9636960730459601</v>
      </c>
      <c r="AI203" s="54">
        <f t="shared" si="66"/>
        <v>9.0759817385099861E-3</v>
      </c>
      <c r="AJ203" s="4">
        <v>0.66691475866406413</v>
      </c>
      <c r="AK203" s="31">
        <v>6.1078572663219699</v>
      </c>
      <c r="AL203" s="54">
        <f t="shared" si="71"/>
        <v>0</v>
      </c>
      <c r="AM203" s="82">
        <v>0.6215803998026076</v>
      </c>
      <c r="AN203" s="82">
        <v>1.7139387790912131</v>
      </c>
      <c r="AO203" s="55">
        <f t="shared" si="73"/>
        <v>0.57151530522719673</v>
      </c>
      <c r="AP203" s="4">
        <v>256</v>
      </c>
      <c r="AQ203" s="4">
        <v>274</v>
      </c>
      <c r="AR203" s="4">
        <v>275</v>
      </c>
      <c r="AS203" s="54">
        <f t="shared" si="70"/>
        <v>7.03125E-2</v>
      </c>
      <c r="AT203" s="4">
        <v>269</v>
      </c>
      <c r="AU203" s="31">
        <v>282</v>
      </c>
      <c r="AV203" s="54">
        <f t="shared" si="72"/>
        <v>5.078125E-2</v>
      </c>
      <c r="AW203" s="76">
        <v>270</v>
      </c>
      <c r="AX203" s="82">
        <v>271</v>
      </c>
      <c r="AY203" s="54">
        <f t="shared" si="74"/>
        <v>5.46875E-2</v>
      </c>
    </row>
    <row r="204" spans="1:51" x14ac:dyDescent="0.25">
      <c r="A204" s="49">
        <f t="shared" si="62"/>
        <v>44095</v>
      </c>
      <c r="B204" s="3">
        <v>12403</v>
      </c>
      <c r="C204" s="4">
        <v>12357.871991980279</v>
      </c>
      <c r="D204" s="4">
        <v>12301</v>
      </c>
      <c r="E204" s="54">
        <f t="shared" si="59"/>
        <v>3.6384752092010935E-3</v>
      </c>
      <c r="F204" s="4">
        <v>12301</v>
      </c>
      <c r="G204" s="4">
        <v>12357.871991980279</v>
      </c>
      <c r="H204" s="54">
        <f t="shared" si="63"/>
        <v>3.6384752092010935E-3</v>
      </c>
      <c r="I204" s="76">
        <v>11936</v>
      </c>
      <c r="J204" s="76">
        <v>12056.301229086579</v>
      </c>
      <c r="K204" s="55">
        <f t="shared" si="67"/>
        <v>2.7952815521520676E-2</v>
      </c>
      <c r="L204" s="4">
        <v>11</v>
      </c>
      <c r="M204" s="4">
        <v>15</v>
      </c>
      <c r="N204" s="4">
        <v>20</v>
      </c>
      <c r="O204" s="54">
        <f t="shared" si="60"/>
        <v>0.36363636363636365</v>
      </c>
      <c r="P204" s="4">
        <v>14.722348513732882</v>
      </c>
      <c r="Q204" s="31">
        <v>19.544288257914978</v>
      </c>
      <c r="R204" s="54">
        <f t="shared" si="64"/>
        <v>0.33839531943026202</v>
      </c>
      <c r="S204" s="82">
        <v>3.4294221337548221</v>
      </c>
      <c r="T204" s="82">
        <v>9.9406124873187505</v>
      </c>
      <c r="U204" s="55">
        <f t="shared" si="68"/>
        <v>9.6307955698295408E-2</v>
      </c>
      <c r="V204" s="4">
        <v>6</v>
      </c>
      <c r="W204" s="4">
        <v>4</v>
      </c>
      <c r="X204" s="4">
        <v>6</v>
      </c>
      <c r="Y204" s="54">
        <f t="shared" si="61"/>
        <v>0</v>
      </c>
      <c r="Z204" s="4">
        <v>3.9524487049816863</v>
      </c>
      <c r="AA204" s="31">
        <v>6.168190789905859</v>
      </c>
      <c r="AB204" s="54">
        <f t="shared" si="65"/>
        <v>0</v>
      </c>
      <c r="AC204" s="82">
        <v>1.0394118205188794</v>
      </c>
      <c r="AD204" s="82">
        <v>2.8999070085551755</v>
      </c>
      <c r="AE204" s="55">
        <f t="shared" si="69"/>
        <v>0.51668216524080413</v>
      </c>
      <c r="AF204" s="4">
        <v>5</v>
      </c>
      <c r="AG204" s="4">
        <v>2</v>
      </c>
      <c r="AH204" s="4">
        <v>4</v>
      </c>
      <c r="AI204" s="54">
        <f t="shared" si="66"/>
        <v>0.2</v>
      </c>
      <c r="AJ204" s="4">
        <v>1.9430238631518029</v>
      </c>
      <c r="AK204" s="31">
        <v>3.6482294760724816</v>
      </c>
      <c r="AL204" s="54">
        <f t="shared" si="71"/>
        <v>0.2703541047855037</v>
      </c>
      <c r="AM204" s="82">
        <v>0.56355328795998427</v>
      </c>
      <c r="AN204" s="82">
        <v>1.6264981287512368</v>
      </c>
      <c r="AO204" s="55">
        <f t="shared" si="73"/>
        <v>0.6747003742497526</v>
      </c>
      <c r="AP204" s="4">
        <v>258</v>
      </c>
      <c r="AQ204" s="4">
        <v>275</v>
      </c>
      <c r="AR204" s="4">
        <v>275</v>
      </c>
      <c r="AS204" s="54">
        <f t="shared" si="70"/>
        <v>6.589147286821706E-2</v>
      </c>
      <c r="AT204" s="4">
        <v>275</v>
      </c>
      <c r="AU204" s="31">
        <v>275</v>
      </c>
      <c r="AV204" s="54">
        <f t="shared" si="72"/>
        <v>6.589147286821706E-2</v>
      </c>
      <c r="AW204" s="76">
        <v>270</v>
      </c>
      <c r="AX204" s="82">
        <v>271</v>
      </c>
      <c r="AY204" s="54">
        <f t="shared" si="74"/>
        <v>4.6511627906976744E-2</v>
      </c>
    </row>
    <row r="205" spans="1:51" x14ac:dyDescent="0.25">
      <c r="A205" s="49">
        <f t="shared" si="62"/>
        <v>44096</v>
      </c>
      <c r="B205" s="3">
        <v>12442</v>
      </c>
      <c r="C205" s="4">
        <v>12362.088858484216</v>
      </c>
      <c r="D205" s="4">
        <v>12409</v>
      </c>
      <c r="E205" s="54">
        <f t="shared" si="59"/>
        <v>2.652306703102395E-3</v>
      </c>
      <c r="F205" s="4">
        <v>12314</v>
      </c>
      <c r="G205" s="4">
        <v>12381.361825022668</v>
      </c>
      <c r="H205" s="54">
        <f t="shared" si="63"/>
        <v>4.8736678168567592E-3</v>
      </c>
      <c r="I205" s="76">
        <v>12240</v>
      </c>
      <c r="J205" s="76">
        <v>12265.140201088985</v>
      </c>
      <c r="K205" s="55">
        <f t="shared" si="67"/>
        <v>1.4214740307909892E-2</v>
      </c>
      <c r="L205" s="4">
        <v>15</v>
      </c>
      <c r="M205" s="4">
        <v>10.119015909710974</v>
      </c>
      <c r="N205" s="4">
        <v>13.503468850189114</v>
      </c>
      <c r="O205" s="54">
        <f t="shared" si="60"/>
        <v>9.9768743320725758E-2</v>
      </c>
      <c r="P205" s="4">
        <v>13.797971409468705</v>
      </c>
      <c r="Q205" s="31">
        <v>19.133699587614228</v>
      </c>
      <c r="R205" s="54">
        <f t="shared" si="64"/>
        <v>0</v>
      </c>
      <c r="S205" s="82">
        <v>11</v>
      </c>
      <c r="T205" s="82">
        <v>16</v>
      </c>
      <c r="U205" s="55">
        <f t="shared" si="68"/>
        <v>0</v>
      </c>
      <c r="V205" s="4">
        <v>6</v>
      </c>
      <c r="W205" s="4">
        <v>6.1673073000637242</v>
      </c>
      <c r="X205" s="4">
        <v>6.4787278502774477</v>
      </c>
      <c r="Y205" s="54">
        <f t="shared" si="61"/>
        <v>2.7884550010620696E-2</v>
      </c>
      <c r="Z205" s="4">
        <v>4.3588448938559008</v>
      </c>
      <c r="AA205" s="31">
        <v>6.5165012395826727</v>
      </c>
      <c r="AB205" s="54">
        <f t="shared" si="65"/>
        <v>0</v>
      </c>
      <c r="AC205" s="82">
        <v>2</v>
      </c>
      <c r="AD205" s="82">
        <v>6</v>
      </c>
      <c r="AE205" s="55">
        <f t="shared" si="69"/>
        <v>0</v>
      </c>
      <c r="AF205" s="4">
        <v>3</v>
      </c>
      <c r="AG205" s="4">
        <v>3.3675721082688912</v>
      </c>
      <c r="AH205" s="4">
        <v>2.9664438213113669</v>
      </c>
      <c r="AI205" s="54">
        <f t="shared" si="66"/>
        <v>1.1185392896211047E-2</v>
      </c>
      <c r="AJ205" s="4">
        <v>2.6801839858296947</v>
      </c>
      <c r="AK205" s="31">
        <v>3.3515583987249502</v>
      </c>
      <c r="AL205" s="54">
        <f t="shared" si="71"/>
        <v>0</v>
      </c>
      <c r="AM205" s="82">
        <v>2</v>
      </c>
      <c r="AN205" s="82">
        <v>3</v>
      </c>
      <c r="AO205" s="55">
        <f t="shared" si="73"/>
        <v>0</v>
      </c>
      <c r="AP205" s="4">
        <v>258</v>
      </c>
      <c r="AQ205" s="4">
        <v>272</v>
      </c>
      <c r="AR205" s="4">
        <v>273</v>
      </c>
      <c r="AS205" s="54">
        <f t="shared" si="70"/>
        <v>5.4263565891472867E-2</v>
      </c>
      <c r="AT205" s="4">
        <v>275</v>
      </c>
      <c r="AU205" s="31">
        <v>276</v>
      </c>
      <c r="AV205" s="54">
        <f t="shared" si="72"/>
        <v>6.589147286821706E-2</v>
      </c>
      <c r="AW205" s="76">
        <v>277</v>
      </c>
      <c r="AX205" s="82">
        <v>284</v>
      </c>
      <c r="AY205" s="54">
        <f t="shared" si="74"/>
        <v>7.3643410852713184E-2</v>
      </c>
    </row>
    <row r="206" spans="1:51" x14ac:dyDescent="0.25">
      <c r="A206" s="49">
        <f t="shared" si="62"/>
        <v>44097</v>
      </c>
      <c r="B206" s="3">
        <v>12500</v>
      </c>
      <c r="C206" s="4">
        <v>12376.134569142663</v>
      </c>
      <c r="D206" s="4">
        <v>12439</v>
      </c>
      <c r="E206" s="54">
        <f t="shared" si="59"/>
        <v>4.8799999999999998E-3</v>
      </c>
      <c r="F206" s="4">
        <v>12326</v>
      </c>
      <c r="G206" s="4">
        <v>12403.859453767702</v>
      </c>
      <c r="H206" s="54">
        <f t="shared" si="63"/>
        <v>7.6912436985838578E-3</v>
      </c>
      <c r="I206" s="82">
        <v>12245</v>
      </c>
      <c r="J206" s="76">
        <v>12281.317573425633</v>
      </c>
      <c r="K206" s="55">
        <f t="shared" si="67"/>
        <v>1.7494594125949371E-2</v>
      </c>
      <c r="L206" s="4">
        <v>16</v>
      </c>
      <c r="M206" s="4">
        <v>9.8123461317190905</v>
      </c>
      <c r="N206" s="4">
        <v>14.350089159727027</v>
      </c>
      <c r="O206" s="54">
        <f t="shared" si="60"/>
        <v>0.10311942751706082</v>
      </c>
      <c r="P206" s="4">
        <v>12.961699093106981</v>
      </c>
      <c r="Q206" s="31">
        <v>18.72244965306842</v>
      </c>
      <c r="R206" s="54">
        <f t="shared" si="64"/>
        <v>0</v>
      </c>
      <c r="S206" s="31">
        <v>10</v>
      </c>
      <c r="T206" s="31">
        <v>16</v>
      </c>
      <c r="U206" s="55">
        <f t="shared" si="68"/>
        <v>0</v>
      </c>
      <c r="V206" s="4">
        <v>7</v>
      </c>
      <c r="W206" s="4">
        <v>5.55209454834905</v>
      </c>
      <c r="X206" s="4">
        <v>5.5812019532897708</v>
      </c>
      <c r="Y206" s="54">
        <f t="shared" si="61"/>
        <v>0.20268543524431845</v>
      </c>
      <c r="Z206" s="4">
        <v>3.6823846269756695</v>
      </c>
      <c r="AA206" s="31">
        <v>5.8413769968747262</v>
      </c>
      <c r="AB206" s="54">
        <f t="shared" si="65"/>
        <v>0.1655175718750391</v>
      </c>
      <c r="AC206" s="31">
        <v>2</v>
      </c>
      <c r="AD206" s="31">
        <v>6</v>
      </c>
      <c r="AE206" s="55">
        <f t="shared" si="69"/>
        <v>0.14285714285714285</v>
      </c>
      <c r="AF206" s="4">
        <v>3</v>
      </c>
      <c r="AG206" s="4">
        <v>3.1008465658284035</v>
      </c>
      <c r="AH206" s="4">
        <v>2.6045859561208999</v>
      </c>
      <c r="AI206" s="54">
        <f t="shared" si="66"/>
        <v>3.3615521942801152E-2</v>
      </c>
      <c r="AJ206" s="4">
        <v>2.3055405148072179</v>
      </c>
      <c r="AK206" s="31">
        <v>3.0730874604316383</v>
      </c>
      <c r="AL206" s="54">
        <f t="shared" si="71"/>
        <v>0</v>
      </c>
      <c r="AM206" s="31">
        <v>2</v>
      </c>
      <c r="AN206" s="31">
        <v>3</v>
      </c>
      <c r="AO206" s="55">
        <f t="shared" si="73"/>
        <v>0</v>
      </c>
      <c r="AP206" s="4">
        <v>258</v>
      </c>
      <c r="AQ206" s="4">
        <v>272</v>
      </c>
      <c r="AR206" s="4">
        <v>273</v>
      </c>
      <c r="AS206" s="54">
        <f t="shared" si="70"/>
        <v>5.4263565891472867E-2</v>
      </c>
      <c r="AT206" s="4">
        <v>275</v>
      </c>
      <c r="AU206" s="31">
        <v>276</v>
      </c>
      <c r="AV206" s="54">
        <f t="shared" si="72"/>
        <v>6.589147286821706E-2</v>
      </c>
      <c r="AW206" s="4">
        <v>277</v>
      </c>
      <c r="AX206" s="31">
        <v>284</v>
      </c>
      <c r="AY206" s="54">
        <f t="shared" si="74"/>
        <v>7.3643410852713184E-2</v>
      </c>
    </row>
    <row r="207" spans="1:51" x14ac:dyDescent="0.25">
      <c r="A207" s="49">
        <f t="shared" si="62"/>
        <v>44098</v>
      </c>
      <c r="B207" s="3">
        <v>12556</v>
      </c>
      <c r="C207" s="4">
        <v>12389.18236738415</v>
      </c>
      <c r="D207" s="4">
        <v>12468</v>
      </c>
      <c r="E207" s="54">
        <f t="shared" si="59"/>
        <v>7.0086014654348518E-3</v>
      </c>
      <c r="F207" s="4">
        <v>12335</v>
      </c>
      <c r="G207" s="4">
        <v>12425.358635564615</v>
      </c>
      <c r="H207" s="54">
        <f t="shared" si="63"/>
        <v>1.0404696116230103E-2</v>
      </c>
      <c r="I207" s="31">
        <v>12029</v>
      </c>
      <c r="J207" s="4">
        <v>12771.429395300802</v>
      </c>
      <c r="K207" s="55">
        <f t="shared" si="67"/>
        <v>0</v>
      </c>
      <c r="L207" s="4">
        <v>15</v>
      </c>
      <c r="M207" s="4">
        <v>10.544395655691597</v>
      </c>
      <c r="N207" s="4">
        <v>15.011582638724621</v>
      </c>
      <c r="O207" s="54">
        <f t="shared" si="60"/>
        <v>0</v>
      </c>
      <c r="P207" s="4">
        <v>11.990905827515441</v>
      </c>
      <c r="Q207" s="31">
        <v>18.362610289982182</v>
      </c>
      <c r="R207" s="54">
        <f t="shared" si="64"/>
        <v>0</v>
      </c>
      <c r="S207" s="31">
        <v>1.9133076975893402</v>
      </c>
      <c r="T207" s="31">
        <v>36.865439542898642</v>
      </c>
      <c r="U207" s="55">
        <f t="shared" si="68"/>
        <v>0</v>
      </c>
      <c r="V207" s="4">
        <v>7</v>
      </c>
      <c r="W207" s="4">
        <v>4.9862115845416008</v>
      </c>
      <c r="X207" s="4">
        <v>5.8442545886709523</v>
      </c>
      <c r="Y207" s="54">
        <f t="shared" si="61"/>
        <v>0.1651064873327211</v>
      </c>
      <c r="Z207" s="4">
        <v>3.1327720515718376</v>
      </c>
      <c r="AA207" s="31">
        <v>6.2230410665201346</v>
      </c>
      <c r="AB207" s="54">
        <f t="shared" si="65"/>
        <v>0.11099413335426649</v>
      </c>
      <c r="AC207" s="31">
        <v>0.3902808897593345</v>
      </c>
      <c r="AD207" s="31">
        <v>9.9084545246563849</v>
      </c>
      <c r="AE207" s="55">
        <f t="shared" si="69"/>
        <v>0</v>
      </c>
      <c r="AF207" s="4">
        <v>4</v>
      </c>
      <c r="AG207" s="4">
        <v>2.8499076561196013</v>
      </c>
      <c r="AH207" s="4">
        <v>3.2849602443355668</v>
      </c>
      <c r="AI207" s="54">
        <f t="shared" si="66"/>
        <v>0.17875993891610831</v>
      </c>
      <c r="AJ207" s="4">
        <v>1.9802083784785811</v>
      </c>
      <c r="AK207" s="31">
        <v>3.812203106520851</v>
      </c>
      <c r="AL207" s="54">
        <f t="shared" si="71"/>
        <v>4.6949223369787241E-2</v>
      </c>
      <c r="AM207" s="31">
        <v>0.3573381810437341</v>
      </c>
      <c r="AN207" s="31">
        <v>7.0089279018458148</v>
      </c>
      <c r="AO207" s="55">
        <f t="shared" si="73"/>
        <v>0</v>
      </c>
      <c r="AP207" s="4">
        <v>258</v>
      </c>
      <c r="AQ207" s="4">
        <v>272</v>
      </c>
      <c r="AR207" s="4">
        <v>274</v>
      </c>
      <c r="AS207" s="54">
        <f t="shared" si="70"/>
        <v>5.4263565891472867E-2</v>
      </c>
      <c r="AT207" s="4">
        <v>275</v>
      </c>
      <c r="AU207" s="31">
        <v>278</v>
      </c>
      <c r="AV207" s="54">
        <f t="shared" si="72"/>
        <v>6.589147286821706E-2</v>
      </c>
      <c r="AW207" s="4">
        <v>269</v>
      </c>
      <c r="AX207" s="31">
        <v>287</v>
      </c>
      <c r="AY207" s="54">
        <f t="shared" si="74"/>
        <v>4.2635658914728682E-2</v>
      </c>
    </row>
    <row r="208" spans="1:51" x14ac:dyDescent="0.25">
      <c r="A208" s="49">
        <f t="shared" si="62"/>
        <v>44099</v>
      </c>
      <c r="B208" s="3">
        <v>12598</v>
      </c>
      <c r="C208" s="4">
        <v>12401.229166124875</v>
      </c>
      <c r="D208" s="4">
        <v>12495</v>
      </c>
      <c r="E208" s="54">
        <f t="shared" si="59"/>
        <v>8.1759009366566115E-3</v>
      </c>
      <c r="F208" s="4">
        <v>12343</v>
      </c>
      <c r="G208" s="4">
        <v>12445.853452803822</v>
      </c>
      <c r="H208" s="54">
        <f t="shared" si="63"/>
        <v>1.2077039783789354E-2</v>
      </c>
      <c r="I208" s="31">
        <v>12029</v>
      </c>
      <c r="J208" s="4">
        <v>12818.647519875894</v>
      </c>
      <c r="K208" s="55">
        <f t="shared" si="67"/>
        <v>0</v>
      </c>
      <c r="L208" s="4">
        <v>16</v>
      </c>
      <c r="M208" s="4">
        <v>10.152229244722314</v>
      </c>
      <c r="N208" s="4">
        <v>15.359618649048377</v>
      </c>
      <c r="O208" s="54">
        <f t="shared" si="60"/>
        <v>4.0023834434476435E-2</v>
      </c>
      <c r="P208" s="4">
        <v>11.038865640310624</v>
      </c>
      <c r="Q208" s="31">
        <v>17.997811398125016</v>
      </c>
      <c r="R208" s="54">
        <f t="shared" si="64"/>
        <v>0</v>
      </c>
      <c r="S208" s="31">
        <v>1.642779144418508</v>
      </c>
      <c r="T208" s="31">
        <v>36.211828333367713</v>
      </c>
      <c r="U208" s="55">
        <f t="shared" si="68"/>
        <v>0</v>
      </c>
      <c r="V208" s="4">
        <v>8</v>
      </c>
      <c r="W208" s="4">
        <v>5.4669568132201229</v>
      </c>
      <c r="X208" s="4">
        <v>5.0955529153070129</v>
      </c>
      <c r="Y208" s="54">
        <f t="shared" si="61"/>
        <v>0.31663039834748463</v>
      </c>
      <c r="Z208" s="4">
        <v>2.67571206117479</v>
      </c>
      <c r="AA208" s="31">
        <v>5.5499839193212219</v>
      </c>
      <c r="AB208" s="54">
        <f t="shared" si="65"/>
        <v>0.30625201008484726</v>
      </c>
      <c r="AC208" s="31">
        <v>0.32581412080928074</v>
      </c>
      <c r="AD208" s="31">
        <v>8.7743189758337063</v>
      </c>
      <c r="AE208" s="55">
        <f t="shared" si="69"/>
        <v>0</v>
      </c>
      <c r="AF208" s="4">
        <v>4</v>
      </c>
      <c r="AG208" s="4">
        <v>2.614262485439244</v>
      </c>
      <c r="AH208" s="4">
        <v>2.8684040751645496</v>
      </c>
      <c r="AI208" s="54">
        <f t="shared" si="66"/>
        <v>0.28289898120886259</v>
      </c>
      <c r="AJ208" s="4">
        <v>1.6914693176773978</v>
      </c>
      <c r="AK208" s="31">
        <v>3.4815373892628765</v>
      </c>
      <c r="AL208" s="54">
        <f t="shared" si="71"/>
        <v>0.12961565268428088</v>
      </c>
      <c r="AM208" s="31">
        <v>0.30226596362451646</v>
      </c>
      <c r="AN208" s="31">
        <v>6.4001055710279848</v>
      </c>
      <c r="AO208" s="55">
        <f t="shared" si="73"/>
        <v>0</v>
      </c>
      <c r="AP208" s="4">
        <v>258</v>
      </c>
      <c r="AQ208" s="4">
        <v>273</v>
      </c>
      <c r="AR208" s="4">
        <v>275</v>
      </c>
      <c r="AS208" s="54">
        <f t="shared" si="70"/>
        <v>5.8139534883720929E-2</v>
      </c>
      <c r="AT208" s="4">
        <v>276</v>
      </c>
      <c r="AU208" s="31">
        <v>278</v>
      </c>
      <c r="AV208" s="54">
        <f t="shared" si="72"/>
        <v>6.9767441860465115E-2</v>
      </c>
      <c r="AW208" s="4">
        <v>269</v>
      </c>
      <c r="AX208" s="31">
        <v>287</v>
      </c>
      <c r="AY208" s="54">
        <f t="shared" si="74"/>
        <v>4.2635658914728682E-2</v>
      </c>
    </row>
    <row r="209" spans="1:51" x14ac:dyDescent="0.25">
      <c r="A209" s="49">
        <f t="shared" si="62"/>
        <v>44100</v>
      </c>
      <c r="B209" s="3">
        <v>12633</v>
      </c>
      <c r="C209" s="4">
        <v>12412.272205677202</v>
      </c>
      <c r="D209" s="4">
        <v>12519</v>
      </c>
      <c r="E209" s="54">
        <f t="shared" si="59"/>
        <v>9.0239848017098084E-3</v>
      </c>
      <c r="F209" s="4">
        <v>12349</v>
      </c>
      <c r="G209" s="4">
        <v>12465.338316464104</v>
      </c>
      <c r="H209" s="54">
        <f t="shared" si="63"/>
        <v>1.3271723544359723E-2</v>
      </c>
      <c r="I209" s="31">
        <v>12029</v>
      </c>
      <c r="J209" s="4">
        <v>12864.865114374579</v>
      </c>
      <c r="K209" s="55">
        <f t="shared" si="67"/>
        <v>0</v>
      </c>
      <c r="L209" s="4">
        <v>17</v>
      </c>
      <c r="M209" s="4">
        <v>9.7943171179781157</v>
      </c>
      <c r="N209" s="4">
        <v>15.378957478175412</v>
      </c>
      <c r="O209" s="54">
        <f t="shared" si="60"/>
        <v>9.535544246026989E-2</v>
      </c>
      <c r="P209" s="4">
        <v>10.036828637410249</v>
      </c>
      <c r="Q209" s="31">
        <v>17.650197633091004</v>
      </c>
      <c r="R209" s="54">
        <f t="shared" si="64"/>
        <v>0</v>
      </c>
      <c r="S209" s="31">
        <v>1.4111833878405617</v>
      </c>
      <c r="T209" s="31">
        <v>35.58278446997015</v>
      </c>
      <c r="U209" s="55">
        <f t="shared" si="68"/>
        <v>0</v>
      </c>
      <c r="V209" s="4">
        <v>8</v>
      </c>
      <c r="W209" s="4">
        <v>4.8852616376437004</v>
      </c>
      <c r="X209" s="4">
        <v>5.4776243857833293</v>
      </c>
      <c r="Y209" s="54">
        <f t="shared" si="61"/>
        <v>0.31529695177708383</v>
      </c>
      <c r="Z209" s="4">
        <v>2.3020530329756488</v>
      </c>
      <c r="AA209" s="31">
        <v>5.9366725373729778</v>
      </c>
      <c r="AB209" s="54">
        <f t="shared" si="65"/>
        <v>0.25791593282837777</v>
      </c>
      <c r="AC209" s="31">
        <v>0.27382222067009637</v>
      </c>
      <c r="AD209" s="31">
        <v>8.7481651054529692</v>
      </c>
      <c r="AE209" s="55">
        <f t="shared" si="69"/>
        <v>0</v>
      </c>
      <c r="AF209" s="4">
        <v>4</v>
      </c>
      <c r="AG209" s="4">
        <v>2.3934025337728539</v>
      </c>
      <c r="AH209" s="4">
        <v>2.5021070549208209</v>
      </c>
      <c r="AI209" s="54">
        <f t="shared" si="66"/>
        <v>0.37447323626979478</v>
      </c>
      <c r="AJ209" s="4">
        <v>1.4422489979643696</v>
      </c>
      <c r="AK209" s="31">
        <v>4.1729883280482989</v>
      </c>
      <c r="AL209" s="54">
        <f t="shared" si="71"/>
        <v>0</v>
      </c>
      <c r="AM209" s="31">
        <v>0.25513609499018935</v>
      </c>
      <c r="AN209" s="31">
        <v>5.8320822784730897</v>
      </c>
      <c r="AO209" s="55">
        <f t="shared" si="73"/>
        <v>0</v>
      </c>
      <c r="AP209" s="4">
        <v>258</v>
      </c>
      <c r="AQ209" s="4">
        <v>273</v>
      </c>
      <c r="AR209" s="4">
        <v>275</v>
      </c>
      <c r="AS209" s="54">
        <f t="shared" si="70"/>
        <v>5.8139534883720929E-2</v>
      </c>
      <c r="AT209" s="4">
        <v>276</v>
      </c>
      <c r="AU209" s="31">
        <v>279</v>
      </c>
      <c r="AV209" s="54">
        <f t="shared" si="72"/>
        <v>6.9767441860465115E-2</v>
      </c>
      <c r="AW209" s="4">
        <v>269</v>
      </c>
      <c r="AX209" s="31">
        <v>289</v>
      </c>
      <c r="AY209" s="54">
        <f t="shared" si="74"/>
        <v>4.2635658914728682E-2</v>
      </c>
    </row>
    <row r="210" spans="1:51" x14ac:dyDescent="0.25">
      <c r="A210" s="49">
        <f t="shared" si="62"/>
        <v>44101</v>
      </c>
      <c r="B210" s="3">
        <v>12676</v>
      </c>
      <c r="C210" s="4">
        <v>12422.30905505282</v>
      </c>
      <c r="D210" s="4">
        <v>12542</v>
      </c>
      <c r="E210" s="54">
        <f t="shared" si="59"/>
        <v>1.0571158094035974E-2</v>
      </c>
      <c r="F210" s="4">
        <v>12483.807969428552</v>
      </c>
      <c r="G210" s="31">
        <v>12353</v>
      </c>
      <c r="H210" s="54">
        <f t="shared" si="63"/>
        <v>1.516188313122818E-2</v>
      </c>
      <c r="I210" s="31">
        <v>12029</v>
      </c>
      <c r="J210" s="4">
        <v>12910.067329627745</v>
      </c>
      <c r="K210" s="55">
        <f t="shared" si="67"/>
        <v>0</v>
      </c>
      <c r="L210" s="4">
        <v>23</v>
      </c>
      <c r="M210" s="4">
        <v>9.477090425317483</v>
      </c>
      <c r="N210" s="4">
        <v>15.31226960507502</v>
      </c>
      <c r="O210" s="54">
        <f t="shared" si="60"/>
        <v>0.33424914760543389</v>
      </c>
      <c r="P210" s="4">
        <v>9</v>
      </c>
      <c r="Q210" s="31">
        <v>17</v>
      </c>
      <c r="R210" s="54">
        <f t="shared" si="64"/>
        <v>0.2608695652173913</v>
      </c>
      <c r="S210" s="31">
        <v>1.2134459227977312</v>
      </c>
      <c r="T210" s="31">
        <v>36.012623356471593</v>
      </c>
      <c r="U210" s="55">
        <f t="shared" si="68"/>
        <v>0</v>
      </c>
      <c r="V210" s="4">
        <v>9</v>
      </c>
      <c r="W210" s="4">
        <v>4.3541599603608949</v>
      </c>
      <c r="X210" s="4">
        <v>4.8825144215996792</v>
      </c>
      <c r="Y210" s="54">
        <f t="shared" si="61"/>
        <v>0.45749839760003563</v>
      </c>
      <c r="Z210" s="4">
        <v>2</v>
      </c>
      <c r="AA210" s="31">
        <v>5</v>
      </c>
      <c r="AB210" s="54">
        <f t="shared" si="65"/>
        <v>0.44444444444444442</v>
      </c>
      <c r="AC210" s="31">
        <v>0.23323414035466994</v>
      </c>
      <c r="AD210" s="31">
        <v>8.7028287224255312</v>
      </c>
      <c r="AE210" s="55">
        <f t="shared" si="69"/>
        <v>3.3019030841607649E-2</v>
      </c>
      <c r="AF210" s="4">
        <v>4</v>
      </c>
      <c r="AG210" s="4">
        <v>2.1868057507749055</v>
      </c>
      <c r="AH210" s="4">
        <v>2.1802760647952337</v>
      </c>
      <c r="AI210" s="54">
        <f t="shared" si="66"/>
        <v>0.45329856230627363</v>
      </c>
      <c r="AJ210" s="4">
        <v>1</v>
      </c>
      <c r="AK210" s="31">
        <v>4</v>
      </c>
      <c r="AL210" s="54">
        <f t="shared" si="71"/>
        <v>0</v>
      </c>
      <c r="AM210" s="31">
        <v>0.21487921329947174</v>
      </c>
      <c r="AN210" s="31">
        <v>6.3032198977612008</v>
      </c>
      <c r="AO210" s="55">
        <f t="shared" si="73"/>
        <v>0</v>
      </c>
      <c r="AP210" s="4">
        <v>258</v>
      </c>
      <c r="AQ210" s="4">
        <v>273</v>
      </c>
      <c r="AR210" s="4">
        <v>276</v>
      </c>
      <c r="AS210" s="54">
        <f t="shared" si="70"/>
        <v>5.8139534883720929E-2</v>
      </c>
      <c r="AT210" s="4">
        <v>276</v>
      </c>
      <c r="AU210" s="31">
        <v>279</v>
      </c>
      <c r="AV210" s="54">
        <f t="shared" si="72"/>
        <v>6.9767441860465115E-2</v>
      </c>
      <c r="AW210" s="4">
        <v>269</v>
      </c>
      <c r="AX210" s="31">
        <v>290</v>
      </c>
      <c r="AY210" s="54">
        <f t="shared" si="74"/>
        <v>4.2635658914728682E-2</v>
      </c>
    </row>
    <row r="211" spans="1:51" x14ac:dyDescent="0.25">
      <c r="A211" s="49">
        <f t="shared" si="62"/>
        <v>44102</v>
      </c>
      <c r="B211" s="3">
        <v>12721</v>
      </c>
      <c r="C211" s="4">
        <v>12431</v>
      </c>
      <c r="D211" s="4">
        <v>12563</v>
      </c>
      <c r="E211" s="54">
        <f t="shared" si="59"/>
        <v>1.242040720069177E-2</v>
      </c>
      <c r="F211" s="4">
        <v>12431.337613035183</v>
      </c>
      <c r="G211" s="31">
        <v>12563</v>
      </c>
      <c r="H211" s="54">
        <f t="shared" si="63"/>
        <v>1.242040720069177E-2</v>
      </c>
      <c r="I211" s="4">
        <v>12355</v>
      </c>
      <c r="J211" s="4">
        <v>12501.25748956582</v>
      </c>
      <c r="K211" s="55">
        <f t="shared" si="67"/>
        <v>1.7273996575283397E-2</v>
      </c>
      <c r="L211" s="4">
        <v>22</v>
      </c>
      <c r="M211" s="4">
        <v>9</v>
      </c>
      <c r="N211" s="4">
        <v>15</v>
      </c>
      <c r="O211" s="54">
        <f t="shared" si="60"/>
        <v>0.31818181818181818</v>
      </c>
      <c r="P211" s="4">
        <v>9.2042512552437667</v>
      </c>
      <c r="Q211" s="31">
        <v>15.039679369330932</v>
      </c>
      <c r="R211" s="54">
        <f t="shared" si="64"/>
        <v>0.31637821048495768</v>
      </c>
      <c r="S211" s="31">
        <v>7.8966222478452881</v>
      </c>
      <c r="T211" s="31">
        <v>17.06788590074337</v>
      </c>
      <c r="U211" s="55">
        <f t="shared" si="68"/>
        <v>0.22418700451166498</v>
      </c>
      <c r="V211" s="4">
        <v>9</v>
      </c>
      <c r="W211" s="4">
        <v>4</v>
      </c>
      <c r="X211" s="4">
        <v>5</v>
      </c>
      <c r="Y211" s="54">
        <f t="shared" si="61"/>
        <v>0.44444444444444442</v>
      </c>
      <c r="Z211" s="4">
        <v>3.8862824956252102</v>
      </c>
      <c r="AA211" s="31">
        <v>5.4971281182223208</v>
      </c>
      <c r="AB211" s="54">
        <f t="shared" si="65"/>
        <v>0.38920798686418656</v>
      </c>
      <c r="AC211" s="31">
        <v>1.8102998299287223</v>
      </c>
      <c r="AD211" s="31">
        <v>5.6779007418674849</v>
      </c>
      <c r="AE211" s="55">
        <f t="shared" si="69"/>
        <v>0.36912213979250169</v>
      </c>
      <c r="AF211" s="4">
        <v>5</v>
      </c>
      <c r="AG211" s="4">
        <v>2</v>
      </c>
      <c r="AH211" s="4">
        <v>3</v>
      </c>
      <c r="AI211" s="54">
        <f t="shared" si="66"/>
        <v>0.4</v>
      </c>
      <c r="AJ211" s="4">
        <v>1.9939386990022669</v>
      </c>
      <c r="AK211" s="31">
        <v>2.9631682690591612</v>
      </c>
      <c r="AL211" s="54">
        <f t="shared" si="71"/>
        <v>0.40736634618816775</v>
      </c>
      <c r="AM211" s="31">
        <v>1.0795033036623993</v>
      </c>
      <c r="AN211" s="31">
        <v>3.4439975452393905</v>
      </c>
      <c r="AO211" s="55">
        <f t="shared" si="73"/>
        <v>0.31120049095212188</v>
      </c>
      <c r="AP211" s="4">
        <v>258</v>
      </c>
      <c r="AQ211" s="4">
        <v>273</v>
      </c>
      <c r="AR211" s="4">
        <v>276</v>
      </c>
      <c r="AS211" s="54">
        <f t="shared" si="70"/>
        <v>5.8139534883720929E-2</v>
      </c>
      <c r="AT211" s="4">
        <v>273</v>
      </c>
      <c r="AU211" s="31">
        <v>276</v>
      </c>
      <c r="AV211" s="54">
        <f t="shared" si="72"/>
        <v>5.8139534883720929E-2</v>
      </c>
      <c r="AW211" s="4">
        <v>276</v>
      </c>
      <c r="AX211" s="31">
        <v>280</v>
      </c>
      <c r="AY211" s="54">
        <f t="shared" si="74"/>
        <v>6.9767441860465115E-2</v>
      </c>
    </row>
    <row r="212" spans="1:51" x14ac:dyDescent="0.25">
      <c r="A212" s="49">
        <f t="shared" si="62"/>
        <v>44103</v>
      </c>
      <c r="B212" s="3">
        <v>12769</v>
      </c>
      <c r="C212" s="4">
        <v>12720</v>
      </c>
      <c r="D212" s="4">
        <v>12741.551947846541</v>
      </c>
      <c r="E212" s="54">
        <f t="shared" si="59"/>
        <v>2.1495851009052215E-3</v>
      </c>
      <c r="F212" s="4">
        <v>12439.356109020569</v>
      </c>
      <c r="G212" s="31">
        <v>12582</v>
      </c>
      <c r="H212" s="54">
        <f t="shared" si="63"/>
        <v>1.4644842979089984E-2</v>
      </c>
      <c r="I212" s="4">
        <v>12356</v>
      </c>
      <c r="J212" s="4">
        <v>12517.68229257354</v>
      </c>
      <c r="K212" s="55">
        <f t="shared" si="67"/>
        <v>1.9681862904413847E-2</v>
      </c>
      <c r="L212" s="4">
        <v>21</v>
      </c>
      <c r="M212" s="4">
        <v>14.26320479411846</v>
      </c>
      <c r="N212" s="4">
        <v>16.374694036376695</v>
      </c>
      <c r="O212" s="54">
        <f t="shared" si="60"/>
        <v>0.22025266493444309</v>
      </c>
      <c r="P212" s="4">
        <v>7.9812009636642927</v>
      </c>
      <c r="Q212" s="31">
        <v>14.645794431332543</v>
      </c>
      <c r="R212" s="54">
        <f t="shared" si="64"/>
        <v>0.3025812175555932</v>
      </c>
      <c r="S212" s="31">
        <v>6.875038985833311</v>
      </c>
      <c r="T212" s="31">
        <v>15.860298005524244</v>
      </c>
      <c r="U212" s="55">
        <f t="shared" si="68"/>
        <v>0.24474771402265502</v>
      </c>
      <c r="V212" s="4">
        <v>8</v>
      </c>
      <c r="W212" s="4">
        <v>7.1620681396411259</v>
      </c>
      <c r="X212" s="4">
        <v>6.5921786039992352</v>
      </c>
      <c r="Y212" s="54">
        <f t="shared" si="61"/>
        <v>0.10474148254485927</v>
      </c>
      <c r="Z212" s="4">
        <v>3.4596026386453693</v>
      </c>
      <c r="AA212" s="31">
        <v>5.0487658690886779</v>
      </c>
      <c r="AB212" s="54">
        <f t="shared" si="65"/>
        <v>0.36890426636391527</v>
      </c>
      <c r="AC212" s="31">
        <v>1.6259330741015088</v>
      </c>
      <c r="AD212" s="31">
        <v>5.029656512781898</v>
      </c>
      <c r="AE212" s="55">
        <f t="shared" si="69"/>
        <v>0.37129293590226276</v>
      </c>
      <c r="AF212" s="4">
        <v>4</v>
      </c>
      <c r="AG212" s="4">
        <v>3.0017537976934392</v>
      </c>
      <c r="AH212" s="4">
        <v>4.0005106624427631</v>
      </c>
      <c r="AI212" s="54">
        <f t="shared" si="66"/>
        <v>0</v>
      </c>
      <c r="AJ212" s="4">
        <v>1.8142587303766344</v>
      </c>
      <c r="AK212" s="31">
        <v>2.6681432078403038</v>
      </c>
      <c r="AL212" s="54">
        <f t="shared" si="71"/>
        <v>0.33296419803992405</v>
      </c>
      <c r="AM212" s="31">
        <v>0.94863182422541881</v>
      </c>
      <c r="AN212" s="31">
        <v>3.1184337685778898</v>
      </c>
      <c r="AO212" s="55">
        <f t="shared" si="73"/>
        <v>0.22039155785552755</v>
      </c>
      <c r="AP212" s="4">
        <v>258</v>
      </c>
      <c r="AQ212" s="4">
        <v>275</v>
      </c>
      <c r="AR212" s="4">
        <v>275</v>
      </c>
      <c r="AS212" s="54">
        <f t="shared" si="70"/>
        <v>6.589147286821706E-2</v>
      </c>
      <c r="AT212" s="4">
        <v>273</v>
      </c>
      <c r="AU212" s="31">
        <v>277</v>
      </c>
      <c r="AV212" s="54">
        <f t="shared" si="72"/>
        <v>5.8139534883720929E-2</v>
      </c>
      <c r="AW212" s="4">
        <v>276</v>
      </c>
      <c r="AX212" s="31">
        <v>280</v>
      </c>
      <c r="AY212" s="54">
        <f t="shared" si="74"/>
        <v>6.9767441860465115E-2</v>
      </c>
    </row>
    <row r="213" spans="1:51" x14ac:dyDescent="0.25">
      <c r="A213" s="49">
        <f t="shared" si="62"/>
        <v>44104</v>
      </c>
      <c r="B213" s="3">
        <v>12816</v>
      </c>
      <c r="C213" s="4">
        <v>12761</v>
      </c>
      <c r="D213" s="4">
        <v>12794.071058181727</v>
      </c>
      <c r="E213" s="54">
        <f t="shared" si="59"/>
        <v>1.7110597548589657E-3</v>
      </c>
      <c r="F213" s="4">
        <v>12446.363103627318</v>
      </c>
      <c r="G213" s="31">
        <v>12599</v>
      </c>
      <c r="H213" s="54">
        <f t="shared" si="63"/>
        <v>1.6931960049937578E-2</v>
      </c>
      <c r="I213" s="4">
        <v>12356</v>
      </c>
      <c r="J213" s="4">
        <v>12533.078134581021</v>
      </c>
      <c r="K213" s="55">
        <f t="shared" si="67"/>
        <v>2.2075676140681882E-2</v>
      </c>
      <c r="L213" s="4">
        <v>19</v>
      </c>
      <c r="M213" s="4">
        <v>13.769649284194228</v>
      </c>
      <c r="N213" s="4">
        <v>16.432330525611803</v>
      </c>
      <c r="O213" s="54">
        <f t="shared" si="60"/>
        <v>0.13514049865201036</v>
      </c>
      <c r="P213" s="4">
        <v>7.9323139976259913</v>
      </c>
      <c r="Q213" s="31">
        <v>14.147878878949335</v>
      </c>
      <c r="R213" s="54">
        <f t="shared" si="64"/>
        <v>0.25537479584477185</v>
      </c>
      <c r="S213" s="31">
        <v>5.9163369278109279</v>
      </c>
      <c r="T213" s="31">
        <v>15.833263717377198</v>
      </c>
      <c r="U213" s="55">
        <f t="shared" si="68"/>
        <v>0.16667033066435799</v>
      </c>
      <c r="V213" s="4">
        <v>5</v>
      </c>
      <c r="W213" s="4">
        <v>6.6348966195248469</v>
      </c>
      <c r="X213" s="4">
        <v>6.8651920188731594</v>
      </c>
      <c r="Y213" s="54">
        <f t="shared" si="61"/>
        <v>0.32697932390496937</v>
      </c>
      <c r="Z213" s="4">
        <v>3.0715112374819791</v>
      </c>
      <c r="AA213" s="31">
        <v>5.6232469731388166</v>
      </c>
      <c r="AB213" s="54">
        <f t="shared" si="65"/>
        <v>0</v>
      </c>
      <c r="AC213" s="31">
        <v>1.4548231464464481</v>
      </c>
      <c r="AD213" s="31">
        <v>4.4429387773273241</v>
      </c>
      <c r="AE213" s="55">
        <f t="shared" si="69"/>
        <v>0.11141224453453517</v>
      </c>
      <c r="AF213" s="4">
        <v>5</v>
      </c>
      <c r="AG213" s="4">
        <v>3.7509282385898781</v>
      </c>
      <c r="AH213" s="4">
        <v>3.6542786411377395</v>
      </c>
      <c r="AI213" s="54">
        <f t="shared" si="66"/>
        <v>0.24981435228202437</v>
      </c>
      <c r="AJ213" s="4">
        <v>1.6472161813531465</v>
      </c>
      <c r="AK213" s="31">
        <v>2.3936370003567995</v>
      </c>
      <c r="AL213" s="54">
        <f t="shared" si="71"/>
        <v>0.52127259992864006</v>
      </c>
      <c r="AM213" s="31">
        <v>0.82979277588587941</v>
      </c>
      <c r="AN213" s="31">
        <v>2.8172373555707573</v>
      </c>
      <c r="AO213" s="55">
        <f t="shared" si="73"/>
        <v>0.43655252888584856</v>
      </c>
      <c r="AP213" s="4">
        <v>258</v>
      </c>
      <c r="AQ213" s="4">
        <v>275</v>
      </c>
      <c r="AR213" s="4">
        <v>276</v>
      </c>
      <c r="AS213" s="54">
        <f t="shared" si="70"/>
        <v>6.589147286821706E-2</v>
      </c>
      <c r="AT213" s="4">
        <v>273</v>
      </c>
      <c r="AU213" s="31">
        <v>277</v>
      </c>
      <c r="AV213" s="54">
        <f t="shared" si="72"/>
        <v>5.8139534883720929E-2</v>
      </c>
      <c r="AW213" s="4">
        <v>276</v>
      </c>
      <c r="AX213" s="31">
        <v>280</v>
      </c>
      <c r="AY213" s="54">
        <f t="shared" si="74"/>
        <v>6.9767441860465115E-2</v>
      </c>
    </row>
    <row r="214" spans="1:51" x14ac:dyDescent="0.25">
      <c r="A214" s="49">
        <f t="shared" si="62"/>
        <v>44105</v>
      </c>
      <c r="B214" s="3">
        <v>12862</v>
      </c>
      <c r="C214" s="4">
        <v>12800</v>
      </c>
      <c r="D214" s="4">
        <v>12845.613249483569</v>
      </c>
      <c r="E214" s="54">
        <f t="shared" si="59"/>
        <v>1.2740437347559296E-3</v>
      </c>
      <c r="F214" s="4">
        <v>12452.357489073122</v>
      </c>
      <c r="G214" s="31">
        <v>12614</v>
      </c>
      <c r="H214" s="54">
        <f t="shared" si="63"/>
        <v>1.9281604727103094E-2</v>
      </c>
      <c r="I214" s="4">
        <v>12356</v>
      </c>
      <c r="J214" s="4">
        <v>12547.4411145087</v>
      </c>
      <c r="K214" s="55">
        <f t="shared" si="67"/>
        <v>2.4456451989682812E-2</v>
      </c>
      <c r="L214" s="4">
        <v>18</v>
      </c>
      <c r="M214" s="4">
        <v>15.73881365780184</v>
      </c>
      <c r="N214" s="4">
        <v>19.482782684294186</v>
      </c>
      <c r="O214" s="54">
        <f t="shared" si="60"/>
        <v>0</v>
      </c>
      <c r="P214" s="4">
        <v>7.8874767666860661</v>
      </c>
      <c r="Q214" s="31">
        <v>13.551474564303183</v>
      </c>
      <c r="R214" s="54">
        <f t="shared" si="64"/>
        <v>0.24714030198315651</v>
      </c>
      <c r="S214" s="31">
        <v>5.0996789020727986</v>
      </c>
      <c r="T214" s="31">
        <v>14.80618799099426</v>
      </c>
      <c r="U214" s="55">
        <f t="shared" si="68"/>
        <v>0.17743400050031888</v>
      </c>
      <c r="V214" s="4">
        <v>6</v>
      </c>
      <c r="W214" s="4">
        <v>7.1302491605110472</v>
      </c>
      <c r="X214" s="4">
        <v>7.0916388904095582</v>
      </c>
      <c r="Y214" s="54">
        <f t="shared" si="61"/>
        <v>0.18193981506825971</v>
      </c>
      <c r="Z214" s="4">
        <v>3.7194648149119969</v>
      </c>
      <c r="AA214" s="31">
        <v>5.1335118901705403</v>
      </c>
      <c r="AB214" s="54">
        <f t="shared" si="65"/>
        <v>0.14441468497157661</v>
      </c>
      <c r="AC214" s="31">
        <v>1.2966170614515384</v>
      </c>
      <c r="AD214" s="31">
        <v>3.9133957616255057</v>
      </c>
      <c r="AE214" s="55">
        <f t="shared" si="69"/>
        <v>0.34776737306241573</v>
      </c>
      <c r="AF214" s="4">
        <v>5</v>
      </c>
      <c r="AG214" s="4">
        <v>3.4270543655553665</v>
      </c>
      <c r="AH214" s="4">
        <v>4.3311365845285295</v>
      </c>
      <c r="AI214" s="54">
        <f t="shared" si="66"/>
        <v>0.1337726830942941</v>
      </c>
      <c r="AJ214" s="4">
        <v>2.4922565719115193</v>
      </c>
      <c r="AK214" s="31">
        <v>2.1391639694863693</v>
      </c>
      <c r="AL214" s="54">
        <f t="shared" si="71"/>
        <v>0.50154868561769617</v>
      </c>
      <c r="AM214" s="31">
        <v>0.72237613576980242</v>
      </c>
      <c r="AN214" s="31">
        <v>2.5392169097332595</v>
      </c>
      <c r="AO214" s="55">
        <f t="shared" si="73"/>
        <v>0.49215661805334809</v>
      </c>
      <c r="AP214" s="4">
        <v>258</v>
      </c>
      <c r="AQ214" s="4">
        <v>276</v>
      </c>
      <c r="AR214" s="4">
        <v>277</v>
      </c>
      <c r="AS214" s="54">
        <f t="shared" si="70"/>
        <v>6.9767441860465115E-2</v>
      </c>
      <c r="AT214" s="4">
        <v>274</v>
      </c>
      <c r="AU214" s="31">
        <v>277</v>
      </c>
      <c r="AV214" s="54">
        <f t="shared" si="72"/>
        <v>6.2015503875968991E-2</v>
      </c>
      <c r="AW214" s="4">
        <v>276</v>
      </c>
      <c r="AX214" s="31">
        <v>280</v>
      </c>
      <c r="AY214" s="54">
        <f t="shared" si="74"/>
        <v>6.9767441860465115E-2</v>
      </c>
    </row>
    <row r="215" spans="1:51" x14ac:dyDescent="0.25">
      <c r="A215" s="49">
        <f t="shared" si="62"/>
        <v>44106</v>
      </c>
      <c r="B215" s="3">
        <v>12933</v>
      </c>
      <c r="C215" s="4">
        <v>12837</v>
      </c>
      <c r="D215" s="4">
        <v>12896.161672368549</v>
      </c>
      <c r="E215" s="54">
        <f t="shared" si="59"/>
        <v>2.8483977137130395E-3</v>
      </c>
      <c r="F215" s="4">
        <v>12457.33848932048</v>
      </c>
      <c r="G215" s="31">
        <v>12627</v>
      </c>
      <c r="H215" s="54">
        <f t="shared" si="63"/>
        <v>2.3660403618649965E-2</v>
      </c>
      <c r="I215" s="4">
        <v>12356</v>
      </c>
      <c r="J215" s="4">
        <v>12560.767676182055</v>
      </c>
      <c r="K215" s="55">
        <f t="shared" si="67"/>
        <v>2.8781591573335277E-2</v>
      </c>
      <c r="L215" s="4">
        <v>18</v>
      </c>
      <c r="M215" s="4">
        <v>17.295970938244771</v>
      </c>
      <c r="N215" s="4">
        <v>21.121077147266071</v>
      </c>
      <c r="O215" s="54">
        <f t="shared" si="60"/>
        <v>0</v>
      </c>
      <c r="P215" s="4">
        <v>6.8259599919925575</v>
      </c>
      <c r="Q215" s="31">
        <v>12.825232467498296</v>
      </c>
      <c r="R215" s="54">
        <f t="shared" si="64"/>
        <v>0.28748708513898358</v>
      </c>
      <c r="S215" s="31">
        <v>4.3864491819119635</v>
      </c>
      <c r="T215" s="31">
        <v>13.869396746240461</v>
      </c>
      <c r="U215" s="55">
        <f t="shared" si="68"/>
        <v>0.22947795854219658</v>
      </c>
      <c r="V215" s="4">
        <v>7</v>
      </c>
      <c r="W215" s="4">
        <v>7</v>
      </c>
      <c r="X215" s="4">
        <v>8</v>
      </c>
      <c r="Y215" s="54">
        <f t="shared" si="61"/>
        <v>0</v>
      </c>
      <c r="Z215" s="4">
        <v>3.2973607582587494</v>
      </c>
      <c r="AA215" s="31">
        <v>4.6715256190874497</v>
      </c>
      <c r="AB215" s="54">
        <f t="shared" si="65"/>
        <v>0.3326391972732215</v>
      </c>
      <c r="AC215" s="31">
        <v>1.1509151824875743</v>
      </c>
      <c r="AD215" s="31">
        <v>4.4510069132571459</v>
      </c>
      <c r="AE215" s="55">
        <f t="shared" si="69"/>
        <v>0.36414186953469346</v>
      </c>
      <c r="AF215" s="4">
        <v>5</v>
      </c>
      <c r="AG215" s="4">
        <v>4.1212817470103715</v>
      </c>
      <c r="AH215" s="4">
        <v>3.9398150651793835</v>
      </c>
      <c r="AI215" s="54">
        <f t="shared" si="66"/>
        <v>0.17574365059792568</v>
      </c>
      <c r="AJ215" s="4">
        <v>2.2527040819613329</v>
      </c>
      <c r="AK215" s="31">
        <v>1.9041639019232275</v>
      </c>
      <c r="AL215" s="54">
        <f t="shared" si="71"/>
        <v>0.54945918360773338</v>
      </c>
      <c r="AM215" s="31">
        <v>0.62574752320368288</v>
      </c>
      <c r="AN215" s="31">
        <v>3.283185572257481</v>
      </c>
      <c r="AO215" s="55">
        <f t="shared" si="73"/>
        <v>0.3433628855485038</v>
      </c>
      <c r="AP215" s="4">
        <v>258</v>
      </c>
      <c r="AQ215" s="4">
        <v>277</v>
      </c>
      <c r="AR215" s="4">
        <v>278</v>
      </c>
      <c r="AS215" s="54">
        <f t="shared" si="70"/>
        <v>7.3643410852713184E-2</v>
      </c>
      <c r="AT215" s="4">
        <v>274</v>
      </c>
      <c r="AU215" s="31">
        <v>278</v>
      </c>
      <c r="AV215" s="54">
        <f t="shared" si="72"/>
        <v>6.2015503875968991E-2</v>
      </c>
      <c r="AW215" s="4">
        <v>276</v>
      </c>
      <c r="AX215" s="31">
        <v>281</v>
      </c>
      <c r="AY215" s="54">
        <f t="shared" si="74"/>
        <v>6.9767441860465115E-2</v>
      </c>
    </row>
    <row r="216" spans="1:51" x14ac:dyDescent="0.25">
      <c r="A216" s="49">
        <f t="shared" si="62"/>
        <v>44107</v>
      </c>
      <c r="B216" s="3">
        <v>12978</v>
      </c>
      <c r="C216" s="4">
        <v>12871</v>
      </c>
      <c r="D216" s="4">
        <v>12945.699758788307</v>
      </c>
      <c r="E216" s="54">
        <f t="shared" si="59"/>
        <v>2.488845832307982E-3</v>
      </c>
      <c r="F216" s="4">
        <v>12461.305659990789</v>
      </c>
      <c r="G216" s="31">
        <v>12638</v>
      </c>
      <c r="H216" s="54">
        <f t="shared" si="63"/>
        <v>2.6198181537987364E-2</v>
      </c>
      <c r="I216" s="4">
        <v>12356</v>
      </c>
      <c r="J216" s="4">
        <v>12573.054610198047</v>
      </c>
      <c r="K216" s="55">
        <f t="shared" si="67"/>
        <v>3.1202449514713581E-2</v>
      </c>
      <c r="L216" s="4">
        <v>19</v>
      </c>
      <c r="M216" s="4">
        <v>18.450296902811083</v>
      </c>
      <c r="N216" s="4">
        <v>23.613154843792582</v>
      </c>
      <c r="O216" s="54">
        <f t="shared" si="60"/>
        <v>0</v>
      </c>
      <c r="P216" s="4">
        <v>5.9222494894400617</v>
      </c>
      <c r="Q216" s="31">
        <v>12.045547034027653</v>
      </c>
      <c r="R216" s="54">
        <f t="shared" si="64"/>
        <v>0.36602384031433405</v>
      </c>
      <c r="S216" s="31">
        <v>3.7838526598881845</v>
      </c>
      <c r="T216" s="31">
        <v>13.086649760557409</v>
      </c>
      <c r="U216" s="55">
        <f t="shared" si="68"/>
        <v>0.31122895997066269</v>
      </c>
      <c r="V216" s="4">
        <v>7</v>
      </c>
      <c r="W216" s="4">
        <v>6.955064774022282</v>
      </c>
      <c r="X216" s="4">
        <v>7.4691181838453637</v>
      </c>
      <c r="Y216" s="54">
        <f t="shared" si="61"/>
        <v>0</v>
      </c>
      <c r="Z216" s="4">
        <v>2.9150244322255849</v>
      </c>
      <c r="AA216" s="31">
        <v>4.2371017577143943</v>
      </c>
      <c r="AB216" s="54">
        <f t="shared" si="65"/>
        <v>0.39469974889794368</v>
      </c>
      <c r="AC216" s="31">
        <v>1.017274963447244</v>
      </c>
      <c r="AD216" s="31">
        <v>3.9136635661165808</v>
      </c>
      <c r="AE216" s="55">
        <f t="shared" si="69"/>
        <v>0.44090520484048845</v>
      </c>
      <c r="AF216" s="4">
        <v>5</v>
      </c>
      <c r="AG216" s="4">
        <v>3.741310842059312</v>
      </c>
      <c r="AH216" s="4">
        <v>4.5761113693688413</v>
      </c>
      <c r="AI216" s="54">
        <f t="shared" si="66"/>
        <v>8.4777726126231731E-2</v>
      </c>
      <c r="AJ216" s="4">
        <v>2.0314699596513424</v>
      </c>
      <c r="AK216" s="31">
        <v>2.6880072131174972</v>
      </c>
      <c r="AL216" s="54">
        <f t="shared" si="71"/>
        <v>0.46239855737650054</v>
      </c>
      <c r="AM216" s="31">
        <v>0.53925432980649224</v>
      </c>
      <c r="AN216" s="31">
        <v>2.9449426013367597</v>
      </c>
      <c r="AO216" s="55">
        <f t="shared" si="73"/>
        <v>0.41101147973264807</v>
      </c>
      <c r="AP216" s="4">
        <v>258</v>
      </c>
      <c r="AQ216" s="4">
        <v>278</v>
      </c>
      <c r="AR216" s="4">
        <v>279</v>
      </c>
      <c r="AS216" s="54">
        <f t="shared" si="70"/>
        <v>7.7519379844961239E-2</v>
      </c>
      <c r="AT216" s="4">
        <v>274</v>
      </c>
      <c r="AU216" s="31">
        <v>278</v>
      </c>
      <c r="AV216" s="54">
        <f t="shared" si="72"/>
        <v>6.2015503875968991E-2</v>
      </c>
      <c r="AW216" s="4">
        <v>276</v>
      </c>
      <c r="AX216" s="31">
        <v>281</v>
      </c>
      <c r="AY216" s="54">
        <f t="shared" si="74"/>
        <v>6.9767441860465115E-2</v>
      </c>
    </row>
    <row r="217" spans="1:51" x14ac:dyDescent="0.25">
      <c r="A217" s="49">
        <f t="shared" si="62"/>
        <v>44108</v>
      </c>
      <c r="B217" s="3">
        <v>13029</v>
      </c>
      <c r="C217" s="4">
        <v>12904</v>
      </c>
      <c r="D217" s="4">
        <v>12994.211233660382</v>
      </c>
      <c r="E217" s="54">
        <f t="shared" si="59"/>
        <v>2.6701025665528994E-3</v>
      </c>
      <c r="F217" s="4">
        <v>12464</v>
      </c>
      <c r="G217" s="31">
        <v>12647</v>
      </c>
      <c r="H217" s="54">
        <f t="shared" si="63"/>
        <v>2.931921099086653E-2</v>
      </c>
      <c r="I217" s="4">
        <v>12584.299055542448</v>
      </c>
      <c r="J217" s="31">
        <v>12356</v>
      </c>
      <c r="K217" s="55">
        <f t="shared" si="67"/>
        <v>3.4131625179027736E-2</v>
      </c>
      <c r="L217" s="4">
        <v>21</v>
      </c>
      <c r="M217" s="4">
        <v>19.452646163118729</v>
      </c>
      <c r="N217" s="4">
        <v>24.74836969809385</v>
      </c>
      <c r="O217" s="54">
        <f t="shared" si="60"/>
        <v>0</v>
      </c>
      <c r="P217" s="4">
        <v>6</v>
      </c>
      <c r="Q217" s="31">
        <v>11</v>
      </c>
      <c r="R217" s="54">
        <f t="shared" si="64"/>
        <v>0.47619047619047616</v>
      </c>
      <c r="S217" s="31">
        <v>3</v>
      </c>
      <c r="T217" s="31">
        <v>13</v>
      </c>
      <c r="U217" s="55">
        <f t="shared" si="68"/>
        <v>0.38095238095238093</v>
      </c>
      <c r="V217" s="4">
        <v>8</v>
      </c>
      <c r="W217" s="4">
        <v>7.371382604127521</v>
      </c>
      <c r="X217" s="4">
        <v>7.6321530383353684</v>
      </c>
      <c r="Y217" s="54">
        <f t="shared" si="61"/>
        <v>4.598087020807895E-2</v>
      </c>
      <c r="Z217" s="4">
        <v>3</v>
      </c>
      <c r="AA217" s="31">
        <v>5</v>
      </c>
      <c r="AB217" s="54">
        <f t="shared" si="65"/>
        <v>0.375</v>
      </c>
      <c r="AC217" s="31">
        <v>1</v>
      </c>
      <c r="AD217" s="31">
        <v>3</v>
      </c>
      <c r="AE217" s="55">
        <f t="shared" si="69"/>
        <v>0.625</v>
      </c>
      <c r="AF217" s="4">
        <v>6</v>
      </c>
      <c r="AG217" s="4">
        <v>3.509584622461996</v>
      </c>
      <c r="AH217" s="4">
        <v>4.1693546535587984</v>
      </c>
      <c r="AI217" s="54">
        <f t="shared" si="66"/>
        <v>0.30510755774020026</v>
      </c>
      <c r="AJ217" s="4">
        <v>2</v>
      </c>
      <c r="AK217" s="31">
        <v>2</v>
      </c>
      <c r="AL217" s="54">
        <f t="shared" si="71"/>
        <v>0.66666666666666663</v>
      </c>
      <c r="AM217" s="31">
        <v>0</v>
      </c>
      <c r="AN217" s="31">
        <v>3</v>
      </c>
      <c r="AO217" s="55">
        <f t="shared" si="73"/>
        <v>0.5</v>
      </c>
      <c r="AP217" s="4">
        <v>259</v>
      </c>
      <c r="AQ217" s="4">
        <v>278</v>
      </c>
      <c r="AR217" s="4">
        <v>280</v>
      </c>
      <c r="AS217" s="54">
        <f t="shared" si="70"/>
        <v>7.3359073359073365E-2</v>
      </c>
      <c r="AT217" s="4">
        <v>274</v>
      </c>
      <c r="AU217" s="31">
        <v>278</v>
      </c>
      <c r="AV217" s="54">
        <f t="shared" si="72"/>
        <v>5.7915057915057917E-2</v>
      </c>
      <c r="AW217" s="4">
        <v>276</v>
      </c>
      <c r="AX217" s="31">
        <v>281</v>
      </c>
      <c r="AY217" s="54">
        <f t="shared" si="74"/>
        <v>6.5637065637065631E-2</v>
      </c>
    </row>
    <row r="218" spans="1:51" x14ac:dyDescent="0.25">
      <c r="A218" s="49">
        <f t="shared" si="62"/>
        <v>44109</v>
      </c>
      <c r="B218" s="3">
        <v>13092</v>
      </c>
      <c r="C218" s="4">
        <v>12934</v>
      </c>
      <c r="D218" s="4">
        <v>13041.680126341193</v>
      </c>
      <c r="E218" s="54">
        <f t="shared" ref="E218:E281" si="75">IF(OR($B218="",C218="",$B218=0),"",IF(AND(C218&lt;=$B218, $B218&lt;=D218),0,MIN(ABS($B218-C218), ABS($B218-D218)))/$B218)</f>
        <v>3.8435589412471288E-3</v>
      </c>
      <c r="F218" s="4">
        <v>12934</v>
      </c>
      <c r="G218" s="4">
        <v>13041.680126341193</v>
      </c>
      <c r="H218" s="54">
        <f t="shared" si="63"/>
        <v>3.8435589412471288E-3</v>
      </c>
      <c r="I218" s="4">
        <v>12466.198391250738</v>
      </c>
      <c r="J218" s="31">
        <v>12654</v>
      </c>
      <c r="K218" s="55">
        <f t="shared" si="67"/>
        <v>3.3455545371219066E-2</v>
      </c>
      <c r="L218" s="4">
        <v>23</v>
      </c>
      <c r="M218" s="4">
        <v>20.05107731403249</v>
      </c>
      <c r="N218" s="4">
        <v>26.75232092016752</v>
      </c>
      <c r="O218" s="54">
        <f t="shared" ref="O218:O281" si="76">IF(OR($L218="",M218="",$L218=0),"",IF(AND(M218&lt;=$L218, $L218&lt;=N218),0,MIN(ABS($L218-M218), ABS($L218-N218)))/$L218)</f>
        <v>0</v>
      </c>
      <c r="P218" s="4">
        <v>20.05107731403249</v>
      </c>
      <c r="Q218" s="31">
        <v>26.75232092016752</v>
      </c>
      <c r="R218" s="54">
        <f t="shared" si="64"/>
        <v>0</v>
      </c>
      <c r="S218" s="31">
        <v>5.2928669411256255</v>
      </c>
      <c r="T218" s="31">
        <v>10.307566208200663</v>
      </c>
      <c r="U218" s="55">
        <f t="shared" si="68"/>
        <v>0.55184494746953638</v>
      </c>
      <c r="V218" s="4">
        <v>9</v>
      </c>
      <c r="W218" s="4">
        <v>7.732141577469597</v>
      </c>
      <c r="X218" s="4">
        <v>7.7583266860499798</v>
      </c>
      <c r="Y218" s="54">
        <f t="shared" ref="Y218:Y281" si="77">IF(OR($V218="",W218="",$V218=0),"",IF(AND(W218&lt;=$V218, $V218&lt;=X218),0,MIN(ABS($V218-W218), ABS($V218-X218)))/$V218)</f>
        <v>0.13796370155000226</v>
      </c>
      <c r="Z218" s="4">
        <v>7.732141577469597</v>
      </c>
      <c r="AA218" s="31">
        <v>7.7583266860499798</v>
      </c>
      <c r="AB218" s="54">
        <f t="shared" si="65"/>
        <v>0.13796370155000226</v>
      </c>
      <c r="AC218" s="31">
        <v>2.2812296055484143</v>
      </c>
      <c r="AD218" s="31">
        <v>4.3503440822625814</v>
      </c>
      <c r="AE218" s="55">
        <f t="shared" si="69"/>
        <v>0.51662843530415758</v>
      </c>
      <c r="AF218" s="4">
        <v>6</v>
      </c>
      <c r="AG218" s="4">
        <v>4.2849650782361284</v>
      </c>
      <c r="AH218" s="4">
        <v>4.790696762588408</v>
      </c>
      <c r="AI218" s="54">
        <f t="shared" si="66"/>
        <v>0.20155053956859867</v>
      </c>
      <c r="AJ218" s="4">
        <v>4.2849650782361284</v>
      </c>
      <c r="AK218" s="31">
        <v>4.790696762588408</v>
      </c>
      <c r="AL218" s="54">
        <f t="shared" si="71"/>
        <v>0.20155053956859867</v>
      </c>
      <c r="AM218" s="31">
        <v>1.6603678225338017</v>
      </c>
      <c r="AN218" s="31">
        <v>2.2486518626847736</v>
      </c>
      <c r="AO218" s="55">
        <f t="shared" si="73"/>
        <v>0.62522468955253774</v>
      </c>
      <c r="AP218" s="4">
        <v>260</v>
      </c>
      <c r="AQ218" s="4">
        <v>279</v>
      </c>
      <c r="AR218" s="4">
        <v>281</v>
      </c>
      <c r="AS218" s="54">
        <f t="shared" si="70"/>
        <v>7.3076923076923081E-2</v>
      </c>
      <c r="AT218" s="4">
        <v>279</v>
      </c>
      <c r="AU218" s="31">
        <v>281</v>
      </c>
      <c r="AV218" s="54">
        <f t="shared" si="72"/>
        <v>7.3076923076923081E-2</v>
      </c>
      <c r="AW218" s="4">
        <v>274</v>
      </c>
      <c r="AX218" s="31">
        <v>278</v>
      </c>
      <c r="AY218" s="54">
        <f t="shared" si="74"/>
        <v>5.3846153846153849E-2</v>
      </c>
    </row>
    <row r="219" spans="1:51" x14ac:dyDescent="0.25">
      <c r="A219" s="49">
        <f t="shared" si="62"/>
        <v>44110</v>
      </c>
      <c r="B219" s="3">
        <v>13161</v>
      </c>
      <c r="C219" s="4">
        <v>13099.59846196973</v>
      </c>
      <c r="D219" s="4">
        <v>13107</v>
      </c>
      <c r="E219" s="54">
        <f t="shared" si="75"/>
        <v>4.1030316845224526E-3</v>
      </c>
      <c r="F219" s="4">
        <v>12962</v>
      </c>
      <c r="G219" s="4">
        <v>13088.090781927267</v>
      </c>
      <c r="H219" s="54">
        <f t="shared" si="63"/>
        <v>5.5397931823366756E-3</v>
      </c>
      <c r="I219" s="4">
        <v>12467.124717380475</v>
      </c>
      <c r="J219" s="31">
        <v>12659</v>
      </c>
      <c r="K219" s="55">
        <f t="shared" si="67"/>
        <v>3.8142998252412429E-2</v>
      </c>
      <c r="L219" s="4">
        <v>25</v>
      </c>
      <c r="M219" s="4">
        <v>17.067880254139229</v>
      </c>
      <c r="N219" s="4">
        <v>18.028954520118294</v>
      </c>
      <c r="O219" s="54">
        <f t="shared" si="76"/>
        <v>0.27884181919526824</v>
      </c>
      <c r="P219" s="4">
        <v>20.399005453037102</v>
      </c>
      <c r="Q219" s="31">
        <v>27.44326751344035</v>
      </c>
      <c r="R219" s="54">
        <f t="shared" si="64"/>
        <v>0</v>
      </c>
      <c r="S219" s="31">
        <v>4.5611015645170978</v>
      </c>
      <c r="T219" s="31">
        <v>9.3216655913392596</v>
      </c>
      <c r="U219" s="55">
        <f t="shared" si="68"/>
        <v>0.62713337634642963</v>
      </c>
      <c r="V219" s="4">
        <v>11</v>
      </c>
      <c r="W219" s="4">
        <v>5.1445317346702133</v>
      </c>
      <c r="X219" s="4">
        <v>5.6358769850191397</v>
      </c>
      <c r="Y219" s="54">
        <f t="shared" si="77"/>
        <v>0.48764754681644185</v>
      </c>
      <c r="Z219" s="4">
        <v>7.1939077626856731</v>
      </c>
      <c r="AA219" s="31">
        <v>7.8507440952850809</v>
      </c>
      <c r="AB219" s="54">
        <f t="shared" si="65"/>
        <v>0.28629599133771994</v>
      </c>
      <c r="AC219" s="31">
        <v>2.0094416342970631</v>
      </c>
      <c r="AD219" s="31">
        <v>3.9909759651825425</v>
      </c>
      <c r="AE219" s="55">
        <f t="shared" si="69"/>
        <v>0.63718400316522339</v>
      </c>
      <c r="AF219" s="4">
        <v>5</v>
      </c>
      <c r="AG219" s="4">
        <v>4.7869797080211152</v>
      </c>
      <c r="AH219" s="4">
        <v>5.2951519339183539</v>
      </c>
      <c r="AI219" s="54">
        <f t="shared" si="66"/>
        <v>0</v>
      </c>
      <c r="AJ219" s="4">
        <v>4.0015783226369148</v>
      </c>
      <c r="AK219" s="31">
        <v>5.3461505839190346</v>
      </c>
      <c r="AL219" s="54">
        <f t="shared" si="71"/>
        <v>0</v>
      </c>
      <c r="AM219" s="31">
        <v>1.4958590203886304</v>
      </c>
      <c r="AN219" s="31">
        <v>2.047038421194435</v>
      </c>
      <c r="AO219" s="55">
        <f t="shared" si="73"/>
        <v>0.59059231576111304</v>
      </c>
      <c r="AP219" s="4">
        <v>260</v>
      </c>
      <c r="AQ219" s="4">
        <v>275</v>
      </c>
      <c r="AR219" s="4">
        <v>275</v>
      </c>
      <c r="AS219" s="54">
        <f t="shared" si="70"/>
        <v>5.7692307692307696E-2</v>
      </c>
      <c r="AT219" s="4">
        <v>280</v>
      </c>
      <c r="AU219" s="31">
        <v>282</v>
      </c>
      <c r="AV219" s="54">
        <f t="shared" si="72"/>
        <v>7.6923076923076927E-2</v>
      </c>
      <c r="AW219" s="4">
        <v>274</v>
      </c>
      <c r="AX219" s="31">
        <v>278</v>
      </c>
      <c r="AY219" s="54">
        <f t="shared" si="74"/>
        <v>5.3846153846153849E-2</v>
      </c>
    </row>
    <row r="220" spans="1:51" x14ac:dyDescent="0.25">
      <c r="A220" s="49">
        <f t="shared" si="62"/>
        <v>44111</v>
      </c>
      <c r="B220" s="3">
        <v>13244</v>
      </c>
      <c r="C220" s="4">
        <v>13139.28541678954</v>
      </c>
      <c r="D220" s="4">
        <v>13155</v>
      </c>
      <c r="E220" s="54">
        <f t="shared" si="75"/>
        <v>6.720024161884627E-3</v>
      </c>
      <c r="F220" s="4">
        <v>12988</v>
      </c>
      <c r="G220" s="4">
        <v>13133.427872370907</v>
      </c>
      <c r="H220" s="54">
        <f t="shared" si="63"/>
        <v>8.348846846050537E-3</v>
      </c>
      <c r="I220" s="4">
        <v>12467.124717380475</v>
      </c>
      <c r="J220" s="31">
        <v>12661</v>
      </c>
      <c r="K220" s="55">
        <f t="shared" si="67"/>
        <v>4.4019933554817273E-2</v>
      </c>
      <c r="L220" s="4">
        <v>24</v>
      </c>
      <c r="M220" s="4">
        <v>15.914201797027086</v>
      </c>
      <c r="N220" s="4">
        <v>17.863159460821084</v>
      </c>
      <c r="O220" s="54">
        <f t="shared" si="76"/>
        <v>0.25570168913245483</v>
      </c>
      <c r="P220" s="4">
        <v>20.627652742735304</v>
      </c>
      <c r="Q220" s="31">
        <v>27.974955531138786</v>
      </c>
      <c r="R220" s="54">
        <f t="shared" si="64"/>
        <v>0</v>
      </c>
      <c r="S220" s="31">
        <v>3.9167978278826499</v>
      </c>
      <c r="T220" s="31">
        <v>8.2309001003537468</v>
      </c>
      <c r="U220" s="55">
        <f t="shared" si="68"/>
        <v>0.65704582915192722</v>
      </c>
      <c r="V220" s="4">
        <v>8</v>
      </c>
      <c r="W220" s="4">
        <v>4.5633662513400939</v>
      </c>
      <c r="X220" s="4">
        <v>5.274752018321986</v>
      </c>
      <c r="Y220" s="54">
        <f t="shared" si="77"/>
        <v>0.34065599770975175</v>
      </c>
      <c r="Z220" s="4">
        <v>7.7164142723766824</v>
      </c>
      <c r="AA220" s="31">
        <v>7.9123852734423847</v>
      </c>
      <c r="AB220" s="54">
        <f t="shared" si="65"/>
        <v>1.0951840819701908E-2</v>
      </c>
      <c r="AC220" s="31">
        <v>1.7648302556939388</v>
      </c>
      <c r="AD220" s="31">
        <v>3.672476801100713</v>
      </c>
      <c r="AE220" s="55">
        <f t="shared" si="69"/>
        <v>0.54094039986241094</v>
      </c>
      <c r="AF220" s="4">
        <v>6</v>
      </c>
      <c r="AG220" s="4">
        <v>4.3782311955554443</v>
      </c>
      <c r="AH220" s="4">
        <v>5.0748446317715805</v>
      </c>
      <c r="AI220" s="54">
        <f t="shared" si="66"/>
        <v>0.15419256137140325</v>
      </c>
      <c r="AJ220" s="4">
        <v>3.7725738727286102</v>
      </c>
      <c r="AK220" s="31">
        <v>4.839277286472079</v>
      </c>
      <c r="AL220" s="54">
        <f t="shared" si="71"/>
        <v>0.19345378558798684</v>
      </c>
      <c r="AM220" s="31">
        <v>1.3444277649911454</v>
      </c>
      <c r="AN220" s="31">
        <v>1.8801285561177186</v>
      </c>
      <c r="AO220" s="55">
        <f t="shared" si="73"/>
        <v>0.68664524064704702</v>
      </c>
      <c r="AP220" s="4">
        <v>261</v>
      </c>
      <c r="AQ220" s="4">
        <v>275</v>
      </c>
      <c r="AR220" s="4">
        <v>275</v>
      </c>
      <c r="AS220" s="54">
        <f t="shared" si="70"/>
        <v>5.3639846743295021E-2</v>
      </c>
      <c r="AT220" s="4">
        <v>280</v>
      </c>
      <c r="AU220" s="31">
        <v>283</v>
      </c>
      <c r="AV220" s="54">
        <f t="shared" si="72"/>
        <v>7.2796934865900387E-2</v>
      </c>
      <c r="AW220" s="4">
        <v>274</v>
      </c>
      <c r="AX220" s="31">
        <v>278</v>
      </c>
      <c r="AY220" s="54">
        <f t="shared" si="74"/>
        <v>4.9808429118773943E-2</v>
      </c>
    </row>
    <row r="221" spans="1:51" x14ac:dyDescent="0.25">
      <c r="A221" s="49">
        <f t="shared" si="62"/>
        <v>44112</v>
      </c>
      <c r="B221" s="3">
        <v>13330</v>
      </c>
      <c r="C221" s="4">
        <v>13177.860981831447</v>
      </c>
      <c r="D221" s="4">
        <v>13199</v>
      </c>
      <c r="E221" s="54">
        <f t="shared" si="75"/>
        <v>9.8274568642160547E-3</v>
      </c>
      <c r="F221" s="4">
        <v>13012</v>
      </c>
      <c r="G221" s="4">
        <v>13177.67640739661</v>
      </c>
      <c r="H221" s="54">
        <f t="shared" si="63"/>
        <v>1.1427126226810979E-2</v>
      </c>
      <c r="I221" s="4">
        <v>12467.124717380475</v>
      </c>
      <c r="J221" s="31">
        <v>12662</v>
      </c>
      <c r="K221" s="55">
        <f t="shared" si="67"/>
        <v>5.0112528132033006E-2</v>
      </c>
      <c r="L221" s="4">
        <v>24</v>
      </c>
      <c r="M221" s="4">
        <v>13.884066220593068</v>
      </c>
      <c r="N221" s="4">
        <v>17.277076173198417</v>
      </c>
      <c r="O221" s="54">
        <f t="shared" si="76"/>
        <v>0.28012182611673264</v>
      </c>
      <c r="P221" s="4">
        <v>20.575131519943689</v>
      </c>
      <c r="Q221" s="31">
        <v>28.400598795840995</v>
      </c>
      <c r="R221" s="54">
        <f t="shared" si="64"/>
        <v>0</v>
      </c>
      <c r="S221" s="31">
        <v>3.3568025081348862</v>
      </c>
      <c r="T221" s="31">
        <v>7.1581303564226726</v>
      </c>
      <c r="U221" s="55">
        <f t="shared" si="68"/>
        <v>0.70174456848238853</v>
      </c>
      <c r="V221" s="4">
        <v>6</v>
      </c>
      <c r="W221" s="4">
        <v>4.0366468511696008</v>
      </c>
      <c r="X221" s="4">
        <v>5.925500344846955</v>
      </c>
      <c r="Y221" s="54">
        <f t="shared" si="77"/>
        <v>1.2416609192174169E-2</v>
      </c>
      <c r="Z221" s="4">
        <v>7.1871670775782368</v>
      </c>
      <c r="AA221" s="31">
        <v>7.9460995293561476</v>
      </c>
      <c r="AB221" s="54">
        <f t="shared" si="65"/>
        <v>0.19786117959637281</v>
      </c>
      <c r="AC221" s="31">
        <v>1.5453253524796486</v>
      </c>
      <c r="AD221" s="31">
        <v>3.3696260293812976</v>
      </c>
      <c r="AE221" s="55">
        <f t="shared" si="69"/>
        <v>0.43839566176978373</v>
      </c>
      <c r="AF221" s="4">
        <v>5</v>
      </c>
      <c r="AG221" s="4">
        <v>3.9962576235558882</v>
      </c>
      <c r="AH221" s="4">
        <v>4.8566652754386039</v>
      </c>
      <c r="AI221" s="54">
        <f t="shared" si="66"/>
        <v>2.8666944912279214E-2</v>
      </c>
      <c r="AJ221" s="4">
        <v>4.5494783824080649</v>
      </c>
      <c r="AK221" s="31">
        <v>5.3704868327383704</v>
      </c>
      <c r="AL221" s="54">
        <f t="shared" si="71"/>
        <v>0</v>
      </c>
      <c r="AM221" s="31">
        <v>1.2053677226685175</v>
      </c>
      <c r="AN221" s="31">
        <v>1.7217180444282367</v>
      </c>
      <c r="AO221" s="55">
        <f t="shared" si="73"/>
        <v>0.6556563911143527</v>
      </c>
      <c r="AP221" s="4">
        <v>261</v>
      </c>
      <c r="AQ221" s="4">
        <v>275</v>
      </c>
      <c r="AR221" s="4">
        <v>276</v>
      </c>
      <c r="AS221" s="54">
        <f t="shared" si="70"/>
        <v>5.3639846743295021E-2</v>
      </c>
      <c r="AT221" s="4">
        <v>281</v>
      </c>
      <c r="AU221" s="31">
        <v>285</v>
      </c>
      <c r="AV221" s="54">
        <f t="shared" si="72"/>
        <v>7.662835249042145E-2</v>
      </c>
      <c r="AW221" s="4">
        <v>274</v>
      </c>
      <c r="AX221" s="31">
        <v>278</v>
      </c>
      <c r="AY221" s="54">
        <f t="shared" si="74"/>
        <v>4.9808429118773943E-2</v>
      </c>
    </row>
    <row r="222" spans="1:51" x14ac:dyDescent="0.25">
      <c r="A222" s="49">
        <f t="shared" ref="A222:A285" si="78">A221+1</f>
        <v>44113</v>
      </c>
      <c r="B222" s="3">
        <v>13438</v>
      </c>
      <c r="C222" s="4">
        <v>13215.312634249105</v>
      </c>
      <c r="D222" s="4">
        <v>13242</v>
      </c>
      <c r="E222" s="54">
        <f t="shared" si="75"/>
        <v>1.458550379520762E-2</v>
      </c>
      <c r="F222" s="4">
        <v>13034</v>
      </c>
      <c r="G222" s="4">
        <v>13220.821745204745</v>
      </c>
      <c r="H222" s="54">
        <f t="shared" si="63"/>
        <v>1.6161501324248793E-2</v>
      </c>
      <c r="I222" s="4">
        <v>12467.124717380475</v>
      </c>
      <c r="J222" s="31">
        <v>12662</v>
      </c>
      <c r="K222" s="55">
        <f t="shared" si="67"/>
        <v>5.7746688495311803E-2</v>
      </c>
      <c r="L222" s="4">
        <v>21</v>
      </c>
      <c r="M222" s="4">
        <v>13.149863532311208</v>
      </c>
      <c r="N222" s="4">
        <v>16.657911452576748</v>
      </c>
      <c r="O222" s="54">
        <f t="shared" si="76"/>
        <v>0.20676612130586913</v>
      </c>
      <c r="P222" s="4">
        <v>20.3454112749831</v>
      </c>
      <c r="Q222" s="31">
        <v>28.847323075115256</v>
      </c>
      <c r="R222" s="54">
        <f t="shared" si="64"/>
        <v>0</v>
      </c>
      <c r="S222" s="31">
        <v>2.8846814577209572</v>
      </c>
      <c r="T222" s="31">
        <v>6.1361191705017948</v>
      </c>
      <c r="U222" s="55">
        <f t="shared" si="68"/>
        <v>0.70780384902372406</v>
      </c>
      <c r="V222" s="4">
        <v>6</v>
      </c>
      <c r="W222" s="4">
        <v>3.5605944378041396</v>
      </c>
      <c r="X222" s="4">
        <v>5.5200833821966189</v>
      </c>
      <c r="Y222" s="54">
        <f t="shared" si="77"/>
        <v>7.9986102967230188E-2</v>
      </c>
      <c r="Z222" s="4">
        <v>7</v>
      </c>
      <c r="AA222" s="31">
        <v>8</v>
      </c>
      <c r="AB222" s="54">
        <f t="shared" si="65"/>
        <v>0.16666666666666666</v>
      </c>
      <c r="AC222" s="31">
        <v>1.3489435503290717</v>
      </c>
      <c r="AD222" s="31">
        <v>3.0824873047650669</v>
      </c>
      <c r="AE222" s="55">
        <f t="shared" si="69"/>
        <v>0.48625211587248884</v>
      </c>
      <c r="AF222" s="4">
        <v>5</v>
      </c>
      <c r="AG222" s="4">
        <v>3.5605944378041396</v>
      </c>
      <c r="AH222" s="4">
        <v>4.6409059790214817</v>
      </c>
      <c r="AI222" s="54">
        <f t="shared" si="66"/>
        <v>7.1818804195703662E-2</v>
      </c>
      <c r="AJ222" s="4">
        <v>4.2714717969425804</v>
      </c>
      <c r="AK222" s="31">
        <v>4.8389272716514711</v>
      </c>
      <c r="AL222" s="54">
        <f t="shared" si="71"/>
        <v>3.2214545669705788E-2</v>
      </c>
      <c r="AM222" s="31">
        <v>1.077980910873785</v>
      </c>
      <c r="AN222" s="31">
        <v>1.5718189803282774</v>
      </c>
      <c r="AO222" s="55">
        <f t="shared" si="73"/>
        <v>0.68563620393434443</v>
      </c>
      <c r="AP222" s="4">
        <v>261</v>
      </c>
      <c r="AQ222" s="4">
        <v>275</v>
      </c>
      <c r="AR222" s="4">
        <v>276</v>
      </c>
      <c r="AS222" s="54">
        <f t="shared" si="70"/>
        <v>5.3639846743295021E-2</v>
      </c>
      <c r="AT222" s="4">
        <v>281</v>
      </c>
      <c r="AU222" s="31">
        <v>285</v>
      </c>
      <c r="AV222" s="54">
        <f t="shared" si="72"/>
        <v>7.662835249042145E-2</v>
      </c>
      <c r="AW222" s="4">
        <v>274</v>
      </c>
      <c r="AX222" s="31">
        <v>278</v>
      </c>
      <c r="AY222" s="54">
        <f t="shared" si="74"/>
        <v>4.9808429118773943E-2</v>
      </c>
    </row>
    <row r="223" spans="1:51" x14ac:dyDescent="0.25">
      <c r="A223" s="49">
        <f t="shared" si="78"/>
        <v>44114</v>
      </c>
      <c r="B223" s="3">
        <v>13508</v>
      </c>
      <c r="C223" s="4">
        <v>13251.628231194851</v>
      </c>
      <c r="D223" s="4">
        <v>13282</v>
      </c>
      <c r="E223" s="54">
        <f t="shared" si="75"/>
        <v>1.6730826177080247E-2</v>
      </c>
      <c r="F223" s="4">
        <v>13053</v>
      </c>
      <c r="G223" s="4">
        <v>13262.849602949183</v>
      </c>
      <c r="H223" s="54">
        <f t="shared" ref="H223:H286" si="79">IF(OR($B223="",F223="",$B223=0),"",IF(AND(F223&lt;=$B223, $B223&lt;=G223),0,MIN(ABS($B223-F223), ABS($B223-G223)))/$B223)</f>
        <v>1.8148533983625741E-2</v>
      </c>
      <c r="I223" s="4">
        <v>12467.124717380475</v>
      </c>
      <c r="J223" s="31">
        <v>12662</v>
      </c>
      <c r="K223" s="55">
        <f t="shared" si="67"/>
        <v>6.2629552857565884E-2</v>
      </c>
      <c r="L223" s="4">
        <v>22</v>
      </c>
      <c r="M223" s="4">
        <v>12.532917824184091</v>
      </c>
      <c r="N223" s="4">
        <v>15.833756311539636</v>
      </c>
      <c r="O223" s="54">
        <f t="shared" si="76"/>
        <v>0.28028380402092562</v>
      </c>
      <c r="P223" s="4">
        <v>19.870354370180323</v>
      </c>
      <c r="Q223" s="31">
        <v>29.294078267945835</v>
      </c>
      <c r="R223" s="54">
        <f t="shared" ref="R223:R286" si="80">IF(OR($L223="",P223="",$L223=0),"",IF(AND(P223&lt;=$L223, $L223&lt;=Q223),0,MIN(ABS($L223-P223), ABS($L223-Q223)))/$L223)</f>
        <v>0</v>
      </c>
      <c r="S223" s="31">
        <v>2.4835803503822844</v>
      </c>
      <c r="T223" s="31">
        <v>5.254887072277862</v>
      </c>
      <c r="U223" s="55">
        <f t="shared" si="68"/>
        <v>0.76114149671464271</v>
      </c>
      <c r="V223" s="4">
        <v>7</v>
      </c>
      <c r="W223" s="4">
        <v>4.1573570658223851</v>
      </c>
      <c r="X223" s="4">
        <v>5.1298153623248384</v>
      </c>
      <c r="Y223" s="54">
        <f t="shared" si="77"/>
        <v>0.26716923395359454</v>
      </c>
      <c r="Z223" s="4">
        <v>7.1154983197446082</v>
      </c>
      <c r="AA223" s="31">
        <v>7.1183501377549812</v>
      </c>
      <c r="AB223" s="54">
        <f t="shared" ref="AB223:AB286" si="81">IF(OR($V223="",Z223="",$V223=0),"",IF(AND(Z223&lt;=$V223, $V223&lt;=AA223),0,MIN(ABS($V223-Z223), ABS($V223-AA223)))/$V223)</f>
        <v>1.6499759963515461E-2</v>
      </c>
      <c r="AC223" s="31">
        <v>1.1835664983579384</v>
      </c>
      <c r="AD223" s="31">
        <v>2.8110610848208832</v>
      </c>
      <c r="AE223" s="55">
        <f t="shared" si="69"/>
        <v>0.59841984502558809</v>
      </c>
      <c r="AF223" s="4">
        <v>5</v>
      </c>
      <c r="AG223" s="4">
        <v>3.2381807430759149</v>
      </c>
      <c r="AH223" s="4">
        <v>4.4278594054881015</v>
      </c>
      <c r="AI223" s="54">
        <f t="shared" si="66"/>
        <v>0.11442811890237969</v>
      </c>
      <c r="AJ223" s="4">
        <v>4.0017528469861032</v>
      </c>
      <c r="AK223" s="31">
        <v>4.3521220997444265</v>
      </c>
      <c r="AL223" s="54">
        <f t="shared" si="71"/>
        <v>0.12957558005111469</v>
      </c>
      <c r="AM223" s="31">
        <v>0.9621489773744486</v>
      </c>
      <c r="AN223" s="31">
        <v>1.4304090663512534</v>
      </c>
      <c r="AO223" s="55">
        <f t="shared" si="73"/>
        <v>0.71391818672974927</v>
      </c>
      <c r="AP223" s="4">
        <v>262</v>
      </c>
      <c r="AQ223" s="4">
        <v>276</v>
      </c>
      <c r="AR223" s="4">
        <v>276</v>
      </c>
      <c r="AS223" s="54">
        <f t="shared" si="70"/>
        <v>5.3435114503816793E-2</v>
      </c>
      <c r="AT223" s="4">
        <v>281</v>
      </c>
      <c r="AU223" s="31">
        <v>286</v>
      </c>
      <c r="AV223" s="54">
        <f t="shared" si="72"/>
        <v>7.2519083969465645E-2</v>
      </c>
      <c r="AW223" s="4">
        <v>274</v>
      </c>
      <c r="AX223" s="31">
        <v>278</v>
      </c>
      <c r="AY223" s="54">
        <f t="shared" si="74"/>
        <v>4.5801526717557252E-2</v>
      </c>
    </row>
    <row r="224" spans="1:51" x14ac:dyDescent="0.25">
      <c r="A224" s="49">
        <f t="shared" si="78"/>
        <v>44115</v>
      </c>
      <c r="B224" s="3">
        <v>13601</v>
      </c>
      <c r="C224" s="4">
        <v>13286.796018381519</v>
      </c>
      <c r="D224" s="4">
        <v>13320</v>
      </c>
      <c r="E224" s="54">
        <f t="shared" si="75"/>
        <v>2.0660245570178662E-2</v>
      </c>
      <c r="F224" s="4">
        <v>13071</v>
      </c>
      <c r="G224" s="4">
        <v>13303.74606697588</v>
      </c>
      <c r="H224" s="54">
        <f t="shared" si="79"/>
        <v>2.1855299832668169E-2</v>
      </c>
      <c r="I224" s="4">
        <v>12467</v>
      </c>
      <c r="J224" s="31">
        <v>12662</v>
      </c>
      <c r="K224" s="55">
        <f t="shared" si="67"/>
        <v>6.9039041246967137E-2</v>
      </c>
      <c r="L224" s="4">
        <v>23</v>
      </c>
      <c r="M224" s="4">
        <v>13.981036295637388</v>
      </c>
      <c r="N224" s="4">
        <v>17.371164479983097</v>
      </c>
      <c r="O224" s="54">
        <f t="shared" si="76"/>
        <v>0.2447319791311697</v>
      </c>
      <c r="P224" s="4">
        <v>19.407022987483099</v>
      </c>
      <c r="Q224" s="31">
        <v>29.660433018919289</v>
      </c>
      <c r="R224" s="54">
        <f t="shared" si="80"/>
        <v>0</v>
      </c>
      <c r="S224" s="31">
        <v>2</v>
      </c>
      <c r="T224" s="31">
        <v>5</v>
      </c>
      <c r="U224" s="55">
        <f t="shared" si="68"/>
        <v>0.78260869565217395</v>
      </c>
      <c r="V224" s="4">
        <v>6</v>
      </c>
      <c r="W224" s="4">
        <v>3.6988954157396474</v>
      </c>
      <c r="X224" s="4">
        <v>5.755049952096944</v>
      </c>
      <c r="Y224" s="54">
        <f t="shared" si="77"/>
        <v>4.0825007983842664E-2</v>
      </c>
      <c r="Z224" s="4">
        <v>6.5770182089311371</v>
      </c>
      <c r="AA224" s="31">
        <v>7.2824888665612004</v>
      </c>
      <c r="AB224" s="54">
        <f t="shared" si="81"/>
        <v>9.6169701488522844E-2</v>
      </c>
      <c r="AC224" s="31">
        <v>1</v>
      </c>
      <c r="AD224" s="31">
        <v>3</v>
      </c>
      <c r="AE224" s="55">
        <f t="shared" si="69"/>
        <v>0.5</v>
      </c>
      <c r="AF224" s="4">
        <v>5</v>
      </c>
      <c r="AG224" s="4">
        <v>2.9403334713951987</v>
      </c>
      <c r="AH224" s="4">
        <v>5.2178174536262487</v>
      </c>
      <c r="AI224" s="54">
        <f t="shared" si="66"/>
        <v>0</v>
      </c>
      <c r="AJ224" s="4">
        <v>3.7406421772316545</v>
      </c>
      <c r="AK224" s="31">
        <v>4.9071190165331862</v>
      </c>
      <c r="AL224" s="54">
        <f t="shared" si="71"/>
        <v>1.8576196693362766E-2</v>
      </c>
      <c r="AM224" s="31">
        <v>1</v>
      </c>
      <c r="AN224" s="31">
        <v>1</v>
      </c>
      <c r="AO224" s="55">
        <f t="shared" si="73"/>
        <v>0.8</v>
      </c>
      <c r="AP224" s="4">
        <v>264</v>
      </c>
      <c r="AQ224" s="4">
        <v>276</v>
      </c>
      <c r="AR224" s="4">
        <v>277</v>
      </c>
      <c r="AS224" s="54">
        <f t="shared" si="70"/>
        <v>4.5454545454545456E-2</v>
      </c>
      <c r="AT224" s="4">
        <v>282</v>
      </c>
      <c r="AU224" s="31">
        <v>287</v>
      </c>
      <c r="AV224" s="54">
        <f t="shared" si="72"/>
        <v>6.8181818181818177E-2</v>
      </c>
      <c r="AW224" s="4">
        <v>274</v>
      </c>
      <c r="AX224" s="31">
        <v>278</v>
      </c>
      <c r="AY224" s="54">
        <f t="shared" si="74"/>
        <v>3.787878787878788E-2</v>
      </c>
    </row>
    <row r="225" spans="1:51" x14ac:dyDescent="0.25">
      <c r="A225" s="49">
        <f t="shared" si="78"/>
        <v>44116</v>
      </c>
      <c r="B225" s="3">
        <v>13813</v>
      </c>
      <c r="C225" s="4">
        <v>13320.804638363123</v>
      </c>
      <c r="D225" s="4">
        <v>13356</v>
      </c>
      <c r="E225" s="54">
        <f t="shared" si="75"/>
        <v>3.3084775211757039E-2</v>
      </c>
      <c r="F225" s="4">
        <v>13320.804638363123</v>
      </c>
      <c r="G225" s="31">
        <v>13356</v>
      </c>
      <c r="H225" s="54">
        <f t="shared" si="79"/>
        <v>3.3084775211757039E-2</v>
      </c>
      <c r="I225" s="4">
        <v>13086</v>
      </c>
      <c r="J225" s="4">
        <v>13343.497602809543</v>
      </c>
      <c r="K225" s="55">
        <f t="shared" si="67"/>
        <v>3.3989893375114565E-2</v>
      </c>
      <c r="L225" s="4">
        <v>25</v>
      </c>
      <c r="M225" s="4">
        <v>15.258966975432214</v>
      </c>
      <c r="N225" s="4">
        <v>18.881467385360821</v>
      </c>
      <c r="O225" s="54">
        <f t="shared" si="76"/>
        <v>0.24474130458556714</v>
      </c>
      <c r="P225" s="4">
        <v>15.258966975432214</v>
      </c>
      <c r="Q225" s="31">
        <v>18.881467385360821</v>
      </c>
      <c r="R225" s="54">
        <f t="shared" si="80"/>
        <v>0.24474130458556714</v>
      </c>
      <c r="S225" s="31">
        <v>18.809837661109199</v>
      </c>
      <c r="T225" s="31">
        <v>30.00056348617683</v>
      </c>
      <c r="U225" s="55">
        <f t="shared" si="68"/>
        <v>0</v>
      </c>
      <c r="V225" s="4">
        <v>5</v>
      </c>
      <c r="W225" s="4">
        <v>4.3089277439175078</v>
      </c>
      <c r="X225" s="4">
        <v>6.344571822944955</v>
      </c>
      <c r="Y225" s="54">
        <f t="shared" si="77"/>
        <v>0</v>
      </c>
      <c r="Z225" s="4">
        <v>4.3089277439175078</v>
      </c>
      <c r="AA225" s="31">
        <v>6.344571822944955</v>
      </c>
      <c r="AB225" s="54">
        <f t="shared" si="81"/>
        <v>0</v>
      </c>
      <c r="AC225" s="31">
        <v>7.0901019575293684</v>
      </c>
      <c r="AD225" s="31">
        <v>7.4615356256134335</v>
      </c>
      <c r="AE225" s="55">
        <f t="shared" si="69"/>
        <v>0.41802039150587367</v>
      </c>
      <c r="AF225" s="4">
        <v>4</v>
      </c>
      <c r="AG225" s="4">
        <v>3.670394789669047</v>
      </c>
      <c r="AH225" s="4">
        <v>4.9620522006098318</v>
      </c>
      <c r="AI225" s="54">
        <f t="shared" si="66"/>
        <v>0</v>
      </c>
      <c r="AJ225" s="4">
        <v>3.670394789669047</v>
      </c>
      <c r="AK225" s="31">
        <v>4.9620522006098318</v>
      </c>
      <c r="AL225" s="54">
        <f t="shared" si="71"/>
        <v>0</v>
      </c>
      <c r="AM225" s="31">
        <v>3.4884329556878702</v>
      </c>
      <c r="AN225" s="31">
        <v>4.405127689529186</v>
      </c>
      <c r="AO225" s="55">
        <f t="shared" si="73"/>
        <v>0</v>
      </c>
      <c r="AP225" s="4">
        <v>264</v>
      </c>
      <c r="AQ225" s="4">
        <v>277</v>
      </c>
      <c r="AR225" s="4">
        <v>278</v>
      </c>
      <c r="AS225" s="54">
        <f t="shared" si="70"/>
        <v>4.924242424242424E-2</v>
      </c>
      <c r="AT225" s="4">
        <v>277</v>
      </c>
      <c r="AU225" s="31">
        <v>278</v>
      </c>
      <c r="AV225" s="54">
        <f t="shared" si="72"/>
        <v>4.924242424242424E-2</v>
      </c>
      <c r="AW225" s="4">
        <v>282</v>
      </c>
      <c r="AX225" s="31">
        <v>288</v>
      </c>
      <c r="AY225" s="54">
        <f t="shared" si="74"/>
        <v>6.8181818181818177E-2</v>
      </c>
    </row>
    <row r="226" spans="1:51" x14ac:dyDescent="0.25">
      <c r="A226" s="49">
        <f t="shared" si="78"/>
        <v>44117</v>
      </c>
      <c r="B226" s="3">
        <v>13954</v>
      </c>
      <c r="C226" s="4">
        <v>13703.656188539171</v>
      </c>
      <c r="D226" s="4">
        <v>13775</v>
      </c>
      <c r="E226" s="54">
        <f t="shared" si="75"/>
        <v>1.282786297835746E-2</v>
      </c>
      <c r="F226" s="4">
        <v>13353.643138524196</v>
      </c>
      <c r="G226" s="31">
        <v>13389</v>
      </c>
      <c r="H226" s="54">
        <f t="shared" si="79"/>
        <v>4.0490182026659022E-2</v>
      </c>
      <c r="I226" s="4">
        <v>13098</v>
      </c>
      <c r="J226" s="4">
        <v>13382.091064875942</v>
      </c>
      <c r="K226" s="55">
        <f t="shared" si="67"/>
        <v>4.0985304222736003E-2</v>
      </c>
      <c r="L226" s="4">
        <v>27</v>
      </c>
      <c r="M226" s="4">
        <v>22.1652722112063</v>
      </c>
      <c r="N226" s="4">
        <v>28.289637096947519</v>
      </c>
      <c r="O226" s="54">
        <f t="shared" si="76"/>
        <v>0</v>
      </c>
      <c r="P226" s="4">
        <v>16.393920615524777</v>
      </c>
      <c r="Q226" s="31">
        <v>19.908715651003945</v>
      </c>
      <c r="R226" s="54">
        <f t="shared" si="80"/>
        <v>0.26264016107392796</v>
      </c>
      <c r="S226" s="31">
        <v>17.93361537043079</v>
      </c>
      <c r="T226" s="31">
        <v>29.326947399743517</v>
      </c>
      <c r="U226" s="55">
        <f t="shared" si="68"/>
        <v>0</v>
      </c>
      <c r="V226" s="4">
        <v>6</v>
      </c>
      <c r="W226" s="4">
        <v>5.5212280032924657</v>
      </c>
      <c r="X226" s="4">
        <v>8.52127684749221</v>
      </c>
      <c r="Y226" s="54">
        <f t="shared" si="77"/>
        <v>0</v>
      </c>
      <c r="Z226" s="4">
        <v>4.8916059671730547</v>
      </c>
      <c r="AA226" s="31">
        <v>5.8769619394007213</v>
      </c>
      <c r="AB226" s="54">
        <f t="shared" si="81"/>
        <v>2.0506343433213114E-2</v>
      </c>
      <c r="AC226" s="31">
        <v>6.5477038753792858</v>
      </c>
      <c r="AD226" s="31">
        <v>7.68321654413975</v>
      </c>
      <c r="AE226" s="55">
        <f t="shared" si="69"/>
        <v>9.1283979229880963E-2</v>
      </c>
      <c r="AF226" s="4">
        <v>4</v>
      </c>
      <c r="AG226" s="4">
        <v>4.6811033774842645</v>
      </c>
      <c r="AH226" s="4">
        <v>6.3318216290225555</v>
      </c>
      <c r="AI226" s="54">
        <f t="shared" si="66"/>
        <v>0.17027584437106613</v>
      </c>
      <c r="AJ226" s="4">
        <v>3.334086340812537</v>
      </c>
      <c r="AK226" s="31">
        <v>4.7107163564353884</v>
      </c>
      <c r="AL226" s="54">
        <f t="shared" si="71"/>
        <v>0</v>
      </c>
      <c r="AM226" s="31">
        <v>4.2453885578477983</v>
      </c>
      <c r="AN226" s="31">
        <v>4.9542692436825355</v>
      </c>
      <c r="AO226" s="55">
        <f t="shared" si="73"/>
        <v>6.1347139461949585E-2</v>
      </c>
      <c r="AP226" s="4">
        <v>264</v>
      </c>
      <c r="AQ226" s="4">
        <v>280</v>
      </c>
      <c r="AR226" s="4">
        <v>282</v>
      </c>
      <c r="AS226" s="54">
        <f t="shared" si="70"/>
        <v>6.0606060606060608E-2</v>
      </c>
      <c r="AT226" s="4">
        <v>278</v>
      </c>
      <c r="AU226" s="31">
        <v>278</v>
      </c>
      <c r="AV226" s="54">
        <f t="shared" si="72"/>
        <v>5.3030303030303032E-2</v>
      </c>
      <c r="AW226" s="4">
        <v>282</v>
      </c>
      <c r="AX226" s="31">
        <v>289</v>
      </c>
      <c r="AY226" s="54">
        <f t="shared" si="74"/>
        <v>6.8181818181818177E-2</v>
      </c>
    </row>
    <row r="227" spans="1:51" x14ac:dyDescent="0.25">
      <c r="A227" s="49">
        <f t="shared" si="78"/>
        <v>44118</v>
      </c>
      <c r="B227" s="3">
        <v>14066</v>
      </c>
      <c r="C227" s="4">
        <v>13767.348357680085</v>
      </c>
      <c r="D227" s="4">
        <v>13859</v>
      </c>
      <c r="E227" s="54">
        <f t="shared" si="75"/>
        <v>1.4716337267169061E-2</v>
      </c>
      <c r="F227" s="4">
        <v>13385.300978767908</v>
      </c>
      <c r="G227" s="31">
        <v>13420</v>
      </c>
      <c r="H227" s="54">
        <f t="shared" si="79"/>
        <v>4.5926347220247403E-2</v>
      </c>
      <c r="I227" s="4">
        <v>13109</v>
      </c>
      <c r="J227" s="4">
        <v>13419.51370594762</v>
      </c>
      <c r="K227" s="55">
        <f t="shared" si="67"/>
        <v>4.5960919525976106E-2</v>
      </c>
      <c r="L227" s="4">
        <v>30</v>
      </c>
      <c r="M227" s="4">
        <v>22.381755133062743</v>
      </c>
      <c r="N227" s="4">
        <v>29.94593523529549</v>
      </c>
      <c r="O227" s="54">
        <f t="shared" si="76"/>
        <v>1.8021588234836609E-3</v>
      </c>
      <c r="P227" s="4">
        <v>17.378992014478868</v>
      </c>
      <c r="Q227" s="31">
        <v>20.676790128882327</v>
      </c>
      <c r="R227" s="54">
        <f t="shared" si="80"/>
        <v>0.31077366237058907</v>
      </c>
      <c r="S227" s="31">
        <v>17.074410539515807</v>
      </c>
      <c r="T227" s="31">
        <v>29.715706994890908</v>
      </c>
      <c r="U227" s="55">
        <f t="shared" si="68"/>
        <v>9.4764335036363907E-3</v>
      </c>
      <c r="V227" s="4">
        <v>6</v>
      </c>
      <c r="W227" s="4">
        <v>5.9221151995790278</v>
      </c>
      <c r="X227" s="4">
        <v>8.8835946723422499</v>
      </c>
      <c r="Y227" s="54">
        <f t="shared" si="77"/>
        <v>0</v>
      </c>
      <c r="Z227" s="4">
        <v>4.5138917675594117</v>
      </c>
      <c r="AA227" s="31">
        <v>6.4293778076011296</v>
      </c>
      <c r="AB227" s="54">
        <f t="shared" si="81"/>
        <v>0</v>
      </c>
      <c r="AC227" s="31">
        <v>6.0301028431292121</v>
      </c>
      <c r="AD227" s="31">
        <v>8.0313775158038112</v>
      </c>
      <c r="AE227" s="55">
        <f t="shared" si="69"/>
        <v>5.017140521535346E-3</v>
      </c>
      <c r="AF227" s="4">
        <v>4</v>
      </c>
      <c r="AG227" s="4">
        <v>5.3823705458362046</v>
      </c>
      <c r="AH227" s="4">
        <v>7.0562491564164356</v>
      </c>
      <c r="AI227" s="54">
        <f t="shared" si="66"/>
        <v>0.34559263645905114</v>
      </c>
      <c r="AJ227" s="4">
        <v>3.0944319116641679</v>
      </c>
      <c r="AK227" s="31">
        <v>5.4641575634764887</v>
      </c>
      <c r="AL227" s="54">
        <f t="shared" si="71"/>
        <v>0</v>
      </c>
      <c r="AM227" s="31">
        <v>3.9397464975385201</v>
      </c>
      <c r="AN227" s="31">
        <v>4.543885366294913</v>
      </c>
      <c r="AO227" s="55">
        <f t="shared" si="73"/>
        <v>0</v>
      </c>
      <c r="AP227" s="4">
        <v>264</v>
      </c>
      <c r="AQ227" s="4">
        <v>281</v>
      </c>
      <c r="AR227" s="4">
        <v>283</v>
      </c>
      <c r="AS227" s="54">
        <f t="shared" si="70"/>
        <v>6.4393939393939392E-2</v>
      </c>
      <c r="AT227" s="4">
        <v>278</v>
      </c>
      <c r="AU227" s="31">
        <v>279</v>
      </c>
      <c r="AV227" s="54">
        <f t="shared" si="72"/>
        <v>5.3030303030303032E-2</v>
      </c>
      <c r="AW227" s="4">
        <v>283</v>
      </c>
      <c r="AX227" s="31">
        <v>290</v>
      </c>
      <c r="AY227" s="54">
        <f t="shared" si="74"/>
        <v>7.1969696969696975E-2</v>
      </c>
    </row>
    <row r="228" spans="1:51" x14ac:dyDescent="0.25">
      <c r="A228" s="49">
        <f t="shared" si="78"/>
        <v>44119</v>
      </c>
      <c r="B228" s="3">
        <v>14153</v>
      </c>
      <c r="C228" s="4">
        <v>13829.905339675457</v>
      </c>
      <c r="D228" s="4">
        <v>13940</v>
      </c>
      <c r="E228" s="54">
        <f t="shared" si="75"/>
        <v>1.5049812760545468E-2</v>
      </c>
      <c r="F228" s="4">
        <v>13415.76803889353</v>
      </c>
      <c r="G228" s="31">
        <v>13449</v>
      </c>
      <c r="H228" s="54">
        <f t="shared" si="79"/>
        <v>4.9742104147530559E-2</v>
      </c>
      <c r="I228" s="4">
        <v>13117</v>
      </c>
      <c r="J228" s="4">
        <v>13455.753186301145</v>
      </c>
      <c r="K228" s="55">
        <f t="shared" si="67"/>
        <v>4.9264948328895324E-2</v>
      </c>
      <c r="L228" s="4">
        <v>31</v>
      </c>
      <c r="M228" s="4">
        <v>21.60726184733327</v>
      </c>
      <c r="N228" s="4">
        <v>31.172593290638162</v>
      </c>
      <c r="O228" s="54">
        <f t="shared" si="76"/>
        <v>0</v>
      </c>
      <c r="P228" s="4">
        <v>17.272117217076321</v>
      </c>
      <c r="Q228" s="31">
        <v>21.22289622351196</v>
      </c>
      <c r="R228" s="54">
        <f t="shared" si="80"/>
        <v>0.31539044440284003</v>
      </c>
      <c r="S228" s="31">
        <v>16.0507772420913</v>
      </c>
      <c r="T228" s="31">
        <v>29.10624862298668</v>
      </c>
      <c r="U228" s="55">
        <f t="shared" si="68"/>
        <v>6.1088754097203872E-2</v>
      </c>
      <c r="V228" s="4">
        <v>9</v>
      </c>
      <c r="W228" s="4">
        <v>5.2655319538344658</v>
      </c>
      <c r="X228" s="4">
        <v>9.2624433063698941</v>
      </c>
      <c r="Y228" s="54">
        <f t="shared" si="77"/>
        <v>0</v>
      </c>
      <c r="Z228" s="4">
        <v>5.1577663155641735</v>
      </c>
      <c r="AA228" s="31">
        <v>5.9710253470357291</v>
      </c>
      <c r="AB228" s="54">
        <f t="shared" si="81"/>
        <v>0.33655273921825235</v>
      </c>
      <c r="AC228" s="31">
        <v>5.5821965236944759</v>
      </c>
      <c r="AD228" s="31">
        <v>7.3351882014684158</v>
      </c>
      <c r="AE228" s="55">
        <f t="shared" si="69"/>
        <v>0.18497908872573157</v>
      </c>
      <c r="AF228" s="4">
        <v>6</v>
      </c>
      <c r="AG228" s="4">
        <v>5.0314180439672338</v>
      </c>
      <c r="AH228" s="4">
        <v>6.7389115750174486</v>
      </c>
      <c r="AI228" s="54">
        <f t="shared" si="66"/>
        <v>0</v>
      </c>
      <c r="AJ228" s="4">
        <v>3.867168472334384</v>
      </c>
      <c r="AK228" s="31">
        <v>5.2141651906274209</v>
      </c>
      <c r="AL228" s="54">
        <f t="shared" si="71"/>
        <v>0.13097246822876318</v>
      </c>
      <c r="AM228" s="31">
        <v>3.6794854306759044</v>
      </c>
      <c r="AN228" s="31">
        <v>4.1593129967698497</v>
      </c>
      <c r="AO228" s="55">
        <f t="shared" si="73"/>
        <v>0.30678116720502507</v>
      </c>
      <c r="AP228" s="4">
        <v>265</v>
      </c>
      <c r="AQ228" s="4">
        <v>281</v>
      </c>
      <c r="AR228" s="4">
        <v>284</v>
      </c>
      <c r="AS228" s="54">
        <f t="shared" si="70"/>
        <v>6.0377358490566038E-2</v>
      </c>
      <c r="AT228" s="4">
        <v>279</v>
      </c>
      <c r="AU228" s="31">
        <v>280</v>
      </c>
      <c r="AV228" s="54">
        <f t="shared" si="72"/>
        <v>5.2830188679245285E-2</v>
      </c>
      <c r="AW228" s="4">
        <v>283</v>
      </c>
      <c r="AX228" s="31">
        <v>290</v>
      </c>
      <c r="AY228" s="54">
        <f t="shared" si="74"/>
        <v>6.7924528301886791E-2</v>
      </c>
    </row>
    <row r="229" spans="1:51" x14ac:dyDescent="0.25">
      <c r="A229" s="49">
        <f t="shared" si="78"/>
        <v>44120</v>
      </c>
      <c r="B229" s="3">
        <v>14256</v>
      </c>
      <c r="C229" s="4">
        <v>13891.304470378329</v>
      </c>
      <c r="D229" s="4">
        <v>14019</v>
      </c>
      <c r="E229" s="54">
        <f t="shared" si="75"/>
        <v>1.6624579124579125E-2</v>
      </c>
      <c r="F229" s="4">
        <v>13445.034625654171</v>
      </c>
      <c r="G229" s="31">
        <v>13475</v>
      </c>
      <c r="H229" s="54">
        <f t="shared" si="79"/>
        <v>5.4783950617283951E-2</v>
      </c>
      <c r="I229" s="4">
        <v>13123</v>
      </c>
      <c r="J229" s="4">
        <v>13490.797582574396</v>
      </c>
      <c r="K229" s="55">
        <f t="shared" si="67"/>
        <v>5.3675814914815087E-2</v>
      </c>
      <c r="L229" s="4">
        <v>28</v>
      </c>
      <c r="M229" s="4">
        <v>21.964493185947667</v>
      </c>
      <c r="N229" s="4">
        <v>32.038702868514747</v>
      </c>
      <c r="O229" s="54">
        <f t="shared" si="76"/>
        <v>0</v>
      </c>
      <c r="P229" s="4">
        <v>18.20777517182939</v>
      </c>
      <c r="Q229" s="31">
        <v>21.432830683939333</v>
      </c>
      <c r="R229" s="54">
        <f t="shared" si="80"/>
        <v>0.23454176128788098</v>
      </c>
      <c r="S229" s="31">
        <v>14.934654074439869</v>
      </c>
      <c r="T229" s="31">
        <v>28.620510672941879</v>
      </c>
      <c r="U229" s="55">
        <f t="shared" si="68"/>
        <v>0</v>
      </c>
      <c r="V229" s="4">
        <v>10</v>
      </c>
      <c r="W229" s="4">
        <v>5.6690528633094148</v>
      </c>
      <c r="X229" s="4">
        <v>9.5932143690229097</v>
      </c>
      <c r="Y229" s="54">
        <f t="shared" si="77"/>
        <v>4.0678563097709029E-2</v>
      </c>
      <c r="Z229" s="4">
        <v>4.7419959228131372</v>
      </c>
      <c r="AA229" s="31">
        <v>6.5311597721897252</v>
      </c>
      <c r="AB229" s="54">
        <f t="shared" si="81"/>
        <v>0.34688402278102748</v>
      </c>
      <c r="AC229" s="31">
        <v>6.1537387450332837</v>
      </c>
      <c r="AD229" s="31">
        <v>7.6855245031657669</v>
      </c>
      <c r="AE229" s="55">
        <f t="shared" si="69"/>
        <v>0.23144754968342332</v>
      </c>
      <c r="AF229" s="4">
        <v>6</v>
      </c>
      <c r="AG229" s="4">
        <v>4.6962171418588445</v>
      </c>
      <c r="AH229" s="4">
        <v>7.4257432734393358</v>
      </c>
      <c r="AI229" s="54">
        <f t="shared" ref="AI229:AI292" si="82">IF(OR($AF229="",AG229="",$AF229=0),"",IF(AND(AG229&lt;=$AF229, $AF229&lt;=AH229),0,MIN(ABS($AF229-AG229), ABS($AF229-AH229)))/$AF229)</f>
        <v>0</v>
      </c>
      <c r="AJ229" s="4">
        <v>3.576978926758303</v>
      </c>
      <c r="AK229" s="31">
        <v>4.9676584668127584</v>
      </c>
      <c r="AL229" s="54">
        <f t="shared" si="71"/>
        <v>0.17205692219787361</v>
      </c>
      <c r="AM229" s="31">
        <v>3.4283150323348304</v>
      </c>
      <c r="AN229" s="31">
        <v>4.7996362668085979</v>
      </c>
      <c r="AO229" s="55">
        <f t="shared" si="73"/>
        <v>0.20006062219856702</v>
      </c>
      <c r="AP229" s="4">
        <v>266</v>
      </c>
      <c r="AQ229" s="4">
        <v>282</v>
      </c>
      <c r="AR229" s="4">
        <v>285</v>
      </c>
      <c r="AS229" s="54">
        <f t="shared" si="70"/>
        <v>6.0150375939849621E-2</v>
      </c>
      <c r="AT229" s="4">
        <v>279</v>
      </c>
      <c r="AU229" s="31">
        <v>280</v>
      </c>
      <c r="AV229" s="54">
        <f t="shared" si="72"/>
        <v>4.8872180451127817E-2</v>
      </c>
      <c r="AW229" s="4">
        <v>283</v>
      </c>
      <c r="AX229" s="31">
        <v>291</v>
      </c>
      <c r="AY229" s="54">
        <f t="shared" si="74"/>
        <v>6.3909774436090222E-2</v>
      </c>
    </row>
    <row r="230" spans="1:51" x14ac:dyDescent="0.25">
      <c r="A230" s="49">
        <f t="shared" si="78"/>
        <v>44121</v>
      </c>
      <c r="B230" s="3">
        <v>14350</v>
      </c>
      <c r="C230" s="4">
        <v>13951.523430233654</v>
      </c>
      <c r="D230" s="4">
        <v>14096</v>
      </c>
      <c r="E230" s="54">
        <f t="shared" si="75"/>
        <v>1.770034843205575E-2</v>
      </c>
      <c r="F230" s="4">
        <v>13473.091479486129</v>
      </c>
      <c r="G230" s="31">
        <v>13499</v>
      </c>
      <c r="H230" s="54">
        <f t="shared" si="79"/>
        <v>5.9303135888501744E-2</v>
      </c>
      <c r="I230" s="4">
        <v>13127</v>
      </c>
      <c r="J230" s="4">
        <v>13524.635396312722</v>
      </c>
      <c r="K230" s="55">
        <f t="shared" ref="K230:K293" si="83">IF(OR($B230="",I230="",$B230=0),"",IF(AND(I230&lt;=$B230, $B230&lt;=J230),0,MIN(ABS($B230-I230), ABS($B230-J230)))/$B230)</f>
        <v>5.7516697121064657E-2</v>
      </c>
      <c r="L230" s="4">
        <v>28</v>
      </c>
      <c r="M230" s="4">
        <v>22.306446660857375</v>
      </c>
      <c r="N230" s="4">
        <v>32.645764568180653</v>
      </c>
      <c r="O230" s="54">
        <f t="shared" si="76"/>
        <v>0</v>
      </c>
      <c r="P230" s="4">
        <v>19.056263878917999</v>
      </c>
      <c r="Q230" s="31">
        <v>21.472051348198821</v>
      </c>
      <c r="R230" s="54">
        <f t="shared" si="80"/>
        <v>0.23314102327861352</v>
      </c>
      <c r="S230" s="31">
        <v>13.765165893986877</v>
      </c>
      <c r="T230" s="31">
        <v>28.23155649424719</v>
      </c>
      <c r="U230" s="55">
        <f t="shared" ref="U230:U293" si="84">IF(OR($L230="",S230="",$L230=0),"",IF(AND(S230&lt;=$L230, $L230&lt;=T230),0,MIN(ABS($L230-S230), ABS($L230-T230)))/$L230)</f>
        <v>0</v>
      </c>
      <c r="V230" s="4">
        <v>8</v>
      </c>
      <c r="W230" s="4">
        <v>6.01290230221686</v>
      </c>
      <c r="X230" s="4">
        <v>9.876982341782524</v>
      </c>
      <c r="Y230" s="54">
        <f t="shared" si="77"/>
        <v>0</v>
      </c>
      <c r="Z230" s="4">
        <v>5.3514311217825119</v>
      </c>
      <c r="AA230" s="31">
        <v>6.033993330360337</v>
      </c>
      <c r="AB230" s="54">
        <f t="shared" si="81"/>
        <v>0.24575083370495787</v>
      </c>
      <c r="AC230" s="31">
        <v>5.6656684195442075</v>
      </c>
      <c r="AD230" s="31">
        <v>7.9900345243657158</v>
      </c>
      <c r="AE230" s="55">
        <f t="shared" ref="AE230:AE293" si="85">IF(OR($V230="",AC230="",$V230=0),"",IF(AND(AC230&lt;=$V230, $V230&lt;=AD230),0,MIN(ABS($V230-AC230), ABS($V230-AD230)))/$V230)</f>
        <v>1.2456844542855228E-3</v>
      </c>
      <c r="AF230" s="4">
        <v>5</v>
      </c>
      <c r="AG230" s="4">
        <v>5.3765463391904813</v>
      </c>
      <c r="AH230" s="4">
        <v>7.0691538901572422</v>
      </c>
      <c r="AI230" s="54">
        <f t="shared" si="82"/>
        <v>7.5309267838096258E-2</v>
      </c>
      <c r="AJ230" s="4">
        <v>3.3027299108849757</v>
      </c>
      <c r="AK230" s="31">
        <v>5.7249772561979633</v>
      </c>
      <c r="AL230" s="54">
        <f t="shared" si="71"/>
        <v>0</v>
      </c>
      <c r="AM230" s="31">
        <v>3.1864892904428577</v>
      </c>
      <c r="AN230" s="31">
        <v>5.3755647627806313</v>
      </c>
      <c r="AO230" s="55">
        <f t="shared" si="73"/>
        <v>0</v>
      </c>
      <c r="AP230" s="4">
        <v>267</v>
      </c>
      <c r="AQ230" s="4">
        <v>283</v>
      </c>
      <c r="AR230" s="4">
        <v>286</v>
      </c>
      <c r="AS230" s="54">
        <f t="shared" si="70"/>
        <v>5.9925093632958802E-2</v>
      </c>
      <c r="AT230" s="4">
        <v>280</v>
      </c>
      <c r="AU230" s="31">
        <v>281</v>
      </c>
      <c r="AV230" s="54">
        <f t="shared" si="72"/>
        <v>4.8689138576779027E-2</v>
      </c>
      <c r="AW230" s="4">
        <v>283</v>
      </c>
      <c r="AX230" s="31">
        <v>292</v>
      </c>
      <c r="AY230" s="54">
        <f t="shared" si="74"/>
        <v>5.9925093632958802E-2</v>
      </c>
    </row>
    <row r="231" spans="1:51" x14ac:dyDescent="0.25">
      <c r="A231" s="49">
        <f t="shared" si="78"/>
        <v>44122</v>
      </c>
      <c r="B231" s="3">
        <v>14427</v>
      </c>
      <c r="C231" s="4">
        <v>14010.540261614271</v>
      </c>
      <c r="D231" s="4">
        <v>14170</v>
      </c>
      <c r="E231" s="54">
        <f t="shared" si="75"/>
        <v>1.7813821307271088E-2</v>
      </c>
      <c r="F231" s="4">
        <v>13499.929780901704</v>
      </c>
      <c r="G231" s="31">
        <v>13520</v>
      </c>
      <c r="H231" s="54">
        <f t="shared" si="79"/>
        <v>6.2868233173910035E-2</v>
      </c>
      <c r="I231" s="4">
        <v>13128</v>
      </c>
      <c r="J231" s="4">
        <v>13557.255562193279</v>
      </c>
      <c r="K231" s="55">
        <f t="shared" si="83"/>
        <v>6.0285883261019003E-2</v>
      </c>
      <c r="L231" s="4">
        <v>34</v>
      </c>
      <c r="M231" s="4">
        <v>23.588745434657945</v>
      </c>
      <c r="N231" s="4">
        <v>34.645482807178865</v>
      </c>
      <c r="O231" s="54">
        <f t="shared" si="76"/>
        <v>0</v>
      </c>
      <c r="P231" s="4">
        <v>18.79006204704601</v>
      </c>
      <c r="Q231" s="31">
        <v>21.285858293139313</v>
      </c>
      <c r="R231" s="54">
        <f t="shared" si="80"/>
        <v>0.37394534431943199</v>
      </c>
      <c r="S231" s="31">
        <v>12.463428015504595</v>
      </c>
      <c r="T231" s="31">
        <v>27.867130798991372</v>
      </c>
      <c r="U231" s="55">
        <f t="shared" si="84"/>
        <v>0.18037850591201846</v>
      </c>
      <c r="V231" s="4">
        <v>7</v>
      </c>
      <c r="W231" s="4">
        <v>6.3018244180154337</v>
      </c>
      <c r="X231" s="4">
        <v>10.114983512123722</v>
      </c>
      <c r="Y231" s="54">
        <f t="shared" si="77"/>
        <v>0</v>
      </c>
      <c r="Z231" s="4">
        <v>4.9010897040479247</v>
      </c>
      <c r="AA231" s="31">
        <v>6.5593616056224029</v>
      </c>
      <c r="AB231" s="54">
        <f t="shared" si="81"/>
        <v>6.2948342053942438E-2</v>
      </c>
      <c r="AC231" s="31">
        <v>5.2013296542798617</v>
      </c>
      <c r="AD231" s="31">
        <v>7.2512699745867115</v>
      </c>
      <c r="AE231" s="55">
        <f t="shared" si="85"/>
        <v>0</v>
      </c>
      <c r="AF231" s="4">
        <v>4</v>
      </c>
      <c r="AG231" s="4">
        <v>5.0026095268120123</v>
      </c>
      <c r="AH231" s="4">
        <v>7.7183726546228897</v>
      </c>
      <c r="AI231" s="54">
        <f t="shared" si="82"/>
        <v>0.25065238170300308</v>
      </c>
      <c r="AJ231" s="4">
        <v>3.0440028934274621</v>
      </c>
      <c r="AK231" s="31">
        <v>5.435976733870735</v>
      </c>
      <c r="AL231" s="54">
        <f t="shared" si="71"/>
        <v>0</v>
      </c>
      <c r="AM231" s="31">
        <v>2.9542291372562874</v>
      </c>
      <c r="AN231" s="31">
        <v>4.8902819737643339</v>
      </c>
      <c r="AO231" s="55">
        <f t="shared" si="73"/>
        <v>0</v>
      </c>
      <c r="AP231" s="4">
        <v>267</v>
      </c>
      <c r="AQ231" s="4">
        <v>284</v>
      </c>
      <c r="AR231" s="4">
        <v>287</v>
      </c>
      <c r="AS231" s="54">
        <f t="shared" si="70"/>
        <v>6.3670411985018729E-2</v>
      </c>
      <c r="AT231" s="4">
        <v>280</v>
      </c>
      <c r="AU231" s="31">
        <v>281</v>
      </c>
      <c r="AV231" s="54">
        <f t="shared" si="72"/>
        <v>4.8689138576779027E-2</v>
      </c>
      <c r="AW231" s="4">
        <v>283</v>
      </c>
      <c r="AX231" s="31">
        <v>292</v>
      </c>
      <c r="AY231" s="54">
        <f t="shared" si="74"/>
        <v>5.9925093632958802E-2</v>
      </c>
    </row>
    <row r="232" spans="1:51" x14ac:dyDescent="0.25">
      <c r="A232" s="49">
        <f t="shared" si="78"/>
        <v>44123</v>
      </c>
      <c r="B232" s="3">
        <v>14538</v>
      </c>
      <c r="C232" s="4">
        <v>14068.333385964723</v>
      </c>
      <c r="D232" s="4">
        <v>14241</v>
      </c>
      <c r="E232" s="54">
        <f t="shared" si="75"/>
        <v>2.042921997523731E-2</v>
      </c>
      <c r="F232" s="4">
        <v>14068.333385964723</v>
      </c>
      <c r="G232" s="31">
        <v>14241</v>
      </c>
      <c r="H232" s="54">
        <f t="shared" si="79"/>
        <v>2.042921997523731E-2</v>
      </c>
      <c r="I232" s="4">
        <v>13525.54115653766</v>
      </c>
      <c r="J232" s="31">
        <v>13539</v>
      </c>
      <c r="K232" s="55">
        <f t="shared" si="83"/>
        <v>6.8716467189434582E-2</v>
      </c>
      <c r="L232" s="4">
        <v>40</v>
      </c>
      <c r="M232" s="4">
        <v>25.762224332421905</v>
      </c>
      <c r="N232" s="4">
        <v>37.198898571370471</v>
      </c>
      <c r="O232" s="54">
        <f t="shared" si="76"/>
        <v>7.0027535715738234E-2</v>
      </c>
      <c r="P232" s="4">
        <v>25.762224332421905</v>
      </c>
      <c r="Q232" s="31">
        <v>37.198898571370471</v>
      </c>
      <c r="R232" s="54">
        <f t="shared" si="80"/>
        <v>7.0027535715738234E-2</v>
      </c>
      <c r="S232" s="31">
        <v>18.594471655832393</v>
      </c>
      <c r="T232" s="31">
        <v>20.92818983507215</v>
      </c>
      <c r="U232" s="55">
        <f t="shared" si="84"/>
        <v>0.47679525412319623</v>
      </c>
      <c r="V232" s="4">
        <v>6</v>
      </c>
      <c r="W232" s="4">
        <v>6.5403779983663348</v>
      </c>
      <c r="X232" s="4">
        <v>11.34607403131684</v>
      </c>
      <c r="Y232" s="54">
        <f t="shared" si="77"/>
        <v>9.006299972772247E-2</v>
      </c>
      <c r="Z232" s="4">
        <v>6.5403779983663348</v>
      </c>
      <c r="AA232" s="31">
        <v>11.34607403131684</v>
      </c>
      <c r="AB232" s="54">
        <f t="shared" si="81"/>
        <v>9.006299972772247E-2</v>
      </c>
      <c r="AC232" s="31">
        <v>5.4796799066122936</v>
      </c>
      <c r="AD232" s="31">
        <v>6.050499968207637</v>
      </c>
      <c r="AE232" s="55">
        <f t="shared" si="85"/>
        <v>0</v>
      </c>
      <c r="AF232" s="4">
        <v>4</v>
      </c>
      <c r="AG232" s="4">
        <v>5.6471161937043632</v>
      </c>
      <c r="AH232" s="4">
        <v>8.3226097364417839</v>
      </c>
      <c r="AI232" s="54">
        <f t="shared" si="82"/>
        <v>0.41177904842609081</v>
      </c>
      <c r="AJ232" s="4">
        <v>5.6471161937043632</v>
      </c>
      <c r="AK232" s="31">
        <v>8.3226097364417839</v>
      </c>
      <c r="AL232" s="54">
        <f t="shared" si="71"/>
        <v>0.41177904842609081</v>
      </c>
      <c r="AM232" s="31">
        <v>3.8003599656404226</v>
      </c>
      <c r="AN232" s="31">
        <v>5.1524180901739891</v>
      </c>
      <c r="AO232" s="55">
        <f t="shared" si="73"/>
        <v>0</v>
      </c>
      <c r="AP232" s="4">
        <v>267</v>
      </c>
      <c r="AQ232" s="4">
        <v>285</v>
      </c>
      <c r="AR232" s="4">
        <v>288</v>
      </c>
      <c r="AS232" s="54">
        <f t="shared" ref="AS232:AS295" si="86">IF(OR($AP232="",AQ232="",$AP232=0),"",IF(AND(AQ232&lt;=$AP232, $AP232&lt;=AR232),0,MIN(ABS($AP232-AQ232), ABS($AP232-AR232)))/$AP232)</f>
        <v>6.741573033707865E-2</v>
      </c>
      <c r="AT232" s="4">
        <v>285</v>
      </c>
      <c r="AU232" s="31">
        <v>288</v>
      </c>
      <c r="AV232" s="54">
        <f t="shared" si="72"/>
        <v>6.741573033707865E-2</v>
      </c>
      <c r="AW232" s="4">
        <v>281</v>
      </c>
      <c r="AX232" s="31">
        <v>282</v>
      </c>
      <c r="AY232" s="54">
        <f t="shared" si="74"/>
        <v>5.2434456928838954E-2</v>
      </c>
    </row>
    <row r="233" spans="1:51" x14ac:dyDescent="0.25">
      <c r="A233" s="49">
        <f t="shared" si="78"/>
        <v>44124</v>
      </c>
      <c r="B233" s="3">
        <v>14652</v>
      </c>
      <c r="C233" s="4">
        <v>14651.426073956749</v>
      </c>
      <c r="D233" s="4">
        <v>14693</v>
      </c>
      <c r="E233" s="54">
        <f t="shared" si="75"/>
        <v>0</v>
      </c>
      <c r="F233" s="4">
        <v>14124.881620729864</v>
      </c>
      <c r="G233" s="31">
        <v>14310</v>
      </c>
      <c r="H233" s="54">
        <f t="shared" si="79"/>
        <v>2.334152334152334E-2</v>
      </c>
      <c r="I233" s="4">
        <v>13549.917684852117</v>
      </c>
      <c r="J233" s="31">
        <v>13555</v>
      </c>
      <c r="K233" s="55">
        <f t="shared" si="83"/>
        <v>7.487032487032487E-2</v>
      </c>
      <c r="L233" s="4">
        <v>45</v>
      </c>
      <c r="M233" s="4">
        <v>37.188573337258006</v>
      </c>
      <c r="N233" s="4">
        <v>41.84763457186483</v>
      </c>
      <c r="O233" s="54">
        <f t="shared" si="76"/>
        <v>7.0052565069670433E-2</v>
      </c>
      <c r="P233" s="4">
        <v>27.737400292227445</v>
      </c>
      <c r="Q233" s="31">
        <v>39.553316658984819</v>
      </c>
      <c r="R233" s="54">
        <f t="shared" si="80"/>
        <v>0.12103740757811512</v>
      </c>
      <c r="S233" s="31">
        <v>18.46778561905775</v>
      </c>
      <c r="T233" s="31">
        <v>20.482148549083256</v>
      </c>
      <c r="U233" s="55">
        <f t="shared" si="84"/>
        <v>0.54484114335370548</v>
      </c>
      <c r="V233" s="4">
        <v>6</v>
      </c>
      <c r="W233" s="4">
        <v>10.080828468305754</v>
      </c>
      <c r="X233" s="4">
        <v>11.534271179141088</v>
      </c>
      <c r="Y233" s="54">
        <f t="shared" si="77"/>
        <v>0.68013807805095894</v>
      </c>
      <c r="Z233" s="4">
        <v>6.8751095959339024</v>
      </c>
      <c r="AA233" s="31">
        <v>11.502106428222941</v>
      </c>
      <c r="AB233" s="54">
        <f t="shared" si="81"/>
        <v>0.14585159932231706</v>
      </c>
      <c r="AC233" s="31">
        <v>4.9982786791470799</v>
      </c>
      <c r="AD233" s="31">
        <v>5.5906790016613392</v>
      </c>
      <c r="AE233" s="55">
        <f t="shared" si="85"/>
        <v>6.8220166389776793E-2</v>
      </c>
      <c r="AF233" s="4">
        <v>4</v>
      </c>
      <c r="AG233" s="4">
        <v>6.759879482696971</v>
      </c>
      <c r="AH233" s="4">
        <v>6.8753756340774865</v>
      </c>
      <c r="AI233" s="54">
        <f t="shared" si="82"/>
        <v>0.68996987067424276</v>
      </c>
      <c r="AJ233" s="4">
        <v>5.3598628338027039</v>
      </c>
      <c r="AK233" s="31">
        <v>7.881639450905749</v>
      </c>
      <c r="AL233" s="54">
        <f t="shared" si="71"/>
        <v>0.33996570845067597</v>
      </c>
      <c r="AM233" s="31">
        <v>3.5721818544152346</v>
      </c>
      <c r="AN233" s="31">
        <v>4.8746918999847511</v>
      </c>
      <c r="AO233" s="55">
        <f t="shared" si="73"/>
        <v>0</v>
      </c>
      <c r="AP233" s="4">
        <v>267</v>
      </c>
      <c r="AQ233" s="4">
        <v>272</v>
      </c>
      <c r="AR233" s="4">
        <v>273</v>
      </c>
      <c r="AS233" s="54">
        <f t="shared" si="86"/>
        <v>1.8726591760299626E-2</v>
      </c>
      <c r="AT233" s="4">
        <v>286</v>
      </c>
      <c r="AU233" s="31">
        <v>290</v>
      </c>
      <c r="AV233" s="54">
        <f t="shared" si="72"/>
        <v>7.116104868913857E-2</v>
      </c>
      <c r="AW233" s="4">
        <v>281</v>
      </c>
      <c r="AX233" s="31">
        <v>282</v>
      </c>
      <c r="AY233" s="54">
        <f t="shared" si="74"/>
        <v>5.2434456928838954E-2</v>
      </c>
    </row>
    <row r="234" spans="1:51" x14ac:dyDescent="0.25">
      <c r="A234" s="49">
        <f t="shared" si="78"/>
        <v>44125</v>
      </c>
      <c r="B234" s="3">
        <v>14751</v>
      </c>
      <c r="C234" s="4">
        <v>14748.443493629589</v>
      </c>
      <c r="D234" s="4">
        <v>14834</v>
      </c>
      <c r="E234" s="54">
        <f t="shared" si="75"/>
        <v>0</v>
      </c>
      <c r="F234" s="4">
        <v>14180.164196045347</v>
      </c>
      <c r="G234" s="31">
        <v>14375</v>
      </c>
      <c r="H234" s="54">
        <f t="shared" si="79"/>
        <v>2.548979730187784E-2</v>
      </c>
      <c r="I234" s="31">
        <v>13569</v>
      </c>
      <c r="J234" s="4">
        <v>13573.051901463048</v>
      </c>
      <c r="K234" s="55">
        <f t="shared" si="83"/>
        <v>7.9855474105955657E-2</v>
      </c>
      <c r="L234" s="4">
        <v>43</v>
      </c>
      <c r="M234" s="4">
        <v>38.069269558690053</v>
      </c>
      <c r="N234" s="4">
        <v>46.553624826114095</v>
      </c>
      <c r="O234" s="54">
        <f t="shared" si="76"/>
        <v>0</v>
      </c>
      <c r="P234" s="4">
        <v>29.460114922599161</v>
      </c>
      <c r="Q234" s="31">
        <v>41.188676425681628</v>
      </c>
      <c r="R234" s="54">
        <f t="shared" si="80"/>
        <v>4.212380405391563E-2</v>
      </c>
      <c r="S234" s="31">
        <v>19.343127725359643</v>
      </c>
      <c r="T234" s="31">
        <v>19.834776210773715</v>
      </c>
      <c r="U234" s="55">
        <f t="shared" si="84"/>
        <v>0.53872613463316943</v>
      </c>
      <c r="V234" s="4">
        <v>6</v>
      </c>
      <c r="W234" s="4">
        <v>11.187999414907107</v>
      </c>
      <c r="X234" s="4">
        <v>12.540886945794693</v>
      </c>
      <c r="Y234" s="54">
        <f t="shared" si="77"/>
        <v>0.86466656915118456</v>
      </c>
      <c r="Z234" s="4">
        <v>7.2602300004650937</v>
      </c>
      <c r="AA234" s="31">
        <v>11.672785298614258</v>
      </c>
      <c r="AB234" s="54">
        <f t="shared" si="81"/>
        <v>0.21003833341084896</v>
      </c>
      <c r="AC234" s="31">
        <v>5.5496236957197143</v>
      </c>
      <c r="AD234" s="31">
        <v>6.1782628863086204</v>
      </c>
      <c r="AE234" s="55">
        <f t="shared" si="85"/>
        <v>0</v>
      </c>
      <c r="AF234" s="4">
        <v>3</v>
      </c>
      <c r="AG234" s="4">
        <v>7.3614110550789249</v>
      </c>
      <c r="AH234" s="4">
        <v>7.4480038408182159</v>
      </c>
      <c r="AI234" s="54">
        <f t="shared" si="82"/>
        <v>1.4538036850263083</v>
      </c>
      <c r="AJ234" s="4">
        <v>6.0812942762991158</v>
      </c>
      <c r="AK234" s="31">
        <v>8.5157939474789899</v>
      </c>
      <c r="AL234" s="54">
        <f t="shared" ref="AL234:AL297" si="87">IF(OR($AF234="",AJ234="",$AF234=0),"",IF(AND(AJ234&lt;=$AF234, $AF234&lt;=AK234),0,MIN(ABS($AF234-AJ234), ABS($AF234-AK234)))/$AF234)</f>
        <v>1.0270980920997053</v>
      </c>
      <c r="AM234" s="31">
        <v>4.3530412612955187</v>
      </c>
      <c r="AN234" s="31">
        <v>4.6437996302801103</v>
      </c>
      <c r="AO234" s="55">
        <f t="shared" si="73"/>
        <v>0.45101375376517289</v>
      </c>
      <c r="AP234" s="4">
        <v>268</v>
      </c>
      <c r="AQ234" s="4">
        <v>274</v>
      </c>
      <c r="AR234" s="4">
        <v>275</v>
      </c>
      <c r="AS234" s="54">
        <f t="shared" si="86"/>
        <v>2.2388059701492536E-2</v>
      </c>
      <c r="AT234" s="4">
        <v>287</v>
      </c>
      <c r="AU234" s="31">
        <v>291</v>
      </c>
      <c r="AV234" s="54">
        <f t="shared" si="72"/>
        <v>7.0895522388059698E-2</v>
      </c>
      <c r="AW234" s="4">
        <v>282</v>
      </c>
      <c r="AX234" s="31">
        <v>282</v>
      </c>
      <c r="AY234" s="54">
        <f t="shared" si="74"/>
        <v>5.2238805970149252E-2</v>
      </c>
    </row>
    <row r="235" spans="1:51" x14ac:dyDescent="0.25">
      <c r="A235" s="49">
        <f t="shared" si="78"/>
        <v>44126</v>
      </c>
      <c r="B235" s="3">
        <v>14878</v>
      </c>
      <c r="C235" s="4">
        <v>14844.347310634015</v>
      </c>
      <c r="D235" s="4">
        <v>14974</v>
      </c>
      <c r="E235" s="54">
        <f t="shared" si="75"/>
        <v>0</v>
      </c>
      <c r="F235" s="4">
        <v>14234.160771167211</v>
      </c>
      <c r="G235" s="31">
        <v>14439</v>
      </c>
      <c r="H235" s="54">
        <f t="shared" si="79"/>
        <v>2.9506654120177445E-2</v>
      </c>
      <c r="I235" s="31">
        <v>13580</v>
      </c>
      <c r="J235" s="4">
        <v>13594.936804122073</v>
      </c>
      <c r="K235" s="55">
        <f t="shared" si="83"/>
        <v>8.6238956571980566E-2</v>
      </c>
      <c r="L235" s="4">
        <v>41</v>
      </c>
      <c r="M235" s="4">
        <v>38.852738302862122</v>
      </c>
      <c r="N235" s="4">
        <v>50.616392316173631</v>
      </c>
      <c r="O235" s="54">
        <f t="shared" si="76"/>
        <v>0</v>
      </c>
      <c r="P235" s="4">
        <v>30.978959215474198</v>
      </c>
      <c r="Q235" s="31">
        <v>42.674998118324005</v>
      </c>
      <c r="R235" s="54">
        <f t="shared" si="80"/>
        <v>0</v>
      </c>
      <c r="S235" s="31">
        <v>19.118858061914633</v>
      </c>
      <c r="T235" s="31">
        <v>19.0363307539046</v>
      </c>
      <c r="U235" s="55">
        <f t="shared" si="84"/>
        <v>0.53368638873378949</v>
      </c>
      <c r="V235" s="4">
        <v>6</v>
      </c>
      <c r="W235" s="4">
        <v>11.321500903204841</v>
      </c>
      <c r="X235" s="4">
        <v>14.424805735027192</v>
      </c>
      <c r="Y235" s="54">
        <f t="shared" si="77"/>
        <v>0.88691681720080684</v>
      </c>
      <c r="Z235" s="4">
        <v>7.6914898613128546</v>
      </c>
      <c r="AA235" s="31">
        <v>12.80310369131327</v>
      </c>
      <c r="AB235" s="54">
        <f t="shared" si="81"/>
        <v>0.28191497688547579</v>
      </c>
      <c r="AC235" s="31">
        <v>5.1130360990245665</v>
      </c>
      <c r="AD235" s="31">
        <v>5.7073095338225439</v>
      </c>
      <c r="AE235" s="55">
        <f t="shared" si="85"/>
        <v>4.878174436290935E-2</v>
      </c>
      <c r="AF235" s="4">
        <v>3</v>
      </c>
      <c r="AG235" s="4">
        <v>6.9180515148207347</v>
      </c>
      <c r="AH235" s="4">
        <v>8.9696054000690459</v>
      </c>
      <c r="AI235" s="54">
        <f t="shared" si="82"/>
        <v>1.3060171716069116</v>
      </c>
      <c r="AJ235" s="4">
        <v>5.7583597605851313</v>
      </c>
      <c r="AK235" s="31">
        <v>9.1073365732689613</v>
      </c>
      <c r="AL235" s="54">
        <f t="shared" si="87"/>
        <v>0.91945325352837715</v>
      </c>
      <c r="AM235" s="31">
        <v>4.0801924395477132</v>
      </c>
      <c r="AN235" s="31">
        <v>5.4165118261185023</v>
      </c>
      <c r="AO235" s="55">
        <f t="shared" si="73"/>
        <v>0.3600641465159044</v>
      </c>
      <c r="AP235" s="4">
        <v>268</v>
      </c>
      <c r="AQ235" s="4">
        <v>275</v>
      </c>
      <c r="AR235" s="4">
        <v>278</v>
      </c>
      <c r="AS235" s="54">
        <f t="shared" si="86"/>
        <v>2.6119402985074626E-2</v>
      </c>
      <c r="AT235" s="4">
        <v>288</v>
      </c>
      <c r="AU235" s="31">
        <v>292</v>
      </c>
      <c r="AV235" s="54">
        <f t="shared" si="72"/>
        <v>7.4626865671641784E-2</v>
      </c>
      <c r="AW235" s="4">
        <v>282</v>
      </c>
      <c r="AX235" s="31">
        <v>282</v>
      </c>
      <c r="AY235" s="54">
        <f t="shared" si="74"/>
        <v>5.2238805970149252E-2</v>
      </c>
    </row>
    <row r="236" spans="1:51" x14ac:dyDescent="0.25">
      <c r="A236" s="49">
        <f t="shared" si="78"/>
        <v>44127</v>
      </c>
      <c r="B236" s="3">
        <v>15018</v>
      </c>
      <c r="C236" s="4">
        <v>14939.098773587864</v>
      </c>
      <c r="D236" s="4">
        <v>15112</v>
      </c>
      <c r="E236" s="54">
        <f t="shared" si="75"/>
        <v>0</v>
      </c>
      <c r="F236" s="4">
        <v>14286.851450618076</v>
      </c>
      <c r="G236" s="31">
        <v>14499</v>
      </c>
      <c r="H236" s="54">
        <f t="shared" si="79"/>
        <v>3.4558529764282864E-2</v>
      </c>
      <c r="I236" s="31">
        <v>13589</v>
      </c>
      <c r="J236" s="4">
        <v>13615.565857317766</v>
      </c>
      <c r="K236" s="55">
        <f t="shared" si="83"/>
        <v>9.3383549253045275E-2</v>
      </c>
      <c r="L236" s="4">
        <v>44</v>
      </c>
      <c r="M236" s="4">
        <v>39.647731689848321</v>
      </c>
      <c r="N236" s="4">
        <v>53.715103941694217</v>
      </c>
      <c r="O236" s="54">
        <f t="shared" si="76"/>
        <v>0</v>
      </c>
      <c r="P236" s="4">
        <v>31.425821305782801</v>
      </c>
      <c r="Q236" s="31">
        <v>43.516544228510504</v>
      </c>
      <c r="R236" s="54">
        <f t="shared" si="80"/>
        <v>1.098763117021581E-2</v>
      </c>
      <c r="S236" s="31">
        <v>17.988036185926649</v>
      </c>
      <c r="T236" s="31">
        <v>18.0726637937376</v>
      </c>
      <c r="U236" s="55">
        <f t="shared" si="84"/>
        <v>0.5892576410514182</v>
      </c>
      <c r="V236" s="4">
        <v>6</v>
      </c>
      <c r="W236" s="4">
        <v>11.466621078827398</v>
      </c>
      <c r="X236" s="4">
        <v>15.258548666194661</v>
      </c>
      <c r="Y236" s="54">
        <f t="shared" si="77"/>
        <v>0.91110351313789961</v>
      </c>
      <c r="Z236" s="4">
        <v>8.1037357661086649</v>
      </c>
      <c r="AA236" s="31">
        <v>12.959667813299047</v>
      </c>
      <c r="AB236" s="54">
        <f t="shared" si="81"/>
        <v>0.35062262768477748</v>
      </c>
      <c r="AC236" s="31">
        <v>5</v>
      </c>
      <c r="AD236" s="31">
        <v>6</v>
      </c>
      <c r="AE236" s="55">
        <f t="shared" si="85"/>
        <v>0</v>
      </c>
      <c r="AF236" s="4">
        <v>3</v>
      </c>
      <c r="AG236" s="4">
        <v>7.5424674658272162</v>
      </c>
      <c r="AH236" s="4">
        <v>9.4938620893013379</v>
      </c>
      <c r="AI236" s="54">
        <f t="shared" si="82"/>
        <v>1.5141558219424054</v>
      </c>
      <c r="AJ236" s="4">
        <v>6.5085173630342483</v>
      </c>
      <c r="AK236" s="31">
        <v>8.7773761799955032</v>
      </c>
      <c r="AL236" s="54">
        <f t="shared" si="87"/>
        <v>1.1695057876780828</v>
      </c>
      <c r="AM236" s="31">
        <v>3.8484526963996855</v>
      </c>
      <c r="AN236" s="31">
        <v>5.2147873515816912</v>
      </c>
      <c r="AO236" s="55">
        <f t="shared" si="73"/>
        <v>0.28281756546656184</v>
      </c>
      <c r="AP236" s="4">
        <v>268</v>
      </c>
      <c r="AQ236" s="4">
        <v>276</v>
      </c>
      <c r="AR236" s="4">
        <v>280</v>
      </c>
      <c r="AS236" s="54">
        <f t="shared" si="86"/>
        <v>2.9850746268656716E-2</v>
      </c>
      <c r="AT236" s="4">
        <v>289</v>
      </c>
      <c r="AU236" s="31">
        <v>294</v>
      </c>
      <c r="AV236" s="54">
        <f t="shared" si="72"/>
        <v>7.8358208955223885E-2</v>
      </c>
      <c r="AW236" s="4">
        <v>283</v>
      </c>
      <c r="AX236" s="31">
        <v>283</v>
      </c>
      <c r="AY236" s="54">
        <f t="shared" si="74"/>
        <v>5.5970149253731345E-2</v>
      </c>
    </row>
    <row r="237" spans="1:51" x14ac:dyDescent="0.25">
      <c r="A237" s="49">
        <f t="shared" si="78"/>
        <v>44128</v>
      </c>
      <c r="B237" s="3">
        <v>15183</v>
      </c>
      <c r="C237" s="4">
        <v>15032.659313855016</v>
      </c>
      <c r="D237" s="4">
        <v>15247</v>
      </c>
      <c r="E237" s="54">
        <f t="shared" si="75"/>
        <v>0</v>
      </c>
      <c r="F237" s="4">
        <v>14338.216800027667</v>
      </c>
      <c r="G237" s="31">
        <v>14556</v>
      </c>
      <c r="H237" s="54">
        <f t="shared" si="79"/>
        <v>4.1296186524402291E-2</v>
      </c>
      <c r="I237" s="31">
        <v>13596</v>
      </c>
      <c r="J237" s="4">
        <v>13634.932996503201</v>
      </c>
      <c r="K237" s="55">
        <f t="shared" si="83"/>
        <v>0.10196054821160501</v>
      </c>
      <c r="L237" s="4">
        <v>46</v>
      </c>
      <c r="M237" s="4">
        <v>40.220754143909012</v>
      </c>
      <c r="N237" s="4">
        <v>55.969232083212859</v>
      </c>
      <c r="O237" s="54">
        <f t="shared" si="76"/>
        <v>0</v>
      </c>
      <c r="P237" s="4">
        <v>32.743074136717091</v>
      </c>
      <c r="Q237" s="31">
        <v>43.952401974458489</v>
      </c>
      <c r="R237" s="54">
        <f t="shared" si="80"/>
        <v>4.4513000555250239E-2</v>
      </c>
      <c r="S237" s="31">
        <v>17.939663497643455</v>
      </c>
      <c r="T237" s="31">
        <v>17.002816477059739</v>
      </c>
      <c r="U237" s="55">
        <f t="shared" si="84"/>
        <v>0.61000731526862051</v>
      </c>
      <c r="V237" s="4">
        <v>4</v>
      </c>
      <c r="W237" s="4">
        <v>12.63181563017703</v>
      </c>
      <c r="X237" s="4">
        <v>15.983760620199817</v>
      </c>
      <c r="Y237" s="54">
        <f t="shared" si="77"/>
        <v>2.1579539075442575</v>
      </c>
      <c r="Z237" s="4">
        <v>9.4710173287959361</v>
      </c>
      <c r="AA237" s="31">
        <v>13.077459558704073</v>
      </c>
      <c r="AB237" s="54">
        <f t="shared" si="81"/>
        <v>1.367754332198984</v>
      </c>
      <c r="AC237" s="31">
        <v>5.2719373226983928</v>
      </c>
      <c r="AD237" s="31">
        <v>4.9491522338585821</v>
      </c>
      <c r="AE237" s="55">
        <f t="shared" si="85"/>
        <v>0.23728805846464551</v>
      </c>
      <c r="AF237" s="4">
        <v>3</v>
      </c>
      <c r="AG237" s="4">
        <v>8.1240817780207344</v>
      </c>
      <c r="AH237" s="4">
        <v>9.9735274829378451</v>
      </c>
      <c r="AI237" s="54">
        <f t="shared" si="82"/>
        <v>1.7080272593402448</v>
      </c>
      <c r="AJ237" s="4">
        <v>7.2199883843944619</v>
      </c>
      <c r="AK237" s="31">
        <v>9.4487701136599593</v>
      </c>
      <c r="AL237" s="54">
        <f t="shared" si="87"/>
        <v>1.406662794798154</v>
      </c>
      <c r="AM237" s="31">
        <v>3.6251232170230723</v>
      </c>
      <c r="AN237" s="31">
        <v>4.9491522338585821</v>
      </c>
      <c r="AO237" s="55">
        <f t="shared" si="73"/>
        <v>0.20837440567435742</v>
      </c>
      <c r="AP237" s="4">
        <v>269</v>
      </c>
      <c r="AQ237" s="4">
        <v>278</v>
      </c>
      <c r="AR237" s="4">
        <v>281</v>
      </c>
      <c r="AS237" s="54">
        <f t="shared" si="86"/>
        <v>3.3457249070631967E-2</v>
      </c>
      <c r="AT237" s="4">
        <v>291</v>
      </c>
      <c r="AU237" s="31">
        <v>295</v>
      </c>
      <c r="AV237" s="54">
        <f t="shared" ref="AV237:AV300" si="88">IF(OR($AP237="",AT237="",$AP237=0),"",IF(AND(AT237&lt;=$AP237, $AP237&lt;=AU237),0,MIN(ABS($AP237-AT237), ABS($AP237-AU237)))/$AP237)</f>
        <v>8.1784386617100371E-2</v>
      </c>
      <c r="AW237" s="4">
        <v>283</v>
      </c>
      <c r="AX237" s="31">
        <v>283</v>
      </c>
      <c r="AY237" s="54">
        <f t="shared" si="74"/>
        <v>5.204460966542751E-2</v>
      </c>
    </row>
    <row r="238" spans="1:51" x14ac:dyDescent="0.25">
      <c r="A238" s="49">
        <f t="shared" si="78"/>
        <v>44129</v>
      </c>
      <c r="B238" s="3">
        <v>15325</v>
      </c>
      <c r="C238" s="4">
        <v>15124.990577931341</v>
      </c>
      <c r="D238" s="4">
        <v>15381</v>
      </c>
      <c r="E238" s="54">
        <f t="shared" si="75"/>
        <v>0</v>
      </c>
      <c r="F238" s="4">
        <v>14388.237861645724</v>
      </c>
      <c r="G238" s="31">
        <v>14611</v>
      </c>
      <c r="H238" s="54">
        <f t="shared" si="79"/>
        <v>4.6590538336052201E-2</v>
      </c>
      <c r="I238" s="31">
        <v>13600</v>
      </c>
      <c r="J238" s="4">
        <v>13653.032631942968</v>
      </c>
      <c r="K238" s="55">
        <f t="shared" si="83"/>
        <v>0.10910064391889281</v>
      </c>
      <c r="L238" s="4">
        <v>47</v>
      </c>
      <c r="M238" s="4">
        <v>39.698524833685774</v>
      </c>
      <c r="N238" s="4">
        <v>57.768050281739136</v>
      </c>
      <c r="O238" s="54">
        <f t="shared" si="76"/>
        <v>0</v>
      </c>
      <c r="P238" s="4">
        <v>32.90628634009424</v>
      </c>
      <c r="Q238" s="31">
        <v>44.195319889320558</v>
      </c>
      <c r="R238" s="54">
        <f t="shared" si="80"/>
        <v>5.967404490807323E-2</v>
      </c>
      <c r="S238" s="31">
        <v>17.898270608174705</v>
      </c>
      <c r="T238" s="31">
        <v>15.781132693068917</v>
      </c>
      <c r="U238" s="55">
        <f t="shared" si="84"/>
        <v>0.6191857317409637</v>
      </c>
      <c r="V238" s="4">
        <v>6</v>
      </c>
      <c r="W238" s="4">
        <v>12.623537175764586</v>
      </c>
      <c r="X238" s="4">
        <v>16.67998473932473</v>
      </c>
      <c r="Y238" s="54">
        <f t="shared" si="77"/>
        <v>1.1039228626274309</v>
      </c>
      <c r="Z238" s="4">
        <v>8.7154696501141444</v>
      </c>
      <c r="AA238" s="31">
        <v>13.219832215536096</v>
      </c>
      <c r="AB238" s="54">
        <f t="shared" si="81"/>
        <v>0.45257827501902409</v>
      </c>
      <c r="AC238" s="31">
        <v>4.8494953193718562</v>
      </c>
      <c r="AD238" s="31">
        <v>4.6151783426567281</v>
      </c>
      <c r="AE238" s="55">
        <f t="shared" si="85"/>
        <v>0.19175078010469063</v>
      </c>
      <c r="AF238" s="4">
        <v>3</v>
      </c>
      <c r="AG238" s="4">
        <v>7.6636368569614097</v>
      </c>
      <c r="AH238" s="4">
        <v>10.40868283246667</v>
      </c>
      <c r="AI238" s="54">
        <f t="shared" si="82"/>
        <v>1.5545456189871365</v>
      </c>
      <c r="AJ238" s="4">
        <v>6.8929611694898592</v>
      </c>
      <c r="AK238" s="31">
        <v>10.08323711698119</v>
      </c>
      <c r="AL238" s="54">
        <f t="shared" si="87"/>
        <v>1.2976537231632863</v>
      </c>
      <c r="AM238" s="31">
        <v>3.4101805171433095</v>
      </c>
      <c r="AN238" s="31">
        <v>4.6151783426567281</v>
      </c>
      <c r="AO238" s="55">
        <f t="shared" si="73"/>
        <v>0.13672683904776983</v>
      </c>
      <c r="AP238" s="4">
        <v>270</v>
      </c>
      <c r="AQ238" s="4">
        <v>279</v>
      </c>
      <c r="AR238" s="4">
        <v>283</v>
      </c>
      <c r="AS238" s="54">
        <f t="shared" si="86"/>
        <v>3.3333333333333333E-2</v>
      </c>
      <c r="AT238" s="4">
        <v>291</v>
      </c>
      <c r="AU238" s="31">
        <v>296</v>
      </c>
      <c r="AV238" s="54">
        <f t="shared" si="88"/>
        <v>7.7777777777777779E-2</v>
      </c>
      <c r="AW238" s="4">
        <v>283</v>
      </c>
      <c r="AX238" s="31">
        <v>283</v>
      </c>
      <c r="AY238" s="54">
        <f t="shared" si="74"/>
        <v>4.8148148148148148E-2</v>
      </c>
    </row>
    <row r="239" spans="1:51" x14ac:dyDescent="0.25">
      <c r="A239" s="49">
        <f t="shared" si="78"/>
        <v>44130</v>
      </c>
      <c r="B239" s="3">
        <v>15542</v>
      </c>
      <c r="C239" s="4">
        <v>15216.054460020952</v>
      </c>
      <c r="D239" s="4">
        <v>15512</v>
      </c>
      <c r="E239" s="54">
        <f t="shared" si="75"/>
        <v>1.9302535066272038E-3</v>
      </c>
      <c r="F239" s="4">
        <v>15216.054460020952</v>
      </c>
      <c r="G239" s="31">
        <v>15512</v>
      </c>
      <c r="H239" s="54">
        <f t="shared" si="79"/>
        <v>1.9302535066272038E-3</v>
      </c>
      <c r="I239" s="4">
        <v>14436.896169505761</v>
      </c>
      <c r="J239" s="31">
        <v>14662</v>
      </c>
      <c r="K239" s="55">
        <f t="shared" si="83"/>
        <v>5.6620769527731311E-2</v>
      </c>
      <c r="L239" s="4">
        <v>50</v>
      </c>
      <c r="M239" s="4">
        <v>40.23738324722401</v>
      </c>
      <c r="N239" s="4">
        <v>58.750646541450557</v>
      </c>
      <c r="O239" s="54">
        <f t="shared" si="76"/>
        <v>0</v>
      </c>
      <c r="P239" s="4">
        <v>40.23738324722401</v>
      </c>
      <c r="Q239" s="31">
        <v>58.750646541450557</v>
      </c>
      <c r="R239" s="54">
        <f t="shared" si="80"/>
        <v>0</v>
      </c>
      <c r="S239" s="31">
        <v>33.055968630526579</v>
      </c>
      <c r="T239" s="31">
        <v>43.906747483960586</v>
      </c>
      <c r="U239" s="55">
        <f t="shared" si="84"/>
        <v>0.12186505032078827</v>
      </c>
      <c r="V239" s="4">
        <v>6</v>
      </c>
      <c r="W239" s="4">
        <v>12.594014780307319</v>
      </c>
      <c r="X239" s="4">
        <v>17.274066504122516</v>
      </c>
      <c r="Y239" s="54">
        <f t="shared" si="77"/>
        <v>1.0990024633845532</v>
      </c>
      <c r="Z239" s="4">
        <v>12.594014780307319</v>
      </c>
      <c r="AA239" s="31">
        <v>17.274066504122516</v>
      </c>
      <c r="AB239" s="54">
        <f t="shared" si="81"/>
        <v>1.0990024633845532</v>
      </c>
      <c r="AC239" s="31">
        <v>9.0050809158965865</v>
      </c>
      <c r="AD239" s="31">
        <v>13.32396918391666</v>
      </c>
      <c r="AE239" s="55">
        <f t="shared" si="85"/>
        <v>0.50084681931609776</v>
      </c>
      <c r="AF239" s="4">
        <v>2</v>
      </c>
      <c r="AG239" s="4">
        <v>8.2198460066329808</v>
      </c>
      <c r="AH239" s="4">
        <v>10.79954377703797</v>
      </c>
      <c r="AI239" s="54">
        <f t="shared" si="82"/>
        <v>3.1099230033164904</v>
      </c>
      <c r="AJ239" s="4">
        <v>8.2198460066329808</v>
      </c>
      <c r="AK239" s="31">
        <v>10.79954377703797</v>
      </c>
      <c r="AL239" s="54">
        <f t="shared" si="87"/>
        <v>3.1099230033164904</v>
      </c>
      <c r="AM239" s="31">
        <v>6.5739592802555897</v>
      </c>
      <c r="AN239" s="31">
        <v>9.680156677612004</v>
      </c>
      <c r="AO239" s="55">
        <f t="shared" si="73"/>
        <v>2.2869796401277949</v>
      </c>
      <c r="AP239" s="4">
        <v>270</v>
      </c>
      <c r="AQ239" s="4">
        <v>280</v>
      </c>
      <c r="AR239" s="4">
        <v>285</v>
      </c>
      <c r="AS239" s="54">
        <f t="shared" si="86"/>
        <v>3.7037037037037035E-2</v>
      </c>
      <c r="AT239" s="4">
        <v>280</v>
      </c>
      <c r="AU239" s="31">
        <v>285</v>
      </c>
      <c r="AV239" s="54">
        <f t="shared" si="88"/>
        <v>3.7037037037037035E-2</v>
      </c>
      <c r="AW239" s="4">
        <v>292</v>
      </c>
      <c r="AX239" s="31">
        <v>297</v>
      </c>
      <c r="AY239" s="54">
        <f t="shared" si="74"/>
        <v>8.1481481481481488E-2</v>
      </c>
    </row>
    <row r="240" spans="1:51" x14ac:dyDescent="0.25">
      <c r="A240" s="49">
        <f t="shared" si="78"/>
        <v>44131</v>
      </c>
      <c r="B240" s="3">
        <v>15772</v>
      </c>
      <c r="C240" s="4">
        <v>15610</v>
      </c>
      <c r="D240" s="4">
        <v>15655.68773125488</v>
      </c>
      <c r="E240" s="54">
        <f t="shared" si="75"/>
        <v>7.3746049166319794E-3</v>
      </c>
      <c r="F240" s="4">
        <v>15305.813134757171</v>
      </c>
      <c r="G240" s="31">
        <v>15642</v>
      </c>
      <c r="H240" s="54">
        <f t="shared" si="79"/>
        <v>8.2424549835150903E-3</v>
      </c>
      <c r="I240" s="4">
        <v>14484.173764218467</v>
      </c>
      <c r="J240" s="31">
        <v>14711</v>
      </c>
      <c r="K240" s="55">
        <f t="shared" si="83"/>
        <v>6.7271113365457769E-2</v>
      </c>
      <c r="L240" s="4">
        <v>58</v>
      </c>
      <c r="M240" s="4">
        <v>54.568921764318013</v>
      </c>
      <c r="N240" s="4">
        <v>57.861197249232013</v>
      </c>
      <c r="O240" s="54">
        <f t="shared" si="76"/>
        <v>2.3931508753101127E-3</v>
      </c>
      <c r="P240" s="4">
        <v>39.756726604462237</v>
      </c>
      <c r="Q240" s="31">
        <v>59.191353974931552</v>
      </c>
      <c r="R240" s="54">
        <f t="shared" si="80"/>
        <v>0</v>
      </c>
      <c r="S240" s="31">
        <v>34.247775111566952</v>
      </c>
      <c r="T240" s="31">
        <v>43.315184144409294</v>
      </c>
      <c r="U240" s="55">
        <f t="shared" si="84"/>
        <v>0.2531864802688053</v>
      </c>
      <c r="V240" s="4">
        <v>6</v>
      </c>
      <c r="W240" s="4">
        <v>9.2213823829800265</v>
      </c>
      <c r="X240" s="4">
        <v>10.289542148091934</v>
      </c>
      <c r="Y240" s="54">
        <f t="shared" si="77"/>
        <v>0.53689706383000446</v>
      </c>
      <c r="Z240" s="4">
        <v>12.544571526920645</v>
      </c>
      <c r="AA240" s="31">
        <v>17.769541390766069</v>
      </c>
      <c r="AB240" s="54">
        <f t="shared" si="81"/>
        <v>1.0907619211534409</v>
      </c>
      <c r="AC240" s="31">
        <v>10.255129867736182</v>
      </c>
      <c r="AD240" s="31">
        <v>13.390951809761008</v>
      </c>
      <c r="AE240" s="55">
        <f t="shared" si="85"/>
        <v>0.70918831128936366</v>
      </c>
      <c r="AF240" s="4">
        <v>2</v>
      </c>
      <c r="AG240" s="4">
        <v>4.3940150399139313</v>
      </c>
      <c r="AH240" s="4">
        <v>5.4369582603310214</v>
      </c>
      <c r="AI240" s="54">
        <f t="shared" si="82"/>
        <v>1.1970075199569656</v>
      </c>
      <c r="AJ240" s="4">
        <v>7.7334980065676611</v>
      </c>
      <c r="AK240" s="31">
        <v>11.146463574544338</v>
      </c>
      <c r="AL240" s="54">
        <f t="shared" si="87"/>
        <v>2.8667490032838305</v>
      </c>
      <c r="AM240" s="31">
        <v>8.2631067125497992</v>
      </c>
      <c r="AN240" s="31">
        <v>10.28029059424115</v>
      </c>
      <c r="AO240" s="55">
        <f t="shared" si="73"/>
        <v>3.1315533562748996</v>
      </c>
      <c r="AP240" s="4">
        <v>270</v>
      </c>
      <c r="AQ240" s="4">
        <v>276</v>
      </c>
      <c r="AR240" s="4">
        <v>277</v>
      </c>
      <c r="AS240" s="54">
        <f t="shared" si="86"/>
        <v>2.2222222222222223E-2</v>
      </c>
      <c r="AT240" s="4">
        <v>281</v>
      </c>
      <c r="AU240" s="31">
        <v>287</v>
      </c>
      <c r="AV240" s="54">
        <f t="shared" si="88"/>
        <v>4.0740740740740744E-2</v>
      </c>
      <c r="AW240" s="4">
        <v>294</v>
      </c>
      <c r="AX240" s="31">
        <v>298</v>
      </c>
      <c r="AY240" s="54">
        <f t="shared" si="74"/>
        <v>8.8888888888888892E-2</v>
      </c>
    </row>
    <row r="241" spans="1:51" x14ac:dyDescent="0.25">
      <c r="A241" s="49">
        <f t="shared" si="78"/>
        <v>44132</v>
      </c>
      <c r="B241" s="3">
        <v>15975</v>
      </c>
      <c r="C241" s="4">
        <v>15756</v>
      </c>
      <c r="D241" s="4">
        <v>15815.920325260504</v>
      </c>
      <c r="E241" s="54">
        <f t="shared" si="75"/>
        <v>9.9580391073237004E-3</v>
      </c>
      <c r="F241" s="4">
        <v>15394.229090021574</v>
      </c>
      <c r="G241" s="31">
        <v>15768</v>
      </c>
      <c r="H241" s="54">
        <f t="shared" si="79"/>
        <v>1.2957746478873239E-2</v>
      </c>
      <c r="I241" s="4">
        <v>14530.053207374083</v>
      </c>
      <c r="J241" s="31">
        <v>14756</v>
      </c>
      <c r="K241" s="55">
        <f t="shared" si="83"/>
        <v>7.6306729264475737E-2</v>
      </c>
      <c r="L241" s="4">
        <v>67</v>
      </c>
      <c r="M241" s="4">
        <v>56.819602243520677</v>
      </c>
      <c r="N241" s="4">
        <v>62.190963331967033</v>
      </c>
      <c r="O241" s="54">
        <f t="shared" si="76"/>
        <v>7.1776666687059204E-2</v>
      </c>
      <c r="P241" s="4">
        <v>39.511910037451862</v>
      </c>
      <c r="Q241" s="31">
        <v>58.883600512423307</v>
      </c>
      <c r="R241" s="54">
        <f t="shared" si="80"/>
        <v>0.12114029085935363</v>
      </c>
      <c r="S241" s="31">
        <v>34.41504642325809</v>
      </c>
      <c r="T241" s="31">
        <v>42.276437484862988</v>
      </c>
      <c r="U241" s="55">
        <f t="shared" si="84"/>
        <v>0.36900839574831362</v>
      </c>
      <c r="V241" s="4">
        <v>11</v>
      </c>
      <c r="W241" s="4">
        <v>10.237801002200715</v>
      </c>
      <c r="X241" s="4">
        <v>11.33867630862027</v>
      </c>
      <c r="Y241" s="54">
        <f t="shared" si="77"/>
        <v>0</v>
      </c>
      <c r="Z241" s="4">
        <v>13.510612409008324</v>
      </c>
      <c r="AA241" s="31">
        <v>18.170272414669299</v>
      </c>
      <c r="AB241" s="54">
        <f t="shared" si="81"/>
        <v>0.22823749172802946</v>
      </c>
      <c r="AC241" s="31">
        <v>10.410374406004642</v>
      </c>
      <c r="AD241" s="31">
        <v>13.421987016066359</v>
      </c>
      <c r="AE241" s="55">
        <f t="shared" si="85"/>
        <v>0</v>
      </c>
      <c r="AF241" s="4">
        <v>2</v>
      </c>
      <c r="AG241" s="4">
        <v>5.0627195964437437</v>
      </c>
      <c r="AH241" s="4">
        <v>6.0650461998855523</v>
      </c>
      <c r="AI241" s="54">
        <f t="shared" si="82"/>
        <v>1.5313597982218718</v>
      </c>
      <c r="AJ241" s="4">
        <v>8.2659788001078951</v>
      </c>
      <c r="AK241" s="31">
        <v>11.44993546188245</v>
      </c>
      <c r="AL241" s="54">
        <f t="shared" si="87"/>
        <v>3.1329894000539475</v>
      </c>
      <c r="AM241" s="31">
        <v>7.8638880484300984</v>
      </c>
      <c r="AN241" s="31">
        <v>9.841479082351885</v>
      </c>
      <c r="AO241" s="55">
        <f t="shared" si="73"/>
        <v>2.9319440242150492</v>
      </c>
      <c r="AP241" s="4">
        <v>270</v>
      </c>
      <c r="AQ241" s="4">
        <v>278</v>
      </c>
      <c r="AR241" s="4">
        <v>279</v>
      </c>
      <c r="AS241" s="54">
        <f t="shared" si="86"/>
        <v>2.9629629629629631E-2</v>
      </c>
      <c r="AT241" s="4">
        <v>282</v>
      </c>
      <c r="AU241" s="31">
        <v>289</v>
      </c>
      <c r="AV241" s="54">
        <f t="shared" si="88"/>
        <v>4.4444444444444446E-2</v>
      </c>
      <c r="AW241" s="4">
        <v>295</v>
      </c>
      <c r="AX241" s="31">
        <v>299</v>
      </c>
      <c r="AY241" s="54">
        <f t="shared" si="74"/>
        <v>9.2592592592592587E-2</v>
      </c>
    </row>
    <row r="242" spans="1:51" x14ac:dyDescent="0.25">
      <c r="A242" s="49">
        <f t="shared" si="78"/>
        <v>44133</v>
      </c>
      <c r="B242" s="3">
        <v>16181</v>
      </c>
      <c r="C242" s="4">
        <v>15898</v>
      </c>
      <c r="D242" s="4">
        <v>15975.539378394713</v>
      </c>
      <c r="E242" s="54">
        <f t="shared" si="75"/>
        <v>1.2697646721790192E-2</v>
      </c>
      <c r="F242" s="4">
        <v>15481.265159813642</v>
      </c>
      <c r="G242" s="31">
        <v>15893</v>
      </c>
      <c r="H242" s="54">
        <f t="shared" si="79"/>
        <v>1.779865274086892E-2</v>
      </c>
      <c r="I242" s="4">
        <v>14574.517595533545</v>
      </c>
      <c r="J242" s="31">
        <v>14799</v>
      </c>
      <c r="K242" s="55">
        <f t="shared" si="83"/>
        <v>8.5408812805141829E-2</v>
      </c>
      <c r="L242" s="4">
        <v>73</v>
      </c>
      <c r="M242" s="4">
        <v>58.389090575398605</v>
      </c>
      <c r="N242" s="4">
        <v>64.767542406288726</v>
      </c>
      <c r="O242" s="54">
        <f t="shared" si="76"/>
        <v>0.11277339169467498</v>
      </c>
      <c r="P242" s="4">
        <v>39.186074698857425</v>
      </c>
      <c r="Q242" s="31">
        <v>58.54143373526653</v>
      </c>
      <c r="R242" s="54">
        <f t="shared" si="80"/>
        <v>0.19806255157169136</v>
      </c>
      <c r="S242" s="31">
        <v>34.479870971275034</v>
      </c>
      <c r="T242" s="31">
        <v>41.211102960205913</v>
      </c>
      <c r="U242" s="55">
        <f t="shared" si="84"/>
        <v>0.43546434301087789</v>
      </c>
      <c r="V242" s="4">
        <v>12</v>
      </c>
      <c r="W242" s="4">
        <v>11.109405385513503</v>
      </c>
      <c r="X242" s="4">
        <v>13.268080401965392</v>
      </c>
      <c r="Y242" s="54">
        <f t="shared" si="77"/>
        <v>0</v>
      </c>
      <c r="Z242" s="4">
        <v>13.372821140406998</v>
      </c>
      <c r="AA242" s="31">
        <v>18.480426248599318</v>
      </c>
      <c r="AB242" s="54">
        <f t="shared" si="81"/>
        <v>0.11440176170058318</v>
      </c>
      <c r="AC242" s="31">
        <v>9.5341885884133326</v>
      </c>
      <c r="AD242" s="31">
        <v>13.418402842196642</v>
      </c>
      <c r="AE242" s="55">
        <f t="shared" si="85"/>
        <v>0</v>
      </c>
      <c r="AF242" s="4">
        <v>4</v>
      </c>
      <c r="AG242" s="4">
        <v>5.668282060555847</v>
      </c>
      <c r="AH242" s="4">
        <v>6.6411510936999338</v>
      </c>
      <c r="AI242" s="54">
        <f t="shared" si="82"/>
        <v>0.41707051513896176</v>
      </c>
      <c r="AJ242" s="4">
        <v>8.7554058615578683</v>
      </c>
      <c r="AK242" s="31">
        <v>11.710594060295254</v>
      </c>
      <c r="AL242" s="54">
        <f t="shared" si="87"/>
        <v>1.1888514653894671</v>
      </c>
      <c r="AM242" s="31">
        <v>7.4756976188849587</v>
      </c>
      <c r="AN242" s="31">
        <v>10.407395426354359</v>
      </c>
      <c r="AO242" s="55">
        <f t="shared" ref="AO242:AO305" si="89">IF(OR($AF242="",AM242="",$AF242=0),"",IF(AND(AM242&lt;=$AF242, $AF242&lt;=AN242),0,MIN(ABS($AF242-AM242), ABS($AF242-AN242)))/$AF242)</f>
        <v>0.86892440472123966</v>
      </c>
      <c r="AP242" s="4">
        <v>272</v>
      </c>
      <c r="AQ242" s="4">
        <v>280</v>
      </c>
      <c r="AR242" s="4">
        <v>282</v>
      </c>
      <c r="AS242" s="54">
        <f t="shared" si="86"/>
        <v>2.9411764705882353E-2</v>
      </c>
      <c r="AT242" s="4">
        <v>283</v>
      </c>
      <c r="AU242" s="31">
        <v>290</v>
      </c>
      <c r="AV242" s="54">
        <f t="shared" si="88"/>
        <v>4.0441176470588237E-2</v>
      </c>
      <c r="AW242" s="4">
        <v>295</v>
      </c>
      <c r="AX242" s="31">
        <v>300</v>
      </c>
      <c r="AY242" s="54">
        <f t="shared" si="74"/>
        <v>8.455882352941177E-2</v>
      </c>
    </row>
    <row r="243" spans="1:51" x14ac:dyDescent="0.25">
      <c r="A243" s="49">
        <f t="shared" si="78"/>
        <v>44134</v>
      </c>
      <c r="B243" s="3">
        <v>16425</v>
      </c>
      <c r="C243" s="4">
        <v>16166.199861193547</v>
      </c>
      <c r="D243" s="4">
        <v>16298</v>
      </c>
      <c r="E243" s="54">
        <f t="shared" si="75"/>
        <v>7.732115677321157E-3</v>
      </c>
      <c r="F243" s="4">
        <v>15566.884557122712</v>
      </c>
      <c r="G243" s="31">
        <v>16015</v>
      </c>
      <c r="H243" s="54">
        <f t="shared" si="79"/>
        <v>2.4961948249619482E-2</v>
      </c>
      <c r="I243" s="4">
        <v>14617.550573788734</v>
      </c>
      <c r="J243" s="31">
        <v>14838</v>
      </c>
      <c r="K243" s="55">
        <f t="shared" si="83"/>
        <v>9.6621004566210048E-2</v>
      </c>
      <c r="L243" s="4">
        <v>70</v>
      </c>
      <c r="M243" s="4">
        <v>56.110430201843002</v>
      </c>
      <c r="N243" s="4">
        <v>59.912027185253244</v>
      </c>
      <c r="O243" s="54">
        <f t="shared" si="76"/>
        <v>0.14411389735352509</v>
      </c>
      <c r="P243" s="4">
        <v>38.920391761359518</v>
      </c>
      <c r="Q243" s="31">
        <v>57.742041229246773</v>
      </c>
      <c r="R243" s="54">
        <f t="shared" si="80"/>
        <v>0.17511369672504609</v>
      </c>
      <c r="S243" s="31">
        <v>33.55865509530048</v>
      </c>
      <c r="T243" s="31">
        <v>39.823811314197897</v>
      </c>
      <c r="U243" s="55">
        <f t="shared" si="84"/>
        <v>0.43108840979717289</v>
      </c>
      <c r="V243" s="4">
        <v>12</v>
      </c>
      <c r="W243" s="4">
        <v>6.3755229212549169</v>
      </c>
      <c r="X243" s="4">
        <v>7.066842175562341</v>
      </c>
      <c r="Y243" s="54">
        <f t="shared" si="77"/>
        <v>0.41109648536980492</v>
      </c>
      <c r="Z243" s="4">
        <v>13.22215158192021</v>
      </c>
      <c r="AA243" s="31">
        <v>18.77289192564686</v>
      </c>
      <c r="AB243" s="54">
        <f t="shared" si="81"/>
        <v>0.1018459651600175</v>
      </c>
      <c r="AC243" s="31">
        <v>9.7143022791292584</v>
      </c>
      <c r="AD243" s="31">
        <v>13.431340578599078</v>
      </c>
      <c r="AE243" s="55">
        <f t="shared" si="85"/>
        <v>0</v>
      </c>
      <c r="AF243" s="4">
        <v>3</v>
      </c>
      <c r="AG243" s="4">
        <v>4.3094858380713532</v>
      </c>
      <c r="AH243" s="4">
        <v>5.2502007670688382</v>
      </c>
      <c r="AI243" s="54">
        <f t="shared" si="82"/>
        <v>0.43649527935711774</v>
      </c>
      <c r="AJ243" s="4">
        <v>8.2028453888406201</v>
      </c>
      <c r="AK243" s="31">
        <v>12.007286373927956</v>
      </c>
      <c r="AL243" s="54">
        <f t="shared" si="87"/>
        <v>1.7342817962802066</v>
      </c>
      <c r="AM243" s="31">
        <v>8.0986473501735201</v>
      </c>
      <c r="AN243" s="31">
        <v>10.002431721000496</v>
      </c>
      <c r="AO243" s="55">
        <f t="shared" si="89"/>
        <v>1.6995491167245067</v>
      </c>
      <c r="AP243" s="4">
        <v>272</v>
      </c>
      <c r="AQ243" s="4">
        <v>273</v>
      </c>
      <c r="AR243" s="4">
        <v>273</v>
      </c>
      <c r="AS243" s="54">
        <f t="shared" si="86"/>
        <v>3.6764705882352941E-3</v>
      </c>
      <c r="AT243" s="4">
        <v>284</v>
      </c>
      <c r="AU243" s="31">
        <v>292</v>
      </c>
      <c r="AV243" s="54">
        <f t="shared" si="88"/>
        <v>4.4117647058823532E-2</v>
      </c>
      <c r="AW243" s="4">
        <v>296</v>
      </c>
      <c r="AX243" s="31">
        <v>300</v>
      </c>
      <c r="AY243" s="54">
        <f t="shared" si="74"/>
        <v>8.8235294117647065E-2</v>
      </c>
    </row>
    <row r="244" spans="1:51" x14ac:dyDescent="0.25">
      <c r="A244" s="49">
        <f t="shared" si="78"/>
        <v>44135</v>
      </c>
      <c r="B244" s="3">
        <v>16626</v>
      </c>
      <c r="C244" s="4">
        <v>16322.433732206435</v>
      </c>
      <c r="D244" s="4">
        <v>16520</v>
      </c>
      <c r="E244" s="54">
        <f t="shared" si="75"/>
        <v>6.3755563575123297E-3</v>
      </c>
      <c r="F244" s="4">
        <v>15651.050906753253</v>
      </c>
      <c r="G244" s="31">
        <v>16134</v>
      </c>
      <c r="H244" s="54">
        <f t="shared" si="79"/>
        <v>2.9592204980151571E-2</v>
      </c>
      <c r="I244" s="4">
        <v>14659.136348872767</v>
      </c>
      <c r="J244" s="31">
        <v>14875</v>
      </c>
      <c r="K244" s="55">
        <f t="shared" si="83"/>
        <v>0.10531697341513292</v>
      </c>
      <c r="L244" s="4">
        <v>72</v>
      </c>
      <c r="M244" s="4">
        <v>56.571602568897369</v>
      </c>
      <c r="N244" s="4">
        <v>62.595814337708376</v>
      </c>
      <c r="O244" s="54">
        <f t="shared" si="76"/>
        <v>0.13061368975405033</v>
      </c>
      <c r="P244" s="4">
        <v>38.717730999521159</v>
      </c>
      <c r="Q244" s="31">
        <v>56.924534708717651</v>
      </c>
      <c r="R244" s="54">
        <f t="shared" si="80"/>
        <v>0.20938146237892152</v>
      </c>
      <c r="S244" s="31">
        <v>33.77147427870716</v>
      </c>
      <c r="T244" s="31">
        <v>38.533008506953891</v>
      </c>
      <c r="U244" s="55">
        <f t="shared" si="84"/>
        <v>0.46481932629230704</v>
      </c>
      <c r="V244" s="4">
        <v>12</v>
      </c>
      <c r="W244" s="4">
        <v>6.7887423088091943</v>
      </c>
      <c r="X244" s="4">
        <v>8.3764699385778023</v>
      </c>
      <c r="Y244" s="54">
        <f t="shared" si="77"/>
        <v>0.30196083845184979</v>
      </c>
      <c r="Z244" s="4">
        <v>13.123588851789837</v>
      </c>
      <c r="AA244" s="31">
        <v>19.215177251309861</v>
      </c>
      <c r="AB244" s="54">
        <f t="shared" si="81"/>
        <v>9.363240431581972E-2</v>
      </c>
      <c r="AC244" s="31">
        <v>9.9076958798099586</v>
      </c>
      <c r="AD244" s="31">
        <v>12.578284569027561</v>
      </c>
      <c r="AE244" s="55">
        <f t="shared" si="85"/>
        <v>0</v>
      </c>
      <c r="AF244" s="4">
        <v>3</v>
      </c>
      <c r="AG244" s="4">
        <v>4.0048096384403555</v>
      </c>
      <c r="AH244" s="4">
        <v>4.8261538262543313</v>
      </c>
      <c r="AI244" s="54">
        <f t="shared" si="82"/>
        <v>0.3349365461467852</v>
      </c>
      <c r="AJ244" s="4">
        <v>8.7184840328221327</v>
      </c>
      <c r="AK244" s="31">
        <v>12.262122580564991</v>
      </c>
      <c r="AL244" s="54">
        <f t="shared" si="87"/>
        <v>1.9061613442740442</v>
      </c>
      <c r="AM244" s="31">
        <v>7.681297710636481</v>
      </c>
      <c r="AN244" s="31">
        <v>10.600252081629595</v>
      </c>
      <c r="AO244" s="55">
        <f t="shared" si="89"/>
        <v>1.5604325702121604</v>
      </c>
      <c r="AP244" s="4">
        <v>272</v>
      </c>
      <c r="AQ244" s="4">
        <v>274</v>
      </c>
      <c r="AR244" s="4">
        <v>275</v>
      </c>
      <c r="AS244" s="54">
        <f t="shared" si="86"/>
        <v>7.3529411764705881E-3</v>
      </c>
      <c r="AT244" s="4">
        <v>285</v>
      </c>
      <c r="AU244" s="31">
        <v>294</v>
      </c>
      <c r="AV244" s="54">
        <f t="shared" si="88"/>
        <v>4.779411764705882E-2</v>
      </c>
      <c r="AW244" s="4">
        <v>297</v>
      </c>
      <c r="AX244" s="31">
        <v>301</v>
      </c>
      <c r="AY244" s="54">
        <f t="shared" ref="AY244:AY307" si="90">IF(OR($AP244="",AW244="",$AP244=0),"",IF(AND(AW244&lt;=$AP244, $AP244&lt;=AX244),0,MIN(ABS($AP244-AW244), ABS($AP244-AX244)))/$AP244)</f>
        <v>9.1911764705882359E-2</v>
      </c>
    </row>
    <row r="245" spans="1:51" x14ac:dyDescent="0.25">
      <c r="A245" s="49">
        <f t="shared" si="78"/>
        <v>44136</v>
      </c>
      <c r="B245" s="3">
        <v>16814</v>
      </c>
      <c r="C245" s="4">
        <v>16477.799806998315</v>
      </c>
      <c r="D245" s="4">
        <v>16754</v>
      </c>
      <c r="E245" s="54">
        <f t="shared" si="75"/>
        <v>3.5684548590460331E-3</v>
      </c>
      <c r="F245" s="4">
        <v>15733.728278053894</v>
      </c>
      <c r="G245" s="31">
        <v>16250</v>
      </c>
      <c r="H245" s="54">
        <f t="shared" si="79"/>
        <v>3.3543475675032713E-2</v>
      </c>
      <c r="I245" s="4">
        <v>14699.259701801915</v>
      </c>
      <c r="J245" s="31">
        <v>14908</v>
      </c>
      <c r="K245" s="55">
        <f t="shared" si="83"/>
        <v>0.11335791602236232</v>
      </c>
      <c r="L245" s="4">
        <v>79</v>
      </c>
      <c r="M245" s="4">
        <v>53.91738024691643</v>
      </c>
      <c r="N245" s="4">
        <v>63.354667845231788</v>
      </c>
      <c r="O245" s="54">
        <f t="shared" si="76"/>
        <v>0.19804217917428116</v>
      </c>
      <c r="P245" s="4">
        <v>37.506165656545733</v>
      </c>
      <c r="Q245" s="31">
        <v>56.041830025913526</v>
      </c>
      <c r="R245" s="54">
        <f t="shared" si="80"/>
        <v>0.29060974650742372</v>
      </c>
      <c r="S245" s="31">
        <v>33.938604344505919</v>
      </c>
      <c r="T245" s="31">
        <v>37.033647735408934</v>
      </c>
      <c r="U245" s="55">
        <f t="shared" si="84"/>
        <v>0.5312196489188743</v>
      </c>
      <c r="V245" s="4">
        <v>9</v>
      </c>
      <c r="W245" s="4">
        <v>8.1503475767108462</v>
      </c>
      <c r="X245" s="4">
        <v>9.5308807936584152</v>
      </c>
      <c r="Y245" s="54">
        <f t="shared" si="77"/>
        <v>0</v>
      </c>
      <c r="Z245" s="4">
        <v>13.009511433211438</v>
      </c>
      <c r="AA245" s="31">
        <v>18.56761601517578</v>
      </c>
      <c r="AB245" s="54">
        <f t="shared" si="81"/>
        <v>0.44550127035682646</v>
      </c>
      <c r="AC245" s="31">
        <v>10.0671474455258</v>
      </c>
      <c r="AD245" s="31">
        <v>12.752778937760452</v>
      </c>
      <c r="AE245" s="55">
        <f t="shared" si="85"/>
        <v>0.11857193839175552</v>
      </c>
      <c r="AF245" s="4">
        <v>3</v>
      </c>
      <c r="AG245" s="4">
        <v>4.7155186031649174</v>
      </c>
      <c r="AH245" s="4">
        <v>5.4233629517824076</v>
      </c>
      <c r="AI245" s="54">
        <f t="shared" si="82"/>
        <v>0.57183953438830581</v>
      </c>
      <c r="AJ245" s="4">
        <v>9.1924837673943891</v>
      </c>
      <c r="AK245" s="31">
        <v>12.475777872137703</v>
      </c>
      <c r="AL245" s="54">
        <f t="shared" si="87"/>
        <v>2.0641612557981297</v>
      </c>
      <c r="AM245" s="31">
        <v>8.2768501890760362</v>
      </c>
      <c r="AN245" s="31">
        <v>10.159827939352041</v>
      </c>
      <c r="AO245" s="55">
        <f t="shared" si="89"/>
        <v>1.7589500630253454</v>
      </c>
      <c r="AP245" s="4">
        <v>274</v>
      </c>
      <c r="AQ245" s="4">
        <v>275</v>
      </c>
      <c r="AR245" s="4">
        <v>277</v>
      </c>
      <c r="AS245" s="54">
        <f t="shared" si="86"/>
        <v>3.6496350364963502E-3</v>
      </c>
      <c r="AT245" s="4">
        <v>286</v>
      </c>
      <c r="AU245" s="31">
        <v>295</v>
      </c>
      <c r="AV245" s="54">
        <f t="shared" si="88"/>
        <v>4.3795620437956206E-2</v>
      </c>
      <c r="AW245" s="4">
        <v>298</v>
      </c>
      <c r="AX245" s="31">
        <v>302</v>
      </c>
      <c r="AY245" s="54">
        <f t="shared" si="90"/>
        <v>8.7591240875912413E-2</v>
      </c>
    </row>
    <row r="246" spans="1:51" x14ac:dyDescent="0.25">
      <c r="A246" s="49">
        <f t="shared" si="78"/>
        <v>44137</v>
      </c>
      <c r="B246" s="3">
        <v>17081</v>
      </c>
      <c r="C246" s="4">
        <v>16632.226312974304</v>
      </c>
      <c r="D246" s="4">
        <v>17003</v>
      </c>
      <c r="E246" s="54">
        <f t="shared" si="75"/>
        <v>4.5664773725191737E-3</v>
      </c>
      <c r="F246" s="4">
        <v>16437</v>
      </c>
      <c r="G246" s="4">
        <v>16606.461431146661</v>
      </c>
      <c r="H246" s="54">
        <f t="shared" si="79"/>
        <v>2.7781662013543634E-2</v>
      </c>
      <c r="I246" s="4">
        <v>15814.881217500188</v>
      </c>
      <c r="J246" s="31">
        <v>16364</v>
      </c>
      <c r="K246" s="55">
        <f t="shared" si="83"/>
        <v>4.1976465078157013E-2</v>
      </c>
      <c r="L246" s="4">
        <v>85</v>
      </c>
      <c r="M246" s="4">
        <v>56.793493374245607</v>
      </c>
      <c r="N246" s="4">
        <v>68.284601193046214</v>
      </c>
      <c r="O246" s="54">
        <f t="shared" si="76"/>
        <v>0.19665175067004453</v>
      </c>
      <c r="P246" s="4">
        <v>60.059903548542174</v>
      </c>
      <c r="Q246" s="31">
        <v>72.104640326042471</v>
      </c>
      <c r="R246" s="54">
        <f t="shared" si="80"/>
        <v>0.15171011381126503</v>
      </c>
      <c r="S246" s="31">
        <v>37.4733710122999</v>
      </c>
      <c r="T246" s="31">
        <v>55.008790565132799</v>
      </c>
      <c r="U246" s="55">
        <f t="shared" si="84"/>
        <v>0.3528377580572612</v>
      </c>
      <c r="V246" s="4">
        <v>10</v>
      </c>
      <c r="W246" s="4">
        <v>8.3672495546638253</v>
      </c>
      <c r="X246" s="4">
        <v>9.5366851822542635</v>
      </c>
      <c r="Y246" s="54">
        <f t="shared" si="77"/>
        <v>4.6331481774573649E-2</v>
      </c>
      <c r="Z246" s="4">
        <v>13.813834697230336</v>
      </c>
      <c r="AA246" s="31">
        <v>17.592476510317379</v>
      </c>
      <c r="AB246" s="54">
        <f t="shared" si="81"/>
        <v>0.38138346972303355</v>
      </c>
      <c r="AC246" s="31">
        <v>12.881109636572823</v>
      </c>
      <c r="AD246" s="31">
        <v>18.922510510272254</v>
      </c>
      <c r="AE246" s="55">
        <f t="shared" si="85"/>
        <v>0.28811096365728234</v>
      </c>
      <c r="AF246" s="4">
        <v>3</v>
      </c>
      <c r="AG246" s="4">
        <v>4.3674838706849508</v>
      </c>
      <c r="AH246" s="4">
        <v>4.9556411956892674</v>
      </c>
      <c r="AI246" s="54">
        <f t="shared" si="82"/>
        <v>0.45582795689498362</v>
      </c>
      <c r="AJ246" s="4">
        <v>7.6490829510901239</v>
      </c>
      <c r="AK246" s="31">
        <v>9.4434605931370736</v>
      </c>
      <c r="AL246" s="54">
        <f t="shared" si="87"/>
        <v>1.5496943170300412</v>
      </c>
      <c r="AM246" s="31">
        <v>8.6258298640842295</v>
      </c>
      <c r="AN246" s="31">
        <v>12.649063689735119</v>
      </c>
      <c r="AO246" s="55">
        <f t="shared" si="89"/>
        <v>1.8752766213614098</v>
      </c>
      <c r="AP246" s="4">
        <v>275</v>
      </c>
      <c r="AQ246" s="4">
        <v>276</v>
      </c>
      <c r="AR246" s="4">
        <v>278</v>
      </c>
      <c r="AS246" s="54">
        <f t="shared" si="86"/>
        <v>3.6363636363636364E-3</v>
      </c>
      <c r="AT246" s="4">
        <v>287</v>
      </c>
      <c r="AU246" s="31">
        <v>290</v>
      </c>
      <c r="AV246" s="54">
        <f t="shared" si="88"/>
        <v>4.363636363636364E-2</v>
      </c>
      <c r="AW246" s="4">
        <v>287</v>
      </c>
      <c r="AX246" s="31">
        <v>297</v>
      </c>
      <c r="AY246" s="54">
        <f t="shared" si="90"/>
        <v>4.363636363636364E-2</v>
      </c>
    </row>
    <row r="247" spans="1:51" x14ac:dyDescent="0.25">
      <c r="A247" s="49">
        <f t="shared" si="78"/>
        <v>44138</v>
      </c>
      <c r="B247" s="3">
        <v>17372</v>
      </c>
      <c r="C247" s="4">
        <v>17212</v>
      </c>
      <c r="D247" s="4">
        <v>17311.09332428961</v>
      </c>
      <c r="E247" s="54">
        <f t="shared" si="75"/>
        <v>3.5060255416987174E-3</v>
      </c>
      <c r="F247" s="4">
        <v>16563</v>
      </c>
      <c r="G247" s="4">
        <v>16761.942673080084</v>
      </c>
      <c r="H247" s="54">
        <f t="shared" si="79"/>
        <v>3.5117276474782168E-2</v>
      </c>
      <c r="I247" s="4">
        <v>15894.4747810807</v>
      </c>
      <c r="J247" s="31">
        <v>16475</v>
      </c>
      <c r="K247" s="55">
        <f t="shared" si="83"/>
        <v>5.1634814644255123E-2</v>
      </c>
      <c r="L247" s="4">
        <v>87</v>
      </c>
      <c r="M247" s="4">
        <v>74.100924201709745</v>
      </c>
      <c r="N247" s="4">
        <v>80.935069944665997</v>
      </c>
      <c r="O247" s="54">
        <f t="shared" si="76"/>
        <v>6.9711839716482787E-2</v>
      </c>
      <c r="P247" s="4">
        <v>59.611782952939357</v>
      </c>
      <c r="Q247" s="31">
        <v>73.670399018485568</v>
      </c>
      <c r="R247" s="54">
        <f t="shared" si="80"/>
        <v>0.15321380438522336</v>
      </c>
      <c r="S247" s="31">
        <v>36.483780119871206</v>
      </c>
      <c r="T247" s="31">
        <v>53.861993455880025</v>
      </c>
      <c r="U247" s="55">
        <f t="shared" si="84"/>
        <v>0.38089662694390775</v>
      </c>
      <c r="V247" s="4">
        <v>13</v>
      </c>
      <c r="W247" s="4">
        <v>14.044886438159351</v>
      </c>
      <c r="X247" s="4">
        <v>14.405667303270539</v>
      </c>
      <c r="Y247" s="54">
        <f t="shared" si="77"/>
        <v>8.0375879858411575E-2</v>
      </c>
      <c r="Z247" s="4">
        <v>14.268901442247408</v>
      </c>
      <c r="AA247" s="31">
        <v>17.833475066536572</v>
      </c>
      <c r="AB247" s="54">
        <f t="shared" si="81"/>
        <v>9.7607803249800618E-2</v>
      </c>
      <c r="AC247" s="31">
        <v>12.739556623162583</v>
      </c>
      <c r="AD247" s="31">
        <v>19.190076090348835</v>
      </c>
      <c r="AE247" s="55">
        <f t="shared" si="85"/>
        <v>0</v>
      </c>
      <c r="AF247" s="4">
        <v>3</v>
      </c>
      <c r="AG247" s="4">
        <v>4.050967145855612</v>
      </c>
      <c r="AH247" s="4">
        <v>4.2036568527709441</v>
      </c>
      <c r="AI247" s="54">
        <f t="shared" si="82"/>
        <v>0.35032238195187065</v>
      </c>
      <c r="AJ247" s="4">
        <v>8.0051123536156439</v>
      </c>
      <c r="AK247" s="31">
        <v>9.7632579276908196</v>
      </c>
      <c r="AL247" s="54">
        <f t="shared" si="87"/>
        <v>1.668370784538548</v>
      </c>
      <c r="AM247" s="31">
        <v>9.0825470998447653</v>
      </c>
      <c r="AN247" s="31">
        <v>12.782926726676695</v>
      </c>
      <c r="AO247" s="55">
        <f t="shared" si="89"/>
        <v>2.0275156999482551</v>
      </c>
      <c r="AP247" s="4">
        <v>276</v>
      </c>
      <c r="AQ247" s="4">
        <v>277</v>
      </c>
      <c r="AR247" s="4">
        <v>277</v>
      </c>
      <c r="AS247" s="54">
        <f t="shared" si="86"/>
        <v>3.6231884057971015E-3</v>
      </c>
      <c r="AT247" s="4">
        <v>289</v>
      </c>
      <c r="AU247" s="31">
        <v>292</v>
      </c>
      <c r="AV247" s="54">
        <f t="shared" si="88"/>
        <v>4.710144927536232E-2</v>
      </c>
      <c r="AW247" s="4">
        <v>288</v>
      </c>
      <c r="AX247" s="31">
        <v>298</v>
      </c>
      <c r="AY247" s="54">
        <f t="shared" si="90"/>
        <v>4.3478260869565216E-2</v>
      </c>
    </row>
    <row r="248" spans="1:51" x14ac:dyDescent="0.25">
      <c r="A248" s="49">
        <f t="shared" si="78"/>
        <v>44139</v>
      </c>
      <c r="B248" s="3">
        <v>17660</v>
      </c>
      <c r="C248" s="4">
        <v>17501</v>
      </c>
      <c r="D248" s="4">
        <v>17642.833953930527</v>
      </c>
      <c r="E248" s="54">
        <f t="shared" si="75"/>
        <v>9.720297887583772E-4</v>
      </c>
      <c r="F248" s="4">
        <v>16685</v>
      </c>
      <c r="G248" s="4">
        <v>16916.377835986175</v>
      </c>
      <c r="H248" s="54">
        <f t="shared" si="79"/>
        <v>4.2107710306558591E-2</v>
      </c>
      <c r="I248" s="4">
        <v>15972.474566435818</v>
      </c>
      <c r="J248" s="31">
        <v>16583</v>
      </c>
      <c r="K248" s="55">
        <f t="shared" si="83"/>
        <v>6.0985277463193661E-2</v>
      </c>
      <c r="L248" s="4">
        <v>88</v>
      </c>
      <c r="M248" s="4">
        <v>77.998158481006584</v>
      </c>
      <c r="N248" s="4">
        <v>86.330970103008156</v>
      </c>
      <c r="O248" s="54">
        <f t="shared" si="76"/>
        <v>1.8966248829452779E-2</v>
      </c>
      <c r="P248" s="4">
        <v>58.969064066172649</v>
      </c>
      <c r="Q248" s="31">
        <v>74.967340196074957</v>
      </c>
      <c r="R248" s="54">
        <f t="shared" si="80"/>
        <v>0.14809840686278458</v>
      </c>
      <c r="S248" s="31">
        <v>35.592450966601263</v>
      </c>
      <c r="T248" s="31">
        <v>52.69838393000628</v>
      </c>
      <c r="U248" s="55">
        <f t="shared" si="84"/>
        <v>0.40115472806811048</v>
      </c>
      <c r="V248" s="4">
        <v>12</v>
      </c>
      <c r="W248" s="4">
        <v>14.450417189534107</v>
      </c>
      <c r="X248" s="4">
        <v>15.961346106674565</v>
      </c>
      <c r="Y248" s="54">
        <f t="shared" si="77"/>
        <v>0.20420143246117561</v>
      </c>
      <c r="Z248" s="4">
        <v>14.619879463353366</v>
      </c>
      <c r="AA248" s="31">
        <v>19.05469016824204</v>
      </c>
      <c r="AB248" s="54">
        <f t="shared" si="81"/>
        <v>0.21832328861278047</v>
      </c>
      <c r="AC248" s="31">
        <v>12.616776575286792</v>
      </c>
      <c r="AD248" s="31">
        <v>18.374580558406453</v>
      </c>
      <c r="AE248" s="55">
        <f t="shared" si="85"/>
        <v>5.1398047940566016E-2</v>
      </c>
      <c r="AF248" s="4">
        <v>3</v>
      </c>
      <c r="AG248" s="4">
        <v>4.6015122576697021</v>
      </c>
      <c r="AH248" s="4">
        <v>4.8267567649433349</v>
      </c>
      <c r="AI248" s="54">
        <f t="shared" si="82"/>
        <v>0.53383741922323402</v>
      </c>
      <c r="AJ248" s="4">
        <v>8.3087030909485016</v>
      </c>
      <c r="AK248" s="31">
        <v>11.04473282398043</v>
      </c>
      <c r="AL248" s="54">
        <f t="shared" si="87"/>
        <v>1.7695676969828338</v>
      </c>
      <c r="AM248" s="31">
        <v>8.4980629690246605</v>
      </c>
      <c r="AN248" s="31">
        <v>12.878446801589865</v>
      </c>
      <c r="AO248" s="55">
        <f t="shared" si="89"/>
        <v>1.8326876563415535</v>
      </c>
      <c r="AP248" s="4">
        <v>278</v>
      </c>
      <c r="AQ248" s="4">
        <v>279</v>
      </c>
      <c r="AR248" s="4">
        <v>280</v>
      </c>
      <c r="AS248" s="54">
        <f t="shared" si="86"/>
        <v>3.5971223021582736E-3</v>
      </c>
      <c r="AT248" s="4">
        <v>290</v>
      </c>
      <c r="AU248" s="31">
        <v>295</v>
      </c>
      <c r="AV248" s="54">
        <f t="shared" si="88"/>
        <v>4.3165467625899283E-2</v>
      </c>
      <c r="AW248" s="4">
        <v>289</v>
      </c>
      <c r="AX248" s="31">
        <v>299</v>
      </c>
      <c r="AY248" s="54">
        <f t="shared" si="90"/>
        <v>3.9568345323741004E-2</v>
      </c>
    </row>
    <row r="249" spans="1:51" x14ac:dyDescent="0.25">
      <c r="A249" s="49">
        <f t="shared" si="78"/>
        <v>44140</v>
      </c>
      <c r="B249" s="3">
        <v>17995</v>
      </c>
      <c r="C249" s="4">
        <v>17808</v>
      </c>
      <c r="D249" s="4">
        <v>17958.384365061091</v>
      </c>
      <c r="E249" s="54">
        <f t="shared" si="75"/>
        <v>2.0347671541488944E-3</v>
      </c>
      <c r="F249" s="4">
        <v>17089.143164209152</v>
      </c>
      <c r="G249" s="4">
        <v>17843</v>
      </c>
      <c r="H249" s="54">
        <f t="shared" si="79"/>
        <v>8.4467907752153373E-3</v>
      </c>
      <c r="I249" s="4">
        <v>16048.846744698514</v>
      </c>
      <c r="J249" s="31">
        <v>16688</v>
      </c>
      <c r="K249" s="55">
        <f t="shared" si="83"/>
        <v>7.2631286468463466E-2</v>
      </c>
      <c r="L249" s="4">
        <v>98</v>
      </c>
      <c r="M249" s="4">
        <v>84.881360532355274</v>
      </c>
      <c r="N249" s="4">
        <v>94.399594208679801</v>
      </c>
      <c r="O249" s="54">
        <f t="shared" si="76"/>
        <v>3.6738834605308156E-2</v>
      </c>
      <c r="P249" s="4">
        <v>61.057666318735272</v>
      </c>
      <c r="Q249" s="31">
        <v>83.808821086062338</v>
      </c>
      <c r="R249" s="54">
        <f t="shared" si="80"/>
        <v>0.14480794810140471</v>
      </c>
      <c r="S249" s="31">
        <v>34.974801939512901</v>
      </c>
      <c r="T249" s="31">
        <v>51.234763981565258</v>
      </c>
      <c r="U249" s="55">
        <f t="shared" si="84"/>
        <v>0.47719628590239532</v>
      </c>
      <c r="V249" s="4">
        <v>14</v>
      </c>
      <c r="W249" s="4">
        <v>17.755225789829069</v>
      </c>
      <c r="X249" s="4">
        <v>20.369635793825786</v>
      </c>
      <c r="Y249" s="54">
        <f t="shared" si="77"/>
        <v>0.26823041355921923</v>
      </c>
      <c r="Z249" s="4">
        <v>11.764581489976656</v>
      </c>
      <c r="AA249" s="31">
        <v>14.918148348856494</v>
      </c>
      <c r="AB249" s="54">
        <f t="shared" si="81"/>
        <v>0</v>
      </c>
      <c r="AC249" s="31">
        <v>12.514929243300386</v>
      </c>
      <c r="AD249" s="31">
        <v>18.578290935948484</v>
      </c>
      <c r="AE249" s="55">
        <f t="shared" si="85"/>
        <v>0</v>
      </c>
      <c r="AF249" s="4">
        <v>5</v>
      </c>
      <c r="AG249" s="4">
        <v>4.0739564486776052</v>
      </c>
      <c r="AH249" s="4">
        <v>5.3845815233452541</v>
      </c>
      <c r="AI249" s="54">
        <f t="shared" si="82"/>
        <v>0</v>
      </c>
      <c r="AJ249" s="4">
        <v>5.2051483176029079</v>
      </c>
      <c r="AK249" s="31">
        <v>6.3513804913236305</v>
      </c>
      <c r="AL249" s="54">
        <f t="shared" si="87"/>
        <v>4.1029663520581572E-2</v>
      </c>
      <c r="AM249" s="31">
        <v>8.9393033190617288</v>
      </c>
      <c r="AN249" s="31">
        <v>11.936833553780543</v>
      </c>
      <c r="AO249" s="55">
        <f t="shared" si="89"/>
        <v>0.78786066381234576</v>
      </c>
      <c r="AP249" s="4">
        <v>279</v>
      </c>
      <c r="AQ249" s="4">
        <v>283</v>
      </c>
      <c r="AR249" s="4">
        <v>285</v>
      </c>
      <c r="AS249" s="54">
        <f t="shared" si="86"/>
        <v>1.4336917562724014E-2</v>
      </c>
      <c r="AT249" s="4">
        <v>282</v>
      </c>
      <c r="AU249" s="31">
        <v>286</v>
      </c>
      <c r="AV249" s="54">
        <f t="shared" si="88"/>
        <v>1.0752688172043012E-2</v>
      </c>
      <c r="AW249" s="4">
        <v>289</v>
      </c>
      <c r="AX249" s="31">
        <v>301</v>
      </c>
      <c r="AY249" s="54">
        <f t="shared" si="90"/>
        <v>3.5842293906810034E-2</v>
      </c>
    </row>
    <row r="250" spans="1:51" x14ac:dyDescent="0.25">
      <c r="A250" s="49">
        <f t="shared" si="78"/>
        <v>44141</v>
      </c>
      <c r="B250" s="3">
        <v>18302</v>
      </c>
      <c r="C250" s="4">
        <v>18052</v>
      </c>
      <c r="D250" s="4">
        <v>18151.173911408416</v>
      </c>
      <c r="E250" s="54">
        <f t="shared" si="75"/>
        <v>8.2409621129703996E-3</v>
      </c>
      <c r="F250" s="4">
        <v>17239.084088280495</v>
      </c>
      <c r="G250" s="4">
        <v>18138</v>
      </c>
      <c r="H250" s="54">
        <f t="shared" si="79"/>
        <v>8.960769314828981E-3</v>
      </c>
      <c r="I250" s="4">
        <v>16123.558091986353</v>
      </c>
      <c r="J250" s="31">
        <v>16789</v>
      </c>
      <c r="K250" s="55">
        <f t="shared" si="83"/>
        <v>8.2668560813025899E-2</v>
      </c>
      <c r="L250" s="4">
        <v>97</v>
      </c>
      <c r="M250" s="4">
        <v>88.125332145927345</v>
      </c>
      <c r="N250" s="4">
        <v>94.507869286893822</v>
      </c>
      <c r="O250" s="54">
        <f t="shared" si="76"/>
        <v>2.5692069207280187E-2</v>
      </c>
      <c r="P250" s="4">
        <v>61.101103463156512</v>
      </c>
      <c r="Q250" s="31">
        <v>87.075305094821317</v>
      </c>
      <c r="R250" s="54">
        <f t="shared" si="80"/>
        <v>0.10231644232142972</v>
      </c>
      <c r="S250" s="31">
        <v>34.338643012522823</v>
      </c>
      <c r="T250" s="31">
        <v>49.647728390580838</v>
      </c>
      <c r="U250" s="55">
        <f t="shared" si="84"/>
        <v>0.48816774855071299</v>
      </c>
      <c r="V250" s="4">
        <v>14</v>
      </c>
      <c r="W250" s="4">
        <v>15.293443618019484</v>
      </c>
      <c r="X250" s="4">
        <v>16.739998069200368</v>
      </c>
      <c r="Y250" s="54">
        <f t="shared" si="77"/>
        <v>9.2388829858534596E-2</v>
      </c>
      <c r="Z250" s="4">
        <v>11.631544012099353</v>
      </c>
      <c r="AA250" s="31">
        <v>15.199148020543502</v>
      </c>
      <c r="AB250" s="54">
        <f t="shared" si="81"/>
        <v>0</v>
      </c>
      <c r="AC250" s="31">
        <v>12.437082830654699</v>
      </c>
      <c r="AD250" s="31">
        <v>17.770355034341502</v>
      </c>
      <c r="AE250" s="55">
        <f t="shared" si="85"/>
        <v>0</v>
      </c>
      <c r="AF250" s="4">
        <v>3</v>
      </c>
      <c r="AG250" s="4">
        <v>4.249603409596169</v>
      </c>
      <c r="AH250" s="4">
        <v>4.8735390265776832</v>
      </c>
      <c r="AI250" s="54">
        <f t="shared" si="82"/>
        <v>0.41653446986538967</v>
      </c>
      <c r="AJ250" s="4">
        <v>5.8147531924218603</v>
      </c>
      <c r="AK250" s="31">
        <v>7.7621424329926221</v>
      </c>
      <c r="AL250" s="54">
        <f t="shared" si="87"/>
        <v>0.93825106414062009</v>
      </c>
      <c r="AM250" s="31">
        <v>8.3873370143170494</v>
      </c>
      <c r="AN250" s="31">
        <v>12.101290284553849</v>
      </c>
      <c r="AO250" s="55">
        <f t="shared" si="89"/>
        <v>1.7957790047723499</v>
      </c>
      <c r="AP250" s="4">
        <v>282</v>
      </c>
      <c r="AQ250" s="4">
        <v>281</v>
      </c>
      <c r="AR250" s="4">
        <v>282</v>
      </c>
      <c r="AS250" s="54">
        <f t="shared" si="86"/>
        <v>0</v>
      </c>
      <c r="AT250" s="4">
        <v>282</v>
      </c>
      <c r="AU250" s="31">
        <v>287</v>
      </c>
      <c r="AV250" s="54">
        <f t="shared" si="88"/>
        <v>0</v>
      </c>
      <c r="AW250" s="4">
        <v>290</v>
      </c>
      <c r="AX250" s="31">
        <v>302</v>
      </c>
      <c r="AY250" s="54">
        <f t="shared" si="90"/>
        <v>2.8368794326241134E-2</v>
      </c>
    </row>
    <row r="251" spans="1:51" x14ac:dyDescent="0.25">
      <c r="A251" s="49">
        <f t="shared" si="78"/>
        <v>44142</v>
      </c>
      <c r="B251" s="3">
        <v>18604</v>
      </c>
      <c r="C251" s="4">
        <v>18385</v>
      </c>
      <c r="D251" s="4">
        <v>18469.282805786734</v>
      </c>
      <c r="E251" s="54">
        <f t="shared" si="75"/>
        <v>7.2413026345552753E-3</v>
      </c>
      <c r="F251" s="4">
        <v>17387.719974513962</v>
      </c>
      <c r="G251" s="4">
        <v>18431</v>
      </c>
      <c r="H251" s="54">
        <f t="shared" si="79"/>
        <v>9.299075467641367E-3</v>
      </c>
      <c r="I251" s="4">
        <v>16196.576020494094</v>
      </c>
      <c r="J251" s="31">
        <v>16888</v>
      </c>
      <c r="K251" s="55">
        <f t="shared" si="83"/>
        <v>9.2238228337991834E-2</v>
      </c>
      <c r="L251" s="4">
        <v>102</v>
      </c>
      <c r="M251" s="4">
        <v>90.482694513447441</v>
      </c>
      <c r="N251" s="4">
        <v>95.56717344126217</v>
      </c>
      <c r="O251" s="54">
        <f t="shared" si="76"/>
        <v>6.3066927046449311E-2</v>
      </c>
      <c r="P251" s="4">
        <v>58.231445376692342</v>
      </c>
      <c r="Q251" s="31">
        <v>86.780116532508544</v>
      </c>
      <c r="R251" s="54">
        <f t="shared" si="80"/>
        <v>0.14921454379893584</v>
      </c>
      <c r="S251" s="31">
        <v>32.837157067565883</v>
      </c>
      <c r="T251" s="31">
        <v>48.242000389922744</v>
      </c>
      <c r="U251" s="55">
        <f t="shared" si="84"/>
        <v>0.52703921186350255</v>
      </c>
      <c r="V251" s="4">
        <v>9</v>
      </c>
      <c r="W251" s="4">
        <v>15.489177100077702</v>
      </c>
      <c r="X251" s="4">
        <v>16.981635675360906</v>
      </c>
      <c r="Y251" s="54">
        <f t="shared" si="77"/>
        <v>0.72101967778641141</v>
      </c>
      <c r="Z251" s="4">
        <v>10.486966555976966</v>
      </c>
      <c r="AA251" s="31">
        <v>14.527563190813655</v>
      </c>
      <c r="AB251" s="54">
        <f t="shared" si="81"/>
        <v>0.16521850621966294</v>
      </c>
      <c r="AC251" s="31">
        <v>11.342655235154657</v>
      </c>
      <c r="AD251" s="31">
        <v>17.144947905500075</v>
      </c>
      <c r="AE251" s="55">
        <f t="shared" si="85"/>
        <v>0.26029502612829525</v>
      </c>
      <c r="AF251" s="4">
        <v>5</v>
      </c>
      <c r="AG251" s="4">
        <v>3.8593349793616509</v>
      </c>
      <c r="AH251" s="4">
        <v>4.3010495113332281</v>
      </c>
      <c r="AI251" s="54">
        <f t="shared" si="82"/>
        <v>0.13979009773335438</v>
      </c>
      <c r="AJ251" s="4">
        <v>5.3691558529718391</v>
      </c>
      <c r="AK251" s="31">
        <v>7.01801947158524</v>
      </c>
      <c r="AL251" s="54">
        <f t="shared" si="87"/>
        <v>7.3831170594367806E-2</v>
      </c>
      <c r="AM251" s="31">
        <v>7.8581940654750113</v>
      </c>
      <c r="AN251" s="31">
        <v>12.226000368903186</v>
      </c>
      <c r="AO251" s="55">
        <f t="shared" si="89"/>
        <v>0.57163881309500231</v>
      </c>
      <c r="AP251" s="4">
        <v>282</v>
      </c>
      <c r="AQ251" s="4">
        <v>283</v>
      </c>
      <c r="AR251" s="4">
        <v>284</v>
      </c>
      <c r="AS251" s="54">
        <f t="shared" si="86"/>
        <v>3.5460992907801418E-3</v>
      </c>
      <c r="AT251" s="4">
        <v>282</v>
      </c>
      <c r="AU251" s="31">
        <v>289</v>
      </c>
      <c r="AV251" s="54">
        <f t="shared" si="88"/>
        <v>0</v>
      </c>
      <c r="AW251" s="4">
        <v>290</v>
      </c>
      <c r="AX251" s="31">
        <v>303</v>
      </c>
      <c r="AY251" s="54">
        <f t="shared" si="90"/>
        <v>2.8368794326241134E-2</v>
      </c>
    </row>
    <row r="252" spans="1:51" x14ac:dyDescent="0.25">
      <c r="A252" s="49">
        <f t="shared" si="78"/>
        <v>44143</v>
      </c>
      <c r="B252" s="3">
        <v>18880</v>
      </c>
      <c r="C252" s="4">
        <v>18738</v>
      </c>
      <c r="D252" s="4">
        <v>18802.319545399114</v>
      </c>
      <c r="E252" s="54">
        <f t="shared" si="75"/>
        <v>4.1144308580977835E-3</v>
      </c>
      <c r="F252" s="4">
        <v>17534.976881858183</v>
      </c>
      <c r="G252" s="4">
        <v>18720</v>
      </c>
      <c r="H252" s="54">
        <f t="shared" si="79"/>
        <v>8.4745762711864406E-3</v>
      </c>
      <c r="I252" s="4">
        <v>16267.868609136545</v>
      </c>
      <c r="J252" s="31">
        <v>16983</v>
      </c>
      <c r="K252" s="55">
        <f t="shared" si="83"/>
        <v>0.10047669491525424</v>
      </c>
      <c r="L252" s="4">
        <v>113</v>
      </c>
      <c r="M252" s="4">
        <v>92.23621892185777</v>
      </c>
      <c r="N252" s="4">
        <v>96.230148815816918</v>
      </c>
      <c r="O252" s="54">
        <f t="shared" si="76"/>
        <v>0.14840576269188568</v>
      </c>
      <c r="P252" s="4">
        <v>54.56834689906507</v>
      </c>
      <c r="Q252" s="31">
        <v>84.998085035465877</v>
      </c>
      <c r="R252" s="54">
        <f t="shared" si="80"/>
        <v>0.24780455720826658</v>
      </c>
      <c r="S252" s="31">
        <v>34.438922918264737</v>
      </c>
      <c r="T252" s="31">
        <v>48.341723698009638</v>
      </c>
      <c r="U252" s="55">
        <f t="shared" si="84"/>
        <v>0.57219713541584383</v>
      </c>
      <c r="V252" s="4">
        <v>12</v>
      </c>
      <c r="W252" s="4">
        <v>15.729983163581538</v>
      </c>
      <c r="X252" s="4">
        <v>16.282170057988452</v>
      </c>
      <c r="Y252" s="54">
        <f t="shared" si="77"/>
        <v>0.31083193029846151</v>
      </c>
      <c r="Z252" s="4">
        <v>9.5085776853786577</v>
      </c>
      <c r="AA252" s="31">
        <v>13.997644025273939</v>
      </c>
      <c r="AB252" s="54">
        <f t="shared" si="81"/>
        <v>0</v>
      </c>
      <c r="AC252" s="31">
        <v>12.405028996045225</v>
      </c>
      <c r="AD252" s="31">
        <v>17.667346243121244</v>
      </c>
      <c r="AE252" s="55">
        <f t="shared" si="85"/>
        <v>3.3752416337102055E-2</v>
      </c>
      <c r="AF252" s="4">
        <v>5</v>
      </c>
      <c r="AG252" s="4">
        <v>4.530761898181118</v>
      </c>
      <c r="AH252" s="4">
        <v>4.8028631324362703</v>
      </c>
      <c r="AI252" s="54">
        <f t="shared" si="82"/>
        <v>3.9427373512745945E-2</v>
      </c>
      <c r="AJ252" s="4">
        <v>4.9954493601684451</v>
      </c>
      <c r="AK252" s="31">
        <v>7.3617951139935478</v>
      </c>
      <c r="AL252" s="54">
        <f t="shared" si="87"/>
        <v>0</v>
      </c>
      <c r="AM252" s="31">
        <v>8.4199885793776659</v>
      </c>
      <c r="AN252" s="31">
        <v>12.380135352364572</v>
      </c>
      <c r="AO252" s="55">
        <f t="shared" si="89"/>
        <v>0.68399771587553315</v>
      </c>
      <c r="AP252" s="4">
        <v>284</v>
      </c>
      <c r="AQ252" s="4">
        <v>284</v>
      </c>
      <c r="AR252" s="4">
        <v>284</v>
      </c>
      <c r="AS252" s="54">
        <f t="shared" si="86"/>
        <v>0</v>
      </c>
      <c r="AT252" s="4">
        <v>282</v>
      </c>
      <c r="AU252" s="31">
        <v>290</v>
      </c>
      <c r="AV252" s="54">
        <f t="shared" si="88"/>
        <v>0</v>
      </c>
      <c r="AW252" s="4">
        <v>292</v>
      </c>
      <c r="AX252" s="31">
        <v>305</v>
      </c>
      <c r="AY252" s="54">
        <f t="shared" si="90"/>
        <v>2.8169014084507043E-2</v>
      </c>
    </row>
    <row r="253" spans="1:51" x14ac:dyDescent="0.25">
      <c r="A253" s="49">
        <f t="shared" si="78"/>
        <v>44144</v>
      </c>
      <c r="B253" s="3">
        <v>19282</v>
      </c>
      <c r="C253" s="4">
        <v>19112</v>
      </c>
      <c r="D253" s="4">
        <v>19234.271805331126</v>
      </c>
      <c r="E253" s="54">
        <f t="shared" si="75"/>
        <v>2.4752719981783267E-3</v>
      </c>
      <c r="F253" s="31">
        <v>19236</v>
      </c>
      <c r="G253" s="4">
        <v>19307.345183713649</v>
      </c>
      <c r="H253" s="54">
        <f t="shared" si="79"/>
        <v>0</v>
      </c>
      <c r="I253" s="4">
        <v>17238</v>
      </c>
      <c r="J253" s="4">
        <v>17670.258906657233</v>
      </c>
      <c r="K253" s="55">
        <f t="shared" si="83"/>
        <v>8.3587858797986067E-2</v>
      </c>
      <c r="L253" s="4">
        <v>120</v>
      </c>
      <c r="M253" s="4">
        <v>98.411697439529334</v>
      </c>
      <c r="N253" s="4">
        <v>105.67694615469117</v>
      </c>
      <c r="O253" s="54">
        <f t="shared" si="76"/>
        <v>0.11935878204424029</v>
      </c>
      <c r="P253" s="4">
        <v>100.47375013176989</v>
      </c>
      <c r="Q253" s="31">
        <v>106.17039400883091</v>
      </c>
      <c r="R253" s="54">
        <f t="shared" si="80"/>
        <v>0.11524671659307574</v>
      </c>
      <c r="S253" s="31">
        <v>62.89186581246404</v>
      </c>
      <c r="T253" s="31">
        <v>87.46836222773689</v>
      </c>
      <c r="U253" s="55">
        <f t="shared" si="84"/>
        <v>0.27109698143552591</v>
      </c>
      <c r="V253" s="4">
        <v>15</v>
      </c>
      <c r="W253" s="4">
        <v>16.883888057868365</v>
      </c>
      <c r="X253" s="4">
        <v>18.617281471767008</v>
      </c>
      <c r="Y253" s="54">
        <f t="shared" si="77"/>
        <v>0.12559253719122435</v>
      </c>
      <c r="Z253" s="4">
        <v>19.798640776810814</v>
      </c>
      <c r="AA253" s="31">
        <v>20.72661642513734</v>
      </c>
      <c r="AB253" s="54">
        <f t="shared" si="81"/>
        <v>0.31990938512072092</v>
      </c>
      <c r="AC253" s="31">
        <v>15.889858255450097</v>
      </c>
      <c r="AD253" s="31">
        <v>23.056638691216548</v>
      </c>
      <c r="AE253" s="55">
        <f t="shared" si="85"/>
        <v>5.9323883696673123E-2</v>
      </c>
      <c r="AF253" s="4">
        <v>6</v>
      </c>
      <c r="AG253" s="4">
        <v>4.2280084714562696</v>
      </c>
      <c r="AH253" s="4">
        <v>5.1366398142274816</v>
      </c>
      <c r="AI253" s="54">
        <f t="shared" si="82"/>
        <v>0.14389336429541974</v>
      </c>
      <c r="AJ253" s="4">
        <v>5.6468336870454534</v>
      </c>
      <c r="AK253" s="31">
        <v>6.3481162997328644</v>
      </c>
      <c r="AL253" s="54">
        <f t="shared" si="87"/>
        <v>0</v>
      </c>
      <c r="AM253" s="31">
        <v>9.3914116475696314</v>
      </c>
      <c r="AN253" s="31">
        <v>12.956274247009322</v>
      </c>
      <c r="AO253" s="55">
        <f t="shared" si="89"/>
        <v>0.56523527459493861</v>
      </c>
      <c r="AP253" s="4">
        <v>286</v>
      </c>
      <c r="AQ253" s="4">
        <v>287</v>
      </c>
      <c r="AR253" s="4">
        <v>288</v>
      </c>
      <c r="AS253" s="54">
        <f t="shared" si="86"/>
        <v>3.4965034965034965E-3</v>
      </c>
      <c r="AT253" s="4">
        <v>291</v>
      </c>
      <c r="AU253" s="31">
        <v>292</v>
      </c>
      <c r="AV253" s="54">
        <f t="shared" si="88"/>
        <v>1.7482517482517484E-2</v>
      </c>
      <c r="AW253" s="4">
        <v>300</v>
      </c>
      <c r="AX253" s="31">
        <v>307</v>
      </c>
      <c r="AY253" s="54">
        <f t="shared" si="90"/>
        <v>4.8951048951048952E-2</v>
      </c>
    </row>
    <row r="254" spans="1:51" x14ac:dyDescent="0.25">
      <c r="A254" s="49">
        <f t="shared" si="78"/>
        <v>44145</v>
      </c>
      <c r="B254" s="3">
        <v>19634</v>
      </c>
      <c r="C254" s="4">
        <v>19564.062124717791</v>
      </c>
      <c r="D254" s="4">
        <v>19712</v>
      </c>
      <c r="E254" s="54">
        <f t="shared" si="75"/>
        <v>0</v>
      </c>
      <c r="F254" s="31">
        <v>19649</v>
      </c>
      <c r="G254" s="4">
        <v>19760.388691061624</v>
      </c>
      <c r="H254" s="54">
        <f t="shared" si="79"/>
        <v>7.6398084954670473E-4</v>
      </c>
      <c r="I254" s="4">
        <v>17335</v>
      </c>
      <c r="J254" s="4">
        <v>17816.851676669907</v>
      </c>
      <c r="K254" s="55">
        <f t="shared" si="83"/>
        <v>9.2551101320672985E-2</v>
      </c>
      <c r="L254" s="4">
        <v>131</v>
      </c>
      <c r="M254" s="4">
        <v>104.95661581178402</v>
      </c>
      <c r="N254" s="4">
        <v>110.11417903944347</v>
      </c>
      <c r="O254" s="54">
        <f t="shared" si="76"/>
        <v>0.15943374779050787</v>
      </c>
      <c r="P254" s="4">
        <v>107.02399822173514</v>
      </c>
      <c r="Q254" s="31">
        <v>114.13883610475771</v>
      </c>
      <c r="R254" s="54">
        <f t="shared" si="80"/>
        <v>0.12871117477284186</v>
      </c>
      <c r="S254" s="31">
        <v>62.478181577518534</v>
      </c>
      <c r="T254" s="31">
        <v>88.839890711663884</v>
      </c>
      <c r="U254" s="55">
        <f t="shared" si="84"/>
        <v>0.32183289533081005</v>
      </c>
      <c r="V254" s="4">
        <v>12</v>
      </c>
      <c r="W254" s="4">
        <v>10.908342349706846</v>
      </c>
      <c r="X254" s="4">
        <v>11.421623645284955</v>
      </c>
      <c r="Y254" s="54">
        <f t="shared" si="77"/>
        <v>4.8198029559587109E-2</v>
      </c>
      <c r="Z254" s="4">
        <v>19.52063329512853</v>
      </c>
      <c r="AA254" s="31">
        <v>21.716365574636718</v>
      </c>
      <c r="AB254" s="54">
        <f t="shared" si="81"/>
        <v>0.62671944126071077</v>
      </c>
      <c r="AC254" s="31">
        <v>16.022110342699143</v>
      </c>
      <c r="AD254" s="31">
        <v>23.833949816625047</v>
      </c>
      <c r="AE254" s="55">
        <f t="shared" si="85"/>
        <v>0.33517586189159526</v>
      </c>
      <c r="AF254" s="4">
        <v>8</v>
      </c>
      <c r="AG254" s="4">
        <v>5.6353269918838595</v>
      </c>
      <c r="AH254" s="4">
        <v>5.5348622285093736</v>
      </c>
      <c r="AI254" s="54">
        <f t="shared" si="82"/>
        <v>0.29558412601451756</v>
      </c>
      <c r="AJ254" s="4">
        <v>6.9533618695854145</v>
      </c>
      <c r="AK254" s="31">
        <v>7.7957774196070675</v>
      </c>
      <c r="AL254" s="54">
        <f t="shared" si="87"/>
        <v>2.5527822549116563E-2</v>
      </c>
      <c r="AM254" s="31">
        <v>9.5119584031117039</v>
      </c>
      <c r="AN254" s="31">
        <v>14.065784802829134</v>
      </c>
      <c r="AO254" s="55">
        <f t="shared" si="89"/>
        <v>0.18899480038896299</v>
      </c>
      <c r="AP254" s="4">
        <v>286</v>
      </c>
      <c r="AQ254" s="4">
        <v>287</v>
      </c>
      <c r="AR254" s="4">
        <v>288</v>
      </c>
      <c r="AS254" s="54">
        <f t="shared" si="86"/>
        <v>3.4965034965034965E-3</v>
      </c>
      <c r="AT254" s="4">
        <v>293</v>
      </c>
      <c r="AU254" s="31">
        <v>294</v>
      </c>
      <c r="AV254" s="54">
        <f t="shared" si="88"/>
        <v>2.4475524475524476E-2</v>
      </c>
      <c r="AW254" s="4">
        <v>302</v>
      </c>
      <c r="AX254" s="31">
        <v>310</v>
      </c>
      <c r="AY254" s="54">
        <f t="shared" si="90"/>
        <v>5.5944055944055944E-2</v>
      </c>
    </row>
    <row r="255" spans="1:51" x14ac:dyDescent="0.25">
      <c r="A255" s="49">
        <f t="shared" si="78"/>
        <v>44146</v>
      </c>
      <c r="B255" s="3">
        <v>19966</v>
      </c>
      <c r="C255" s="4">
        <v>20029.018318081082</v>
      </c>
      <c r="D255" s="4">
        <v>20155</v>
      </c>
      <c r="E255" s="54">
        <f t="shared" si="75"/>
        <v>3.1562815827447569E-3</v>
      </c>
      <c r="F255" s="31">
        <v>20087</v>
      </c>
      <c r="G255" s="4">
        <v>20236.340260333585</v>
      </c>
      <c r="H255" s="54">
        <f t="shared" si="79"/>
        <v>6.0603025142742665E-3</v>
      </c>
      <c r="I255" s="4">
        <v>17429</v>
      </c>
      <c r="J255" s="4">
        <v>17961.874489030874</v>
      </c>
      <c r="K255" s="55">
        <f t="shared" si="83"/>
        <v>0.10037691630617683</v>
      </c>
      <c r="L255" s="4">
        <v>131</v>
      </c>
      <c r="M255" s="4">
        <v>107.87642839883475</v>
      </c>
      <c r="N255" s="4">
        <v>111.20129506172852</v>
      </c>
      <c r="O255" s="54">
        <f t="shared" si="76"/>
        <v>0.15113515220054569</v>
      </c>
      <c r="P255" s="4">
        <v>107.66450628565481</v>
      </c>
      <c r="Q255" s="31">
        <v>116.72623531533232</v>
      </c>
      <c r="R255" s="54">
        <f t="shared" si="80"/>
        <v>0.108960035760822</v>
      </c>
      <c r="S255" s="31">
        <v>61.846996945279869</v>
      </c>
      <c r="T255" s="31">
        <v>89.772324774466568</v>
      </c>
      <c r="U255" s="55">
        <f t="shared" si="84"/>
        <v>0.31471507805750709</v>
      </c>
      <c r="V255" s="4">
        <v>13</v>
      </c>
      <c r="W255" s="4">
        <v>11.419613543213295</v>
      </c>
      <c r="X255" s="4">
        <v>11.862844172423932</v>
      </c>
      <c r="Y255" s="54">
        <f t="shared" si="77"/>
        <v>8.7473525198159083E-2</v>
      </c>
      <c r="Z255" s="4">
        <v>19.292701069505803</v>
      </c>
      <c r="AA255" s="31">
        <v>21.56433213931086</v>
      </c>
      <c r="AB255" s="54">
        <f t="shared" si="81"/>
        <v>0.48405392842352329</v>
      </c>
      <c r="AC255" s="31">
        <v>16.15233639151592</v>
      </c>
      <c r="AD255" s="31">
        <v>24.486378856780139</v>
      </c>
      <c r="AE255" s="55">
        <f t="shared" si="85"/>
        <v>0.24248741473199387</v>
      </c>
      <c r="AF255" s="4">
        <v>11</v>
      </c>
      <c r="AG255" s="4">
        <v>4.9496955412046564</v>
      </c>
      <c r="AH255" s="4">
        <v>4.8614539907073997</v>
      </c>
      <c r="AI255" s="54">
        <f t="shared" si="82"/>
        <v>0.55002767807230402</v>
      </c>
      <c r="AJ255" s="4">
        <v>7.1173306378756918</v>
      </c>
      <c r="AK255" s="31">
        <v>8.1027343935914935</v>
      </c>
      <c r="AL255" s="54">
        <f t="shared" si="87"/>
        <v>0.26338778240077332</v>
      </c>
      <c r="AM255" s="31">
        <v>9.654938291846813</v>
      </c>
      <c r="AN255" s="31">
        <v>14.078022065917809</v>
      </c>
      <c r="AO255" s="55">
        <f t="shared" si="89"/>
        <v>0</v>
      </c>
      <c r="AP255" s="4">
        <v>289</v>
      </c>
      <c r="AQ255" s="4">
        <v>289</v>
      </c>
      <c r="AR255" s="4">
        <v>289</v>
      </c>
      <c r="AS255" s="54">
        <f t="shared" si="86"/>
        <v>0</v>
      </c>
      <c r="AT255" s="4">
        <v>295</v>
      </c>
      <c r="AU255" s="31">
        <v>296</v>
      </c>
      <c r="AV255" s="54">
        <f t="shared" si="88"/>
        <v>2.0761245674740483E-2</v>
      </c>
      <c r="AW255" s="4">
        <v>303</v>
      </c>
      <c r="AX255" s="31">
        <v>313</v>
      </c>
      <c r="AY255" s="54">
        <f t="shared" si="90"/>
        <v>4.8442906574394463E-2</v>
      </c>
    </row>
    <row r="256" spans="1:51" x14ac:dyDescent="0.25">
      <c r="A256" s="49">
        <f t="shared" si="78"/>
        <v>44147</v>
      </c>
      <c r="B256" s="3">
        <v>20274</v>
      </c>
      <c r="C256" s="4">
        <v>20474.402765483181</v>
      </c>
      <c r="D256" s="4">
        <v>20626</v>
      </c>
      <c r="E256" s="54">
        <f t="shared" si="75"/>
        <v>9.8847176424573698E-3</v>
      </c>
      <c r="F256" s="31">
        <v>20374</v>
      </c>
      <c r="G256" s="4">
        <v>20646.604861959673</v>
      </c>
      <c r="H256" s="54">
        <f t="shared" si="79"/>
        <v>4.9324257669922066E-3</v>
      </c>
      <c r="I256" s="4">
        <v>18108.733407993619</v>
      </c>
      <c r="J256" s="4">
        <v>19845</v>
      </c>
      <c r="K256" s="55">
        <f t="shared" si="83"/>
        <v>2.1160106540396566E-2</v>
      </c>
      <c r="L256" s="4">
        <v>132</v>
      </c>
      <c r="M256" s="4">
        <v>117.41729380106045</v>
      </c>
      <c r="N256" s="4">
        <v>121.36795453915433</v>
      </c>
      <c r="O256" s="54">
        <f t="shared" si="76"/>
        <v>8.0545798945800565E-2</v>
      </c>
      <c r="P256" s="4">
        <v>114.59929375453505</v>
      </c>
      <c r="Q256" s="31">
        <v>125.66626673719938</v>
      </c>
      <c r="R256" s="54">
        <f t="shared" si="80"/>
        <v>4.7982827748489554E-2</v>
      </c>
      <c r="S256" s="76">
        <v>47.578070508809681</v>
      </c>
      <c r="T256" s="76">
        <v>85.618468587908936</v>
      </c>
      <c r="U256" s="55">
        <f t="shared" si="84"/>
        <v>0.35137523797038683</v>
      </c>
      <c r="V256" s="4">
        <v>14</v>
      </c>
      <c r="W256" s="4">
        <v>12.865162564191834</v>
      </c>
      <c r="X256" s="4">
        <v>13.248060128461036</v>
      </c>
      <c r="Y256" s="54">
        <f t="shared" si="77"/>
        <v>5.3709990824211698E-2</v>
      </c>
      <c r="Z256" s="4">
        <v>18.806354606552759</v>
      </c>
      <c r="AA256" s="31">
        <v>21.603225078396562</v>
      </c>
      <c r="AB256" s="54">
        <f t="shared" si="81"/>
        <v>0.34331104332519707</v>
      </c>
      <c r="AC256" s="76">
        <v>8.8232338592326975</v>
      </c>
      <c r="AD256" s="76">
        <v>13.74649569284149</v>
      </c>
      <c r="AE256" s="55">
        <f t="shared" si="85"/>
        <v>1.8107450511322121E-2</v>
      </c>
      <c r="AF256" s="4">
        <v>10</v>
      </c>
      <c r="AG256" s="4">
        <v>5.3610331390773753</v>
      </c>
      <c r="AH256" s="4">
        <v>5.283286069028609</v>
      </c>
      <c r="AI256" s="54">
        <f t="shared" si="82"/>
        <v>0.46389668609226248</v>
      </c>
      <c r="AJ256" s="4">
        <v>5.4198067659890503</v>
      </c>
      <c r="AK256" s="31">
        <v>6.592327663422715</v>
      </c>
      <c r="AL256" s="54">
        <f t="shared" si="87"/>
        <v>0.34076723365772849</v>
      </c>
      <c r="AM256" s="76">
        <v>5.3303014576020784</v>
      </c>
      <c r="AN256" s="31">
        <v>7.5442827794310361</v>
      </c>
      <c r="AO256" s="55">
        <f t="shared" si="89"/>
        <v>0.2455717220568964</v>
      </c>
      <c r="AP256" s="4">
        <v>291</v>
      </c>
      <c r="AQ256" s="4">
        <v>291</v>
      </c>
      <c r="AR256" s="4">
        <v>292</v>
      </c>
      <c r="AS256" s="54">
        <f t="shared" si="86"/>
        <v>0</v>
      </c>
      <c r="AT256" s="4">
        <v>293</v>
      </c>
      <c r="AU256" s="31">
        <v>295</v>
      </c>
      <c r="AV256" s="54">
        <f t="shared" si="88"/>
        <v>6.8728522336769758E-3</v>
      </c>
      <c r="AW256" s="4">
        <v>285</v>
      </c>
      <c r="AX256" s="31">
        <v>295</v>
      </c>
      <c r="AY256" s="54">
        <f t="shared" si="90"/>
        <v>0</v>
      </c>
    </row>
    <row r="257" spans="1:51" x14ac:dyDescent="0.25">
      <c r="A257" s="49">
        <f t="shared" si="78"/>
        <v>44148</v>
      </c>
      <c r="B257" s="3">
        <v>20569</v>
      </c>
      <c r="C257" s="4">
        <v>20943</v>
      </c>
      <c r="D257" s="4">
        <v>21036.496086410782</v>
      </c>
      <c r="E257" s="54">
        <f t="shared" si="75"/>
        <v>1.8182702124556371E-2</v>
      </c>
      <c r="F257" s="31">
        <v>20847</v>
      </c>
      <c r="G257" s="4">
        <v>21136.282718358198</v>
      </c>
      <c r="H257" s="54">
        <f t="shared" si="79"/>
        <v>1.3515484466916233E-2</v>
      </c>
      <c r="I257" s="4">
        <v>18247.984872501722</v>
      </c>
      <c r="J257" s="4">
        <v>20116</v>
      </c>
      <c r="K257" s="55">
        <f t="shared" si="83"/>
        <v>2.2023433321989402E-2</v>
      </c>
      <c r="L257" s="4">
        <v>139</v>
      </c>
      <c r="M257" s="4">
        <v>135.47816447524369</v>
      </c>
      <c r="N257" s="4">
        <v>139.19458426867408</v>
      </c>
      <c r="O257" s="54">
        <f t="shared" si="76"/>
        <v>0</v>
      </c>
      <c r="P257" s="4">
        <v>124.92070021590395</v>
      </c>
      <c r="Q257" s="31">
        <v>135.16472050940018</v>
      </c>
      <c r="R257" s="54">
        <f t="shared" si="80"/>
        <v>2.7591938781293644E-2</v>
      </c>
      <c r="S257" s="81">
        <v>48.819180836144888</v>
      </c>
      <c r="T257" s="81">
        <v>88.420737406356125</v>
      </c>
      <c r="U257" s="55">
        <f t="shared" si="84"/>
        <v>0.36387958700463219</v>
      </c>
      <c r="V257" s="4">
        <v>18</v>
      </c>
      <c r="W257" s="4">
        <v>14.942691149035015</v>
      </c>
      <c r="X257" s="4">
        <v>14.706624789359033</v>
      </c>
      <c r="Y257" s="54">
        <f t="shared" si="77"/>
        <v>0.16985049172027691</v>
      </c>
      <c r="Z257" s="4">
        <v>19.493468348914966</v>
      </c>
      <c r="AA257" s="31">
        <v>22.267368679575238</v>
      </c>
      <c r="AB257" s="54">
        <f t="shared" si="81"/>
        <v>8.2970463828609231E-2</v>
      </c>
      <c r="AC257" s="81">
        <v>7.9358409308246696</v>
      </c>
      <c r="AD257" s="81">
        <v>13.189735552043572</v>
      </c>
      <c r="AE257" s="55">
        <f t="shared" si="85"/>
        <v>0.26723691377535708</v>
      </c>
      <c r="AF257" s="4">
        <v>10</v>
      </c>
      <c r="AG257" s="4">
        <v>6.9952805280042849</v>
      </c>
      <c r="AH257" s="4">
        <v>9.0950000000000006</v>
      </c>
      <c r="AI257" s="54">
        <f t="shared" si="82"/>
        <v>9.0499999999999942E-2</v>
      </c>
      <c r="AJ257" s="4">
        <v>5.7561131326603334</v>
      </c>
      <c r="AK257" s="31">
        <v>6.9673587420261986</v>
      </c>
      <c r="AL257" s="54">
        <f t="shared" si="87"/>
        <v>0.30326412579738016</v>
      </c>
      <c r="AM257" s="81">
        <v>4.9171811580635447</v>
      </c>
      <c r="AN257" s="31">
        <v>6.8188497245130737</v>
      </c>
      <c r="AO257" s="55">
        <f t="shared" si="89"/>
        <v>0.31811502754869264</v>
      </c>
      <c r="AP257" s="4">
        <v>294</v>
      </c>
      <c r="AQ257" s="4">
        <v>294</v>
      </c>
      <c r="AR257" s="4">
        <v>294</v>
      </c>
      <c r="AS257" s="54">
        <f t="shared" si="86"/>
        <v>0</v>
      </c>
      <c r="AT257" s="4">
        <v>296</v>
      </c>
      <c r="AU257" s="31">
        <v>298</v>
      </c>
      <c r="AV257" s="54">
        <f t="shared" si="88"/>
        <v>6.8027210884353739E-3</v>
      </c>
      <c r="AW257" s="4">
        <v>285</v>
      </c>
      <c r="AX257" s="31">
        <v>296</v>
      </c>
      <c r="AY257" s="54">
        <f t="shared" si="90"/>
        <v>0</v>
      </c>
    </row>
    <row r="258" spans="1:51" x14ac:dyDescent="0.25">
      <c r="A258" s="49">
        <f t="shared" si="78"/>
        <v>44149</v>
      </c>
      <c r="B258" s="3">
        <v>20815</v>
      </c>
      <c r="C258" s="4">
        <v>21448</v>
      </c>
      <c r="D258" s="4">
        <v>21526.615080004918</v>
      </c>
      <c r="E258" s="54">
        <f t="shared" si="75"/>
        <v>3.0410761470093684E-2</v>
      </c>
      <c r="F258" s="31">
        <v>21348</v>
      </c>
      <c r="G258" s="4">
        <v>21646.648131410577</v>
      </c>
      <c r="H258" s="54">
        <f t="shared" si="79"/>
        <v>2.5606533749699737E-2</v>
      </c>
      <c r="I258" s="4">
        <v>18385.41392327299</v>
      </c>
      <c r="J258" s="4">
        <v>20381</v>
      </c>
      <c r="K258" s="55">
        <f t="shared" si="83"/>
        <v>2.0850348306509729E-2</v>
      </c>
      <c r="L258" s="4">
        <v>149</v>
      </c>
      <c r="M258" s="4">
        <v>145.16745000486173</v>
      </c>
      <c r="N258" s="4">
        <v>148.07899336092976</v>
      </c>
      <c r="O258" s="54">
        <f t="shared" si="76"/>
        <v>6.18125261120968E-3</v>
      </c>
      <c r="P258" s="4">
        <v>135.39136998980814</v>
      </c>
      <c r="Q258" s="31">
        <v>144.44211795836435</v>
      </c>
      <c r="R258" s="54">
        <f t="shared" si="80"/>
        <v>3.0589812359970811E-2</v>
      </c>
      <c r="S258" s="81">
        <v>49.917786705821037</v>
      </c>
      <c r="T258" s="81">
        <v>90.549724390393337</v>
      </c>
      <c r="U258" s="55">
        <f t="shared" si="84"/>
        <v>0.39228372892353464</v>
      </c>
      <c r="V258" s="4">
        <v>20</v>
      </c>
      <c r="W258" s="4">
        <v>18.904209686902963</v>
      </c>
      <c r="X258" s="4">
        <v>19.599269747094429</v>
      </c>
      <c r="Y258" s="54">
        <f t="shared" si="77"/>
        <v>2.003651264527857E-2</v>
      </c>
      <c r="Z258" s="4">
        <v>23.016164877055534</v>
      </c>
      <c r="AA258" s="31">
        <v>25.807360927071006</v>
      </c>
      <c r="AB258" s="54">
        <f t="shared" si="81"/>
        <v>0.15080824385277669</v>
      </c>
      <c r="AC258" s="81">
        <v>10.120346210810062</v>
      </c>
      <c r="AD258" s="81">
        <v>16.646236985692198</v>
      </c>
      <c r="AE258" s="55">
        <f t="shared" si="85"/>
        <v>0.16768815071539009</v>
      </c>
      <c r="AF258" s="4">
        <v>13</v>
      </c>
      <c r="AG258" s="4">
        <v>10.212867037095805</v>
      </c>
      <c r="AH258" s="4">
        <v>11.180447222222224</v>
      </c>
      <c r="AI258" s="54">
        <f t="shared" si="82"/>
        <v>0.13996559829059818</v>
      </c>
      <c r="AJ258" s="4">
        <v>8.0277405176805274</v>
      </c>
      <c r="AK258" s="31">
        <v>8.2924767582814027</v>
      </c>
      <c r="AL258" s="54">
        <f t="shared" si="87"/>
        <v>0.36211717243989211</v>
      </c>
      <c r="AM258" s="81">
        <v>6.5277945606933994</v>
      </c>
      <c r="AN258" s="31">
        <v>9.1413159634281627</v>
      </c>
      <c r="AO258" s="55">
        <f t="shared" si="89"/>
        <v>0.29682184896706443</v>
      </c>
      <c r="AP258" s="4">
        <v>296</v>
      </c>
      <c r="AQ258" s="4">
        <v>299</v>
      </c>
      <c r="AR258" s="4">
        <v>300</v>
      </c>
      <c r="AS258" s="54">
        <f t="shared" si="86"/>
        <v>1.0135135135135136E-2</v>
      </c>
      <c r="AT258" s="4">
        <v>301</v>
      </c>
      <c r="AU258" s="31">
        <v>303</v>
      </c>
      <c r="AV258" s="54">
        <f t="shared" si="88"/>
        <v>1.6891891891891893E-2</v>
      </c>
      <c r="AW258" s="4">
        <v>288</v>
      </c>
      <c r="AX258" s="31">
        <v>300</v>
      </c>
      <c r="AY258" s="54">
        <f t="shared" si="90"/>
        <v>0</v>
      </c>
    </row>
    <row r="259" spans="1:51" x14ac:dyDescent="0.25">
      <c r="A259" s="49">
        <f t="shared" si="78"/>
        <v>44150</v>
      </c>
      <c r="B259" s="3">
        <v>21031</v>
      </c>
      <c r="C259" s="4">
        <v>21982</v>
      </c>
      <c r="D259" s="4">
        <v>22040.86792000999</v>
      </c>
      <c r="E259" s="54">
        <f t="shared" si="75"/>
        <v>4.5218962483952262E-2</v>
      </c>
      <c r="F259" s="31">
        <v>21878</v>
      </c>
      <c r="G259" s="4">
        <v>22187.138723416538</v>
      </c>
      <c r="H259" s="54">
        <f t="shared" si="79"/>
        <v>4.0273881413152017E-2</v>
      </c>
      <c r="I259" s="4">
        <v>18520.947413315695</v>
      </c>
      <c r="J259" s="4">
        <v>20642</v>
      </c>
      <c r="K259" s="55">
        <f t="shared" si="83"/>
        <v>1.8496505159050925E-2</v>
      </c>
      <c r="L259" s="4">
        <v>155</v>
      </c>
      <c r="M259" s="4">
        <v>155.18667465544542</v>
      </c>
      <c r="N259" s="4">
        <v>156.70182221577906</v>
      </c>
      <c r="O259" s="54">
        <f t="shared" si="76"/>
        <v>1.2043526157768727E-3</v>
      </c>
      <c r="P259" s="4">
        <v>146.27666093938012</v>
      </c>
      <c r="Q259" s="31">
        <v>154.14221858325658</v>
      </c>
      <c r="R259" s="54">
        <f t="shared" si="80"/>
        <v>5.5340736564091697E-3</v>
      </c>
      <c r="S259" s="81">
        <v>50.757005918711677</v>
      </c>
      <c r="T259" s="81">
        <v>92.39105025072206</v>
      </c>
      <c r="U259" s="55">
        <f t="shared" si="84"/>
        <v>0.4039287080598577</v>
      </c>
      <c r="V259" s="4">
        <v>25</v>
      </c>
      <c r="W259" s="4">
        <v>21.325297988959083</v>
      </c>
      <c r="X259" s="4">
        <v>21.700257562508575</v>
      </c>
      <c r="Y259" s="54">
        <f t="shared" si="77"/>
        <v>0.13198969749965697</v>
      </c>
      <c r="Z259" s="4">
        <v>25.993684477833732</v>
      </c>
      <c r="AA259" s="31">
        <v>28.956625688343642</v>
      </c>
      <c r="AB259" s="54">
        <f t="shared" si="81"/>
        <v>3.9747379113349267E-2</v>
      </c>
      <c r="AC259" s="81">
        <v>12.082206700660576</v>
      </c>
      <c r="AD259" s="81">
        <v>17.633316338783068</v>
      </c>
      <c r="AE259" s="55">
        <f t="shared" si="85"/>
        <v>0.29466734644867726</v>
      </c>
      <c r="AF259" s="4">
        <v>12</v>
      </c>
      <c r="AG259" s="4">
        <v>11.033753712229624</v>
      </c>
      <c r="AH259" s="4">
        <v>12.018715937705762</v>
      </c>
      <c r="AI259" s="54">
        <f t="shared" si="82"/>
        <v>0</v>
      </c>
      <c r="AJ259" s="4">
        <v>8.9780577845990557</v>
      </c>
      <c r="AK259" s="31">
        <v>10.507831915999184</v>
      </c>
      <c r="AL259" s="54">
        <f t="shared" si="87"/>
        <v>0.12434734033340138</v>
      </c>
      <c r="AM259" s="81">
        <v>7.0280092375951106</v>
      </c>
      <c r="AN259" s="31">
        <v>9.2027409665595243</v>
      </c>
      <c r="AO259" s="55">
        <f t="shared" si="89"/>
        <v>0.23310491945337297</v>
      </c>
      <c r="AP259" s="4">
        <v>300</v>
      </c>
      <c r="AQ259" s="4">
        <v>304</v>
      </c>
      <c r="AR259" s="4">
        <v>305</v>
      </c>
      <c r="AS259" s="54">
        <f t="shared" si="86"/>
        <v>1.3333333333333334E-2</v>
      </c>
      <c r="AT259" s="4">
        <v>306</v>
      </c>
      <c r="AU259" s="31">
        <v>308</v>
      </c>
      <c r="AV259" s="54">
        <f t="shared" si="88"/>
        <v>0.02</v>
      </c>
      <c r="AW259" s="4">
        <v>290</v>
      </c>
      <c r="AX259" s="31">
        <v>303</v>
      </c>
      <c r="AY259" s="54">
        <f t="shared" si="90"/>
        <v>0</v>
      </c>
    </row>
    <row r="260" spans="1:51" x14ac:dyDescent="0.25">
      <c r="A260" s="49">
        <f t="shared" si="78"/>
        <v>44151</v>
      </c>
      <c r="B260" s="3">
        <v>21407</v>
      </c>
      <c r="C260" s="4">
        <v>22548</v>
      </c>
      <c r="D260" s="4">
        <v>22666.809738521199</v>
      </c>
      <c r="E260" s="54">
        <f t="shared" si="75"/>
        <v>5.3300322324473307E-2</v>
      </c>
      <c r="F260" s="4">
        <v>22384.695521791746</v>
      </c>
      <c r="G260" s="31">
        <v>22816</v>
      </c>
      <c r="H260" s="54">
        <f t="shared" si="79"/>
        <v>4.5671767262659209E-2</v>
      </c>
      <c r="I260" s="31">
        <v>22715</v>
      </c>
      <c r="J260" s="4">
        <v>22859.566655752951</v>
      </c>
      <c r="K260" s="55">
        <f t="shared" si="83"/>
        <v>6.1101508852244593E-2</v>
      </c>
      <c r="L260" s="4">
        <v>155</v>
      </c>
      <c r="M260" s="4">
        <v>164.10070248261238</v>
      </c>
      <c r="N260" s="4">
        <v>168.21294338189921</v>
      </c>
      <c r="O260" s="54">
        <f t="shared" si="76"/>
        <v>5.8714209565241142E-2</v>
      </c>
      <c r="P260" s="4">
        <v>152.48327251296303</v>
      </c>
      <c r="Q260" s="31">
        <v>165.53702807903534</v>
      </c>
      <c r="R260" s="54">
        <f t="shared" si="80"/>
        <v>0</v>
      </c>
      <c r="S260" s="31">
        <v>159.86044179822591</v>
      </c>
      <c r="T260" s="31">
        <v>161.83359969974944</v>
      </c>
      <c r="U260" s="55">
        <f t="shared" si="84"/>
        <v>3.1357689020812297E-2</v>
      </c>
      <c r="V260" s="4">
        <v>24</v>
      </c>
      <c r="W260" s="4">
        <v>23.416101500096207</v>
      </c>
      <c r="X260" s="4">
        <v>23.386829477058708</v>
      </c>
      <c r="Y260" s="54">
        <f t="shared" si="77"/>
        <v>2.4329104162658027E-2</v>
      </c>
      <c r="Z260" s="4">
        <v>20.854137234874912</v>
      </c>
      <c r="AA260" s="31">
        <v>22.53963278036359</v>
      </c>
      <c r="AB260" s="54">
        <f t="shared" si="81"/>
        <v>6.0848634151517089E-2</v>
      </c>
      <c r="AC260" s="31">
        <v>29.482905725792293</v>
      </c>
      <c r="AD260" s="31">
        <v>33.293393857476872</v>
      </c>
      <c r="AE260" s="55">
        <f t="shared" si="85"/>
        <v>0.22845440524134553</v>
      </c>
      <c r="AF260" s="4">
        <v>14</v>
      </c>
      <c r="AG260" s="4">
        <v>10.718728922705067</v>
      </c>
      <c r="AH260" s="4">
        <v>12.729597368979988</v>
      </c>
      <c r="AI260" s="54">
        <f t="shared" si="82"/>
        <v>9.0743045072858006E-2</v>
      </c>
      <c r="AJ260" s="4">
        <v>7.8884876648782329</v>
      </c>
      <c r="AK260" s="31">
        <v>9.8423366899808258</v>
      </c>
      <c r="AL260" s="54">
        <f t="shared" si="87"/>
        <v>0.2969759507156553</v>
      </c>
      <c r="AM260" s="31">
        <v>9.9235237204618638</v>
      </c>
      <c r="AN260" s="31">
        <v>12.570315253363329</v>
      </c>
      <c r="AO260" s="55">
        <f t="shared" si="89"/>
        <v>0.10212033904547647</v>
      </c>
      <c r="AP260" s="4">
        <v>303</v>
      </c>
      <c r="AQ260" s="4">
        <v>308</v>
      </c>
      <c r="AR260" s="4">
        <v>309</v>
      </c>
      <c r="AS260" s="54">
        <f t="shared" si="86"/>
        <v>1.65016501650165E-2</v>
      </c>
      <c r="AT260" s="4">
        <v>306</v>
      </c>
      <c r="AU260" s="31">
        <v>308</v>
      </c>
      <c r="AV260" s="54">
        <f t="shared" si="88"/>
        <v>9.9009900990099011E-3</v>
      </c>
      <c r="AW260" s="4">
        <v>316</v>
      </c>
      <c r="AX260" s="31">
        <v>317</v>
      </c>
      <c r="AY260" s="54">
        <f t="shared" si="90"/>
        <v>4.2904290429042903E-2</v>
      </c>
    </row>
    <row r="261" spans="1:51" x14ac:dyDescent="0.25">
      <c r="A261" s="49">
        <f t="shared" si="78"/>
        <v>44152</v>
      </c>
      <c r="B261" s="3">
        <v>21742</v>
      </c>
      <c r="C261" s="4">
        <v>22177</v>
      </c>
      <c r="D261" s="4">
        <v>22574.002060790343</v>
      </c>
      <c r="E261" s="54">
        <f t="shared" si="75"/>
        <v>2.0007359028608222E-2</v>
      </c>
      <c r="F261" s="4">
        <v>23023.138922190552</v>
      </c>
      <c r="G261" s="31">
        <v>23450</v>
      </c>
      <c r="H261" s="54">
        <f t="shared" si="79"/>
        <v>5.8924612371932299E-2</v>
      </c>
      <c r="I261" s="31">
        <v>23341</v>
      </c>
      <c r="J261" s="4">
        <v>23431.294932179942</v>
      </c>
      <c r="K261" s="55">
        <f t="shared" si="83"/>
        <v>7.3544292153435747E-2</v>
      </c>
      <c r="L261" s="4">
        <v>160</v>
      </c>
      <c r="M261" s="4">
        <v>160.6980824943102</v>
      </c>
      <c r="N261" s="4">
        <v>179.5867247404542</v>
      </c>
      <c r="O261" s="54">
        <f t="shared" si="76"/>
        <v>4.3630155894387457E-3</v>
      </c>
      <c r="P261" s="4">
        <v>171.80921317942173</v>
      </c>
      <c r="Q261" s="31">
        <v>183.403206833491</v>
      </c>
      <c r="R261" s="54">
        <f t="shared" si="80"/>
        <v>7.3807582371385821E-2</v>
      </c>
      <c r="S261" s="31">
        <v>175.38680703730179</v>
      </c>
      <c r="T261" s="31">
        <v>176.91669955922001</v>
      </c>
      <c r="U261" s="55">
        <f t="shared" si="84"/>
        <v>9.6167543983136206E-2</v>
      </c>
      <c r="V261" s="4">
        <v>24</v>
      </c>
      <c r="W261" s="4">
        <v>20.118007457574627</v>
      </c>
      <c r="X261" s="4">
        <v>22.4254973161264</v>
      </c>
      <c r="Y261" s="54">
        <f t="shared" si="77"/>
        <v>6.560427849473334E-2</v>
      </c>
      <c r="Z261" s="4">
        <v>21.727839880345268</v>
      </c>
      <c r="AA261" s="31">
        <v>23.160658453126551</v>
      </c>
      <c r="AB261" s="54">
        <f t="shared" si="81"/>
        <v>3.4972564453060372E-2</v>
      </c>
      <c r="AC261" s="31">
        <v>31.986969359270237</v>
      </c>
      <c r="AD261" s="31">
        <v>34.900956356034442</v>
      </c>
      <c r="AE261" s="55">
        <f t="shared" si="85"/>
        <v>0.3327903899695932</v>
      </c>
      <c r="AF261" s="4">
        <v>13</v>
      </c>
      <c r="AG261" s="4">
        <v>11.503210930245205</v>
      </c>
      <c r="AH261" s="4">
        <v>12.268898878037543</v>
      </c>
      <c r="AI261" s="54">
        <f t="shared" si="82"/>
        <v>5.6238547843265908E-2</v>
      </c>
      <c r="AJ261" s="4">
        <v>8.8886063523143406</v>
      </c>
      <c r="AK261" s="31">
        <v>9.5948011741316428</v>
      </c>
      <c r="AL261" s="54">
        <f t="shared" si="87"/>
        <v>0.26193837122064284</v>
      </c>
      <c r="AM261" s="31">
        <v>10.660998591302924</v>
      </c>
      <c r="AN261" s="31">
        <v>12.355956561655425</v>
      </c>
      <c r="AO261" s="55">
        <f t="shared" si="89"/>
        <v>4.9541802949582672E-2</v>
      </c>
      <c r="AP261" s="4">
        <v>306</v>
      </c>
      <c r="AQ261" s="4">
        <v>308</v>
      </c>
      <c r="AR261" s="4">
        <v>310</v>
      </c>
      <c r="AS261" s="54">
        <f t="shared" si="86"/>
        <v>6.5359477124183009E-3</v>
      </c>
      <c r="AT261" s="4">
        <v>309</v>
      </c>
      <c r="AU261" s="31">
        <v>312</v>
      </c>
      <c r="AV261" s="54">
        <f t="shared" si="88"/>
        <v>9.8039215686274508E-3</v>
      </c>
      <c r="AW261" s="4">
        <v>320</v>
      </c>
      <c r="AX261" s="31">
        <v>321</v>
      </c>
      <c r="AY261" s="54">
        <f t="shared" si="90"/>
        <v>4.5751633986928102E-2</v>
      </c>
    </row>
    <row r="262" spans="1:51" x14ac:dyDescent="0.25">
      <c r="A262" s="49">
        <f t="shared" si="78"/>
        <v>44153</v>
      </c>
      <c r="B262" s="3">
        <v>22038</v>
      </c>
      <c r="C262" s="4">
        <v>22739</v>
      </c>
      <c r="D262" s="4">
        <v>23190.452717576685</v>
      </c>
      <c r="E262" s="54">
        <f t="shared" si="75"/>
        <v>3.18086940738724E-2</v>
      </c>
      <c r="F262" s="4">
        <v>23694.06859088342</v>
      </c>
      <c r="G262" s="31">
        <v>24122</v>
      </c>
      <c r="H262" s="54">
        <f t="shared" si="79"/>
        <v>7.5146047322053738E-2</v>
      </c>
      <c r="I262" s="31">
        <v>23967</v>
      </c>
      <c r="J262" s="4">
        <v>24009.911106345971</v>
      </c>
      <c r="K262" s="55">
        <f t="shared" si="83"/>
        <v>8.7530628913694522E-2</v>
      </c>
      <c r="L262" s="4">
        <v>160</v>
      </c>
      <c r="M262" s="4">
        <v>174.43372744467283</v>
      </c>
      <c r="N262" s="4">
        <v>194.60950339987158</v>
      </c>
      <c r="O262" s="54">
        <f t="shared" si="76"/>
        <v>9.0210796529205162E-2</v>
      </c>
      <c r="P262" s="4">
        <v>187.69105739408229</v>
      </c>
      <c r="Q262" s="31">
        <v>197.678338381239</v>
      </c>
      <c r="R262" s="54">
        <f t="shared" si="80"/>
        <v>0.17306910871301434</v>
      </c>
      <c r="S262" s="31">
        <v>183.95494410650568</v>
      </c>
      <c r="T262" s="31">
        <v>188.18721699599647</v>
      </c>
      <c r="U262" s="55">
        <f t="shared" si="84"/>
        <v>0.1497184006656605</v>
      </c>
      <c r="V262" s="4">
        <v>25</v>
      </c>
      <c r="W262" s="4">
        <v>21.11206167446672</v>
      </c>
      <c r="X262" s="4">
        <v>23.049408647900293</v>
      </c>
      <c r="Y262" s="54">
        <f t="shared" si="77"/>
        <v>7.8023654083988273E-2</v>
      </c>
      <c r="Z262" s="4">
        <v>22.580063806073653</v>
      </c>
      <c r="AA262" s="31">
        <v>23.805305737688098</v>
      </c>
      <c r="AB262" s="54">
        <f t="shared" si="81"/>
        <v>4.7787770492476088E-2</v>
      </c>
      <c r="AC262" s="31">
        <v>32.334243129699829</v>
      </c>
      <c r="AD262" s="31">
        <v>35.267406354828324</v>
      </c>
      <c r="AE262" s="55">
        <f t="shared" si="85"/>
        <v>0.29336972518799315</v>
      </c>
      <c r="AF262" s="4">
        <v>12</v>
      </c>
      <c r="AG262" s="4">
        <v>11.269690378906066</v>
      </c>
      <c r="AH262" s="4">
        <v>11.951706360240728</v>
      </c>
      <c r="AI262" s="54">
        <f t="shared" si="82"/>
        <v>4.0244699799393642E-3</v>
      </c>
      <c r="AJ262" s="4">
        <v>8.7733644223480063</v>
      </c>
      <c r="AK262" s="31">
        <v>9.3909538942601802</v>
      </c>
      <c r="AL262" s="54">
        <f t="shared" si="87"/>
        <v>0.21742050881165165</v>
      </c>
      <c r="AM262" s="31">
        <v>10.330509496220571</v>
      </c>
      <c r="AN262" s="31">
        <v>13.136357124926112</v>
      </c>
      <c r="AO262" s="55">
        <f t="shared" si="89"/>
        <v>0</v>
      </c>
      <c r="AP262" s="4">
        <v>310</v>
      </c>
      <c r="AQ262" s="4">
        <v>311</v>
      </c>
      <c r="AR262" s="4">
        <v>313</v>
      </c>
      <c r="AS262" s="54">
        <f t="shared" si="86"/>
        <v>3.2258064516129032E-3</v>
      </c>
      <c r="AT262" s="4">
        <v>312</v>
      </c>
      <c r="AU262" s="31">
        <v>315</v>
      </c>
      <c r="AV262" s="54">
        <f t="shared" si="88"/>
        <v>6.4516129032258064E-3</v>
      </c>
      <c r="AW262" s="4">
        <v>324</v>
      </c>
      <c r="AX262" s="31">
        <v>325</v>
      </c>
      <c r="AY262" s="54">
        <f t="shared" si="90"/>
        <v>4.5161290322580643E-2</v>
      </c>
    </row>
    <row r="263" spans="1:51" x14ac:dyDescent="0.25">
      <c r="A263" s="49">
        <f t="shared" si="78"/>
        <v>44154</v>
      </c>
      <c r="B263" s="3">
        <v>22304</v>
      </c>
      <c r="C263" s="4">
        <v>23331</v>
      </c>
      <c r="D263" s="4">
        <v>23808.175814214686</v>
      </c>
      <c r="E263" s="54">
        <f t="shared" si="75"/>
        <v>4.6045552367288377E-2</v>
      </c>
      <c r="F263" s="31">
        <v>24457</v>
      </c>
      <c r="G263" s="4">
        <v>24790.499769717484</v>
      </c>
      <c r="H263" s="54">
        <f t="shared" si="79"/>
        <v>9.6529770444763269E-2</v>
      </c>
      <c r="I263" s="4">
        <v>25739.368400903822</v>
      </c>
      <c r="J263" s="31">
        <v>27170</v>
      </c>
      <c r="K263" s="55">
        <f t="shared" si="83"/>
        <v>0.15402476689848557</v>
      </c>
      <c r="L263" s="4">
        <v>156</v>
      </c>
      <c r="M263" s="4">
        <v>186.58433284865259</v>
      </c>
      <c r="N263" s="4">
        <v>205.26180306646714</v>
      </c>
      <c r="O263" s="54">
        <f t="shared" si="76"/>
        <v>0.19605341569649098</v>
      </c>
      <c r="P263" s="4">
        <v>206.40496477397366</v>
      </c>
      <c r="Q263" s="31">
        <v>219.6526983269022</v>
      </c>
      <c r="R263" s="54">
        <f t="shared" si="80"/>
        <v>0.32310874855111321</v>
      </c>
      <c r="S263" s="31">
        <v>197.80560293320775</v>
      </c>
      <c r="T263" s="31">
        <v>211.72446599282074</v>
      </c>
      <c r="U263" s="55">
        <f t="shared" si="84"/>
        <v>0.26798463418722918</v>
      </c>
      <c r="V263" s="4">
        <v>29</v>
      </c>
      <c r="W263" s="4">
        <v>22.936959902775552</v>
      </c>
      <c r="X263" s="4">
        <v>24.573483944564639</v>
      </c>
      <c r="Y263" s="54">
        <f t="shared" si="77"/>
        <v>0.15263848467018484</v>
      </c>
      <c r="Z263" s="4">
        <v>26.457045820131938</v>
      </c>
      <c r="AA263" s="31">
        <v>26.518132059863593</v>
      </c>
      <c r="AB263" s="54">
        <f t="shared" si="81"/>
        <v>8.5581653108151967E-2</v>
      </c>
      <c r="AC263" s="31">
        <v>31.031167839020519</v>
      </c>
      <c r="AD263" s="31">
        <v>37.038729186947364</v>
      </c>
      <c r="AE263" s="55">
        <f t="shared" si="85"/>
        <v>7.0040270311052366E-2</v>
      </c>
      <c r="AF263" s="4">
        <v>13</v>
      </c>
      <c r="AG263" s="4">
        <v>11.09536313389439</v>
      </c>
      <c r="AH263" s="4">
        <v>11.704737619059092</v>
      </c>
      <c r="AI263" s="54">
        <f t="shared" si="82"/>
        <v>9.9635567764685254E-2</v>
      </c>
      <c r="AJ263" s="4">
        <v>10.974827483170577</v>
      </c>
      <c r="AK263" s="31">
        <v>12.900741363490187</v>
      </c>
      <c r="AL263" s="54">
        <f t="shared" si="87"/>
        <v>7.635279731524054E-3</v>
      </c>
      <c r="AM263" s="31">
        <v>8.4722897604604803</v>
      </c>
      <c r="AN263" s="31">
        <v>11.327811551468983</v>
      </c>
      <c r="AO263" s="55">
        <f t="shared" si="89"/>
        <v>0.12862988065623207</v>
      </c>
      <c r="AP263" s="4">
        <v>316</v>
      </c>
      <c r="AQ263" s="4">
        <v>315</v>
      </c>
      <c r="AR263" s="4">
        <v>318</v>
      </c>
      <c r="AS263" s="54">
        <f t="shared" si="86"/>
        <v>0</v>
      </c>
      <c r="AT263" s="4">
        <v>319</v>
      </c>
      <c r="AU263" s="31">
        <v>320</v>
      </c>
      <c r="AV263" s="54">
        <f t="shared" si="88"/>
        <v>9.4936708860759497E-3</v>
      </c>
      <c r="AW263" s="4">
        <v>323</v>
      </c>
      <c r="AX263" s="31">
        <v>326</v>
      </c>
      <c r="AY263" s="54">
        <f t="shared" si="90"/>
        <v>2.2151898734177215E-2</v>
      </c>
    </row>
    <row r="264" spans="1:51" x14ac:dyDescent="0.25">
      <c r="A264" s="49">
        <f t="shared" si="78"/>
        <v>44155</v>
      </c>
      <c r="B264" s="3">
        <v>22573</v>
      </c>
      <c r="C264" s="4">
        <v>22891</v>
      </c>
      <c r="D264" s="4">
        <v>23019.00140085756</v>
      </c>
      <c r="E264" s="54">
        <f t="shared" si="75"/>
        <v>1.4087626810791653E-2</v>
      </c>
      <c r="F264" s="31">
        <v>25170</v>
      </c>
      <c r="G264" s="4">
        <v>25546.456746584256</v>
      </c>
      <c r="H264" s="54">
        <f t="shared" si="79"/>
        <v>0.11504895228813183</v>
      </c>
      <c r="I264" s="4">
        <v>26528.766352287897</v>
      </c>
      <c r="J264" s="31">
        <v>27870</v>
      </c>
      <c r="K264" s="55">
        <f t="shared" si="83"/>
        <v>0.17524327082301411</v>
      </c>
      <c r="L264" s="4">
        <v>154</v>
      </c>
      <c r="M264" s="4">
        <v>168.33647809768217</v>
      </c>
      <c r="N264" s="4">
        <v>171.66124663336825</v>
      </c>
      <c r="O264" s="54">
        <f t="shared" si="76"/>
        <v>9.3094013621312824E-2</v>
      </c>
      <c r="P264" s="4">
        <v>218.80402968652561</v>
      </c>
      <c r="Q264" s="31">
        <v>232.57046230511148</v>
      </c>
      <c r="R264" s="54">
        <f t="shared" si="80"/>
        <v>0.42080538757484159</v>
      </c>
      <c r="S264" s="31">
        <v>208.89500200509676</v>
      </c>
      <c r="T264" s="31">
        <v>225.10524057847394</v>
      </c>
      <c r="U264" s="55">
        <f t="shared" si="84"/>
        <v>0.35646105198114775</v>
      </c>
      <c r="V264" s="4">
        <v>27</v>
      </c>
      <c r="W264" s="4">
        <v>21.762546355535456</v>
      </c>
      <c r="X264" s="4">
        <v>21.532350898908412</v>
      </c>
      <c r="Y264" s="54">
        <f t="shared" si="77"/>
        <v>0.19397976460979793</v>
      </c>
      <c r="Z264" s="4">
        <v>27.483829647667047</v>
      </c>
      <c r="AA264" s="31">
        <v>26.900529308441367</v>
      </c>
      <c r="AB264" s="54">
        <f t="shared" si="81"/>
        <v>3.6840996873567684E-3</v>
      </c>
      <c r="AC264" s="31">
        <v>32.304812032288851</v>
      </c>
      <c r="AD264" s="31">
        <v>38.811949346715778</v>
      </c>
      <c r="AE264" s="55">
        <f t="shared" si="85"/>
        <v>0.19647451971440189</v>
      </c>
      <c r="AF264" s="4">
        <v>16</v>
      </c>
      <c r="AG264" s="4">
        <v>11.496629588387577</v>
      </c>
      <c r="AH264" s="4">
        <v>12.299911708334395</v>
      </c>
      <c r="AI264" s="54">
        <f t="shared" si="82"/>
        <v>0.23125551822910029</v>
      </c>
      <c r="AJ264" s="4">
        <v>11.690725397346439</v>
      </c>
      <c r="AK264" s="31">
        <v>12.565959522132845</v>
      </c>
      <c r="AL264" s="54">
        <f t="shared" si="87"/>
        <v>0.2146275298666972</v>
      </c>
      <c r="AM264" s="31">
        <v>9.3330265951505211</v>
      </c>
      <c r="AN264" s="31">
        <v>11.134276966208748</v>
      </c>
      <c r="AO264" s="55">
        <f t="shared" si="89"/>
        <v>0.30410768961195322</v>
      </c>
      <c r="AP264" s="4">
        <v>318</v>
      </c>
      <c r="AQ264" s="4">
        <v>313</v>
      </c>
      <c r="AR264" s="4">
        <v>314</v>
      </c>
      <c r="AS264" s="54">
        <f t="shared" si="86"/>
        <v>1.2578616352201259E-2</v>
      </c>
      <c r="AT264" s="4">
        <v>323</v>
      </c>
      <c r="AU264" s="31">
        <v>325</v>
      </c>
      <c r="AV264" s="54">
        <f t="shared" si="88"/>
        <v>1.5723270440251572E-2</v>
      </c>
      <c r="AW264" s="4">
        <v>327</v>
      </c>
      <c r="AX264" s="31">
        <v>332</v>
      </c>
      <c r="AY264" s="54">
        <f t="shared" si="90"/>
        <v>2.8301886792452831E-2</v>
      </c>
    </row>
    <row r="265" spans="1:51" x14ac:dyDescent="0.25">
      <c r="A265" s="49">
        <f t="shared" si="78"/>
        <v>44156</v>
      </c>
      <c r="B265" s="3">
        <v>22830</v>
      </c>
      <c r="C265" s="4">
        <v>23357.475614589537</v>
      </c>
      <c r="D265" s="4">
        <v>23373</v>
      </c>
      <c r="E265" s="54">
        <f t="shared" si="75"/>
        <v>2.3104494725779114E-2</v>
      </c>
      <c r="F265" s="31">
        <v>25924</v>
      </c>
      <c r="G265" s="4">
        <v>26334.798741952458</v>
      </c>
      <c r="H265" s="54">
        <f t="shared" si="79"/>
        <v>0.13552343407796758</v>
      </c>
      <c r="I265" s="4">
        <v>27331.498138322218</v>
      </c>
      <c r="J265" s="31">
        <v>28565</v>
      </c>
      <c r="K265" s="55">
        <f t="shared" si="83"/>
        <v>0.1971746884941839</v>
      </c>
      <c r="L265" s="4">
        <v>148</v>
      </c>
      <c r="M265" s="4">
        <v>167.03684251307456</v>
      </c>
      <c r="N265" s="4">
        <v>173.22124017381367</v>
      </c>
      <c r="O265" s="54">
        <f t="shared" si="76"/>
        <v>0.12862731427753082</v>
      </c>
      <c r="P265" s="4">
        <v>228.76040633020472</v>
      </c>
      <c r="Q265" s="31">
        <v>242.2503127770924</v>
      </c>
      <c r="R265" s="54">
        <f t="shared" si="80"/>
        <v>0.54567842115003184</v>
      </c>
      <c r="S265" s="31">
        <v>216.29498640455503</v>
      </c>
      <c r="T265" s="31">
        <v>234.24886014916353</v>
      </c>
      <c r="U265" s="55">
        <f t="shared" si="84"/>
        <v>0.46145261084158806</v>
      </c>
      <c r="V265" s="4">
        <v>23</v>
      </c>
      <c r="W265" s="4">
        <v>19.503139029998614</v>
      </c>
      <c r="X265" s="4">
        <v>21.307420272254955</v>
      </c>
      <c r="Y265" s="54">
        <f t="shared" si="77"/>
        <v>7.3590422945436731E-2</v>
      </c>
      <c r="Z265" s="4">
        <v>28.371710340522004</v>
      </c>
      <c r="AA265" s="31">
        <v>28.230759936253079</v>
      </c>
      <c r="AB265" s="54">
        <f t="shared" si="81"/>
        <v>0.22742434505448172</v>
      </c>
      <c r="AC265" s="31">
        <v>33.296201549308378</v>
      </c>
      <c r="AD265" s="31">
        <v>39.286527885699812</v>
      </c>
      <c r="AE265" s="55">
        <f t="shared" si="85"/>
        <v>0.4476609369264512</v>
      </c>
      <c r="AF265" s="4">
        <v>18</v>
      </c>
      <c r="AG265" s="4">
        <v>11.244774151489871</v>
      </c>
      <c r="AH265" s="4">
        <v>10.960587758905517</v>
      </c>
      <c r="AI265" s="54">
        <f t="shared" si="82"/>
        <v>0.37529032491722941</v>
      </c>
      <c r="AJ265" s="4">
        <v>12.278770067261728</v>
      </c>
      <c r="AK265" s="31">
        <v>13.22391865637416</v>
      </c>
      <c r="AL265" s="54">
        <f t="shared" si="87"/>
        <v>0.26533785242365782</v>
      </c>
      <c r="AM265" s="31">
        <v>9.1139624130207739</v>
      </c>
      <c r="AN265" s="31">
        <v>11.935630693884953</v>
      </c>
      <c r="AO265" s="55">
        <f t="shared" si="89"/>
        <v>0.3369094058952804</v>
      </c>
      <c r="AP265" s="4">
        <v>319</v>
      </c>
      <c r="AQ265" s="4">
        <v>314</v>
      </c>
      <c r="AR265" s="4">
        <v>315</v>
      </c>
      <c r="AS265" s="54">
        <f t="shared" si="86"/>
        <v>1.2539184952978056E-2</v>
      </c>
      <c r="AT265" s="4">
        <v>327</v>
      </c>
      <c r="AU265" s="31">
        <v>329</v>
      </c>
      <c r="AV265" s="54">
        <f t="shared" si="88"/>
        <v>2.5078369905956112E-2</v>
      </c>
      <c r="AW265" s="4">
        <v>331</v>
      </c>
      <c r="AX265" s="31">
        <v>336</v>
      </c>
      <c r="AY265" s="54">
        <f t="shared" si="90"/>
        <v>3.7617554858934171E-2</v>
      </c>
    </row>
    <row r="266" spans="1:51" x14ac:dyDescent="0.25">
      <c r="A266" s="49">
        <f t="shared" si="78"/>
        <v>44157</v>
      </c>
      <c r="B266" s="3">
        <v>23045</v>
      </c>
      <c r="C266" s="4">
        <v>23692.090948306861</v>
      </c>
      <c r="D266" s="4">
        <v>23871</v>
      </c>
      <c r="E266" s="54">
        <f t="shared" si="75"/>
        <v>2.807945100051468E-2</v>
      </c>
      <c r="F266" s="31">
        <v>26723</v>
      </c>
      <c r="G266" s="4">
        <v>27171.006258099816</v>
      </c>
      <c r="H266" s="54">
        <f t="shared" si="79"/>
        <v>0.15960078108049469</v>
      </c>
      <c r="I266" s="4">
        <v>28147.025234684235</v>
      </c>
      <c r="J266" s="31">
        <v>29250</v>
      </c>
      <c r="K266" s="55">
        <f t="shared" si="83"/>
        <v>0.22139402189994511</v>
      </c>
      <c r="L266" s="4">
        <v>148</v>
      </c>
      <c r="M266" s="4">
        <v>166.19449081168855</v>
      </c>
      <c r="N266" s="4">
        <v>181.82768147486703</v>
      </c>
      <c r="O266" s="54">
        <f t="shared" si="76"/>
        <v>0.12293574872762536</v>
      </c>
      <c r="P266" s="4">
        <v>243.50830196239741</v>
      </c>
      <c r="Q266" s="31">
        <v>257.0713843229729</v>
      </c>
      <c r="R266" s="54">
        <f t="shared" si="80"/>
        <v>0.64532636461079329</v>
      </c>
      <c r="S266" s="31">
        <v>226.80008476436439</v>
      </c>
      <c r="T266" s="31">
        <v>246.32670585408798</v>
      </c>
      <c r="U266" s="55">
        <f t="shared" si="84"/>
        <v>0.53243300516462422</v>
      </c>
      <c r="V266" s="4">
        <v>26</v>
      </c>
      <c r="W266" s="4">
        <v>19.484759243014533</v>
      </c>
      <c r="X266" s="4">
        <v>21.009803075165539</v>
      </c>
      <c r="Y266" s="54">
        <f t="shared" si="77"/>
        <v>0.19193065095517156</v>
      </c>
      <c r="Z266" s="4">
        <v>29.98472158739159</v>
      </c>
      <c r="AA266" s="31">
        <v>30.379520543162329</v>
      </c>
      <c r="AB266" s="54">
        <f t="shared" si="81"/>
        <v>0.15325852259198422</v>
      </c>
      <c r="AC266" s="31">
        <v>34.026851443759533</v>
      </c>
      <c r="AD266" s="31">
        <v>40.701084528661895</v>
      </c>
      <c r="AE266" s="55">
        <f t="shared" si="85"/>
        <v>0.30872505552921281</v>
      </c>
      <c r="AF266" s="4">
        <v>19</v>
      </c>
      <c r="AG266" s="4">
        <v>11.07450930327656</v>
      </c>
      <c r="AH266" s="4">
        <v>10.819898724408121</v>
      </c>
      <c r="AI266" s="54">
        <f t="shared" si="82"/>
        <v>0.41713108930123366</v>
      </c>
      <c r="AJ266" s="4">
        <v>11.850227359010738</v>
      </c>
      <c r="AK266" s="31">
        <v>13.876199948092262</v>
      </c>
      <c r="AL266" s="54">
        <f t="shared" si="87"/>
        <v>0.26967368694251254</v>
      </c>
      <c r="AM266" s="31">
        <v>8.8838303450244958</v>
      </c>
      <c r="AN266" s="31">
        <v>11.666027820695767</v>
      </c>
      <c r="AO266" s="55">
        <f t="shared" si="89"/>
        <v>0.38599853575285437</v>
      </c>
      <c r="AP266" s="4">
        <v>320</v>
      </c>
      <c r="AQ266" s="4">
        <v>317</v>
      </c>
      <c r="AR266" s="4">
        <v>318</v>
      </c>
      <c r="AS266" s="54">
        <f t="shared" si="86"/>
        <v>6.2500000000000003E-3</v>
      </c>
      <c r="AT266" s="4">
        <v>332</v>
      </c>
      <c r="AU266" s="31">
        <v>334</v>
      </c>
      <c r="AV266" s="54">
        <f t="shared" si="88"/>
        <v>3.7499999999999999E-2</v>
      </c>
      <c r="AW266" s="4">
        <v>335</v>
      </c>
      <c r="AX266" s="31">
        <v>341</v>
      </c>
      <c r="AY266" s="54">
        <f t="shared" si="90"/>
        <v>4.6875E-2</v>
      </c>
    </row>
    <row r="267" spans="1:51" x14ac:dyDescent="0.25">
      <c r="A267" s="49">
        <f t="shared" si="78"/>
        <v>44158</v>
      </c>
      <c r="B267" s="3">
        <v>23366</v>
      </c>
      <c r="C267" s="4">
        <v>24174.842315735885</v>
      </c>
      <c r="D267" s="4">
        <v>24385</v>
      </c>
      <c r="E267" s="54">
        <f t="shared" si="75"/>
        <v>3.4616207983218558E-2</v>
      </c>
      <c r="F267" s="31">
        <v>26040</v>
      </c>
      <c r="G267" s="4">
        <v>26597.450344580724</v>
      </c>
      <c r="H267" s="54">
        <f t="shared" si="79"/>
        <v>0.11443978430197724</v>
      </c>
      <c r="I267" s="4">
        <v>27517.585556690185</v>
      </c>
      <c r="J267" s="31">
        <v>27857</v>
      </c>
      <c r="K267" s="55">
        <f t="shared" si="83"/>
        <v>0.17767634839896365</v>
      </c>
      <c r="L267" s="4">
        <v>143</v>
      </c>
      <c r="M267" s="4">
        <v>173.54858619270652</v>
      </c>
      <c r="N267" s="4">
        <v>188.84358284967027</v>
      </c>
      <c r="O267" s="54">
        <f t="shared" si="76"/>
        <v>0.21362647687207359</v>
      </c>
      <c r="P267" s="4">
        <v>235.58258807662421</v>
      </c>
      <c r="Q267" s="31">
        <v>251.42271601656631</v>
      </c>
      <c r="R267" s="54">
        <f t="shared" si="80"/>
        <v>0.64743068585051888</v>
      </c>
      <c r="S267" s="31">
        <v>250.84542258733447</v>
      </c>
      <c r="T267" s="31">
        <v>252.38768656702288</v>
      </c>
      <c r="U267" s="55">
        <f t="shared" si="84"/>
        <v>0.75416379431702429</v>
      </c>
      <c r="V267" s="4">
        <v>29</v>
      </c>
      <c r="W267" s="4">
        <v>18.476954802006865</v>
      </c>
      <c r="X267" s="4">
        <v>20.766582145102731</v>
      </c>
      <c r="Y267" s="54">
        <f t="shared" si="77"/>
        <v>0.28391096051369891</v>
      </c>
      <c r="Z267" s="4">
        <v>26.041480633851648</v>
      </c>
      <c r="AA267" s="31">
        <v>28.431394897136254</v>
      </c>
      <c r="AB267" s="54">
        <f t="shared" si="81"/>
        <v>1.9607072512542959E-2</v>
      </c>
      <c r="AC267" s="31">
        <v>29.095471688526629</v>
      </c>
      <c r="AD267" s="31">
        <v>28.672953717706374</v>
      </c>
      <c r="AE267" s="55">
        <f t="shared" si="85"/>
        <v>3.2921271905734257E-3</v>
      </c>
      <c r="AF267" s="4">
        <v>20</v>
      </c>
      <c r="AG267" s="4">
        <v>10.881767864848955</v>
      </c>
      <c r="AH267" s="4">
        <v>10.654579231257006</v>
      </c>
      <c r="AI267" s="54">
        <f t="shared" si="82"/>
        <v>0.45591160675755227</v>
      </c>
      <c r="AJ267" s="4">
        <v>11.982400912752219</v>
      </c>
      <c r="AK267" s="31">
        <v>13.360584291262541</v>
      </c>
      <c r="AL267" s="54">
        <f t="shared" si="87"/>
        <v>0.33197078543687297</v>
      </c>
      <c r="AM267" s="31">
        <v>9.924566587550224</v>
      </c>
      <c r="AN267" s="31">
        <v>10.723806956788414</v>
      </c>
      <c r="AO267" s="55">
        <f t="shared" si="89"/>
        <v>0.46380965216057934</v>
      </c>
      <c r="AP267" s="4">
        <v>321</v>
      </c>
      <c r="AQ267" s="4">
        <v>319</v>
      </c>
      <c r="AR267" s="4">
        <v>320</v>
      </c>
      <c r="AS267" s="54">
        <f t="shared" si="86"/>
        <v>3.1152647975077881E-3</v>
      </c>
      <c r="AT267" s="4">
        <v>330</v>
      </c>
      <c r="AU267" s="31">
        <v>334</v>
      </c>
      <c r="AV267" s="54">
        <f t="shared" si="88"/>
        <v>2.8037383177570093E-2</v>
      </c>
      <c r="AW267" s="4">
        <v>334</v>
      </c>
      <c r="AX267" s="31">
        <v>336</v>
      </c>
      <c r="AY267" s="54">
        <f t="shared" si="90"/>
        <v>4.0498442367601244E-2</v>
      </c>
    </row>
    <row r="268" spans="1:51" x14ac:dyDescent="0.25">
      <c r="A268" s="49">
        <f t="shared" si="78"/>
        <v>44159</v>
      </c>
      <c r="B268" s="3">
        <v>23643</v>
      </c>
      <c r="C268" s="4">
        <v>23816</v>
      </c>
      <c r="D268" s="4">
        <v>23862.672123439923</v>
      </c>
      <c r="E268" s="54">
        <f t="shared" si="75"/>
        <v>7.3171763312608381E-3</v>
      </c>
      <c r="F268" s="31">
        <v>26811</v>
      </c>
      <c r="G268" s="4">
        <v>27469.680729539912</v>
      </c>
      <c r="H268" s="54">
        <f t="shared" si="79"/>
        <v>0.13399314807765511</v>
      </c>
      <c r="I268" s="4">
        <v>28514.321434290428</v>
      </c>
      <c r="J268" s="31">
        <v>28606</v>
      </c>
      <c r="K268" s="55">
        <f t="shared" si="83"/>
        <v>0.20603651965869088</v>
      </c>
      <c r="L268" s="4">
        <v>133</v>
      </c>
      <c r="M268" s="4">
        <v>152.67163260584411</v>
      </c>
      <c r="N268" s="4">
        <v>159.08615495021166</v>
      </c>
      <c r="O268" s="54">
        <f t="shared" si="76"/>
        <v>0.14790701207401585</v>
      </c>
      <c r="P268" s="4">
        <v>249.89612044935009</v>
      </c>
      <c r="Q268" s="31">
        <v>269.02013405081107</v>
      </c>
      <c r="R268" s="54">
        <f t="shared" si="80"/>
        <v>0.87891819886729394</v>
      </c>
      <c r="S268" s="31">
        <v>257.66673145140498</v>
      </c>
      <c r="T268" s="31">
        <v>272.1935958692552</v>
      </c>
      <c r="U268" s="55">
        <f t="shared" si="84"/>
        <v>0.93734384549928562</v>
      </c>
      <c r="V268" s="4">
        <v>23</v>
      </c>
      <c r="W268" s="4">
        <v>27.546249805681224</v>
      </c>
      <c r="X268" s="4">
        <v>28.880476219810788</v>
      </c>
      <c r="Y268" s="54">
        <f t="shared" si="77"/>
        <v>0.19766303502961846</v>
      </c>
      <c r="Z268" s="4">
        <v>27.882507536636918</v>
      </c>
      <c r="AA268" s="31">
        <v>30.03921523766925</v>
      </c>
      <c r="AB268" s="54">
        <f t="shared" si="81"/>
        <v>0.21228293637551818</v>
      </c>
      <c r="AC268" s="31">
        <v>29.608698019593724</v>
      </c>
      <c r="AD268" s="31">
        <v>31.25133597841165</v>
      </c>
      <c r="AE268" s="55">
        <f t="shared" si="85"/>
        <v>0.28733469650407495</v>
      </c>
      <c r="AF268" s="4">
        <v>18</v>
      </c>
      <c r="AG268" s="4">
        <v>16.007086152648601</v>
      </c>
      <c r="AH268" s="4">
        <v>15.781714064819361</v>
      </c>
      <c r="AI268" s="54">
        <f t="shared" si="82"/>
        <v>0.11071743596396663</v>
      </c>
      <c r="AJ268" s="4">
        <v>13.619187531972241</v>
      </c>
      <c r="AK268" s="31">
        <v>14.838515359094325</v>
      </c>
      <c r="AL268" s="54">
        <f t="shared" si="87"/>
        <v>0.17563803560587082</v>
      </c>
      <c r="AM268" s="31">
        <v>11.267140104665023</v>
      </c>
      <c r="AN268" s="31">
        <v>11.576464441733034</v>
      </c>
      <c r="AO268" s="55">
        <f t="shared" si="89"/>
        <v>0.35686308657038701</v>
      </c>
      <c r="AP268" s="4">
        <v>326</v>
      </c>
      <c r="AQ268" s="4">
        <v>327</v>
      </c>
      <c r="AR268" s="4">
        <v>328</v>
      </c>
      <c r="AS268" s="54">
        <f t="shared" si="86"/>
        <v>3.0674846625766872E-3</v>
      </c>
      <c r="AT268" s="4">
        <v>335</v>
      </c>
      <c r="AU268" s="31">
        <v>339</v>
      </c>
      <c r="AV268" s="54">
        <f t="shared" si="88"/>
        <v>2.7607361963190184E-2</v>
      </c>
      <c r="AW268" s="4">
        <v>339</v>
      </c>
      <c r="AX268" s="31">
        <v>340</v>
      </c>
      <c r="AY268" s="54">
        <f t="shared" si="90"/>
        <v>3.9877300613496931E-2</v>
      </c>
    </row>
    <row r="269" spans="1:51" x14ac:dyDescent="0.25">
      <c r="A269" s="49">
        <f t="shared" si="78"/>
        <v>44160</v>
      </c>
      <c r="B269" s="3">
        <v>23879</v>
      </c>
      <c r="C269" s="4">
        <v>24198</v>
      </c>
      <c r="D269" s="4">
        <v>24261.137850384519</v>
      </c>
      <c r="E269" s="54">
        <f t="shared" si="75"/>
        <v>1.3359018384354453E-2</v>
      </c>
      <c r="F269" s="31">
        <v>27622</v>
      </c>
      <c r="G269" s="4">
        <v>28389.709155236425</v>
      </c>
      <c r="H269" s="54">
        <f t="shared" si="79"/>
        <v>0.15674860756313078</v>
      </c>
      <c r="I269" s="31">
        <v>29350</v>
      </c>
      <c r="J269" s="4">
        <v>29532.961688192623</v>
      </c>
      <c r="K269" s="55">
        <f t="shared" si="83"/>
        <v>0.22911344696176555</v>
      </c>
      <c r="L269" s="4">
        <v>129</v>
      </c>
      <c r="M269" s="4">
        <v>153.52559667936097</v>
      </c>
      <c r="N269" s="4">
        <v>160.14410245950262</v>
      </c>
      <c r="O269" s="54">
        <f t="shared" si="76"/>
        <v>0.19012090449117033</v>
      </c>
      <c r="P269" s="4">
        <v>262.69939234864592</v>
      </c>
      <c r="Q269" s="31">
        <v>285.75350552923578</v>
      </c>
      <c r="R269" s="54">
        <f t="shared" si="80"/>
        <v>1.0364293980515187</v>
      </c>
      <c r="S269" s="31">
        <v>261.31209255553102</v>
      </c>
      <c r="T269" s="31">
        <v>288.64071767519084</v>
      </c>
      <c r="U269" s="55">
        <f t="shared" si="84"/>
        <v>1.0256751360893879</v>
      </c>
      <c r="V269" s="4">
        <v>25</v>
      </c>
      <c r="W269" s="4">
        <v>27.124437892927798</v>
      </c>
      <c r="X269" s="4">
        <v>27.341361754192874</v>
      </c>
      <c r="Y269" s="54">
        <f t="shared" si="77"/>
        <v>8.4977515717111915E-2</v>
      </c>
      <c r="Z269" s="4">
        <v>29.590525714683576</v>
      </c>
      <c r="AA269" s="31">
        <v>32.243968586859211</v>
      </c>
      <c r="AB269" s="54">
        <f t="shared" si="81"/>
        <v>0.18362102858734303</v>
      </c>
      <c r="AC269" s="31">
        <v>30.219018100263106</v>
      </c>
      <c r="AD269" s="31">
        <v>33.618124416528509</v>
      </c>
      <c r="AE269" s="55">
        <f t="shared" si="85"/>
        <v>0.20876072401052426</v>
      </c>
      <c r="AF269" s="4">
        <v>16</v>
      </c>
      <c r="AG269" s="4">
        <v>17.861218355017783</v>
      </c>
      <c r="AH269" s="4">
        <v>17.651979535633885</v>
      </c>
      <c r="AI269" s="54">
        <f t="shared" si="82"/>
        <v>0.10324872097711779</v>
      </c>
      <c r="AJ269" s="4">
        <v>14.019724435955247</v>
      </c>
      <c r="AK269" s="31">
        <v>15.093487561790424</v>
      </c>
      <c r="AL269" s="54">
        <f t="shared" si="87"/>
        <v>5.6657027388098524E-2</v>
      </c>
      <c r="AM269" s="31">
        <v>10.953197090401805</v>
      </c>
      <c r="AN269" s="31">
        <v>11.687246626234447</v>
      </c>
      <c r="AO269" s="55">
        <f t="shared" si="89"/>
        <v>0.26954708586034704</v>
      </c>
      <c r="AP269" s="4">
        <v>329</v>
      </c>
      <c r="AQ269" s="4">
        <v>328</v>
      </c>
      <c r="AR269" s="4">
        <v>329</v>
      </c>
      <c r="AS269" s="54">
        <f t="shared" si="86"/>
        <v>0</v>
      </c>
      <c r="AT269" s="4">
        <v>340</v>
      </c>
      <c r="AU269" s="31">
        <v>345</v>
      </c>
      <c r="AV269" s="54">
        <f t="shared" si="88"/>
        <v>3.3434650455927049E-2</v>
      </c>
      <c r="AW269" s="4">
        <v>344</v>
      </c>
      <c r="AX269" s="31">
        <v>345</v>
      </c>
      <c r="AY269" s="54">
        <f t="shared" si="90"/>
        <v>4.5592705167173252E-2</v>
      </c>
    </row>
    <row r="270" spans="1:51" x14ac:dyDescent="0.25">
      <c r="A270" s="49">
        <f t="shared" si="78"/>
        <v>44161</v>
      </c>
      <c r="B270" s="3">
        <v>23900</v>
      </c>
      <c r="C270" s="4">
        <v>24247</v>
      </c>
      <c r="D270" s="4">
        <v>24545.705528808914</v>
      </c>
      <c r="E270" s="54">
        <f t="shared" si="75"/>
        <v>1.4518828451882845E-2</v>
      </c>
      <c r="F270" s="4">
        <v>25661.204209070766</v>
      </c>
      <c r="G270" s="31">
        <v>28465</v>
      </c>
      <c r="H270" s="54">
        <f t="shared" si="79"/>
        <v>7.3690552680785171E-2</v>
      </c>
      <c r="I270" s="31">
        <v>30402</v>
      </c>
      <c r="J270" s="4">
        <v>31504.123151677533</v>
      </c>
      <c r="K270" s="55">
        <f t="shared" si="83"/>
        <v>0.27205020920502093</v>
      </c>
      <c r="L270" s="4">
        <v>141</v>
      </c>
      <c r="M270" s="4">
        <v>138.74523791023904</v>
      </c>
      <c r="N270" s="4">
        <v>154.11892984492306</v>
      </c>
      <c r="O270" s="54">
        <f t="shared" si="76"/>
        <v>0</v>
      </c>
      <c r="P270" s="4">
        <v>191.24044464695564</v>
      </c>
      <c r="Q270" s="31">
        <v>210.34476638892806</v>
      </c>
      <c r="R270" s="54">
        <f t="shared" si="80"/>
        <v>0.35631521026209673</v>
      </c>
      <c r="S270" s="31">
        <v>305.71834932751142</v>
      </c>
      <c r="T270" s="31">
        <v>342.62758305489422</v>
      </c>
      <c r="U270" s="55">
        <f t="shared" si="84"/>
        <v>1.1682152434575277</v>
      </c>
      <c r="V270" s="4">
        <v>29</v>
      </c>
      <c r="W270" s="4">
        <v>22.833497602689771</v>
      </c>
      <c r="X270" s="4">
        <v>24.229436707666558</v>
      </c>
      <c r="Y270" s="54">
        <f t="shared" si="77"/>
        <v>0.16450218249425663</v>
      </c>
      <c r="Z270" s="4">
        <v>20.435129666843089</v>
      </c>
      <c r="AA270" s="31">
        <v>22.683588868600925</v>
      </c>
      <c r="AB270" s="54">
        <f t="shared" si="81"/>
        <v>0.21780728039307157</v>
      </c>
      <c r="AC270" s="31">
        <v>36.518323031506277</v>
      </c>
      <c r="AD270" s="31">
        <v>37.867571168316346</v>
      </c>
      <c r="AE270" s="55">
        <f t="shared" si="85"/>
        <v>0.25925251832780266</v>
      </c>
      <c r="AF270" s="4">
        <v>17</v>
      </c>
      <c r="AG270" s="4">
        <v>17.152908960978191</v>
      </c>
      <c r="AH270" s="4">
        <v>17.702302573801326</v>
      </c>
      <c r="AI270" s="54">
        <f t="shared" si="82"/>
        <v>8.9946447634230171E-3</v>
      </c>
      <c r="AJ270" s="4">
        <v>10.956370099653608</v>
      </c>
      <c r="AK270" s="31">
        <v>11.906141909484827</v>
      </c>
      <c r="AL270" s="54">
        <f t="shared" si="87"/>
        <v>0.29963871120677488</v>
      </c>
      <c r="AM270" s="31">
        <v>16.060621779863315</v>
      </c>
      <c r="AN270" s="31">
        <v>15.669760520990177</v>
      </c>
      <c r="AO270" s="55">
        <f t="shared" si="89"/>
        <v>5.5257542360981494E-2</v>
      </c>
      <c r="AP270" s="4">
        <v>332</v>
      </c>
      <c r="AQ270" s="4">
        <v>329</v>
      </c>
      <c r="AR270" s="4">
        <v>331</v>
      </c>
      <c r="AS270" s="54">
        <f t="shared" si="86"/>
        <v>3.0120481927710845E-3</v>
      </c>
      <c r="AT270" s="4">
        <v>328</v>
      </c>
      <c r="AU270" s="31">
        <v>330</v>
      </c>
      <c r="AV270" s="54">
        <f t="shared" si="88"/>
        <v>6.024096385542169E-3</v>
      </c>
      <c r="AW270" s="4">
        <v>352</v>
      </c>
      <c r="AX270" s="31">
        <v>358</v>
      </c>
      <c r="AY270" s="54">
        <f t="shared" si="90"/>
        <v>6.0240963855421686E-2</v>
      </c>
    </row>
    <row r="271" spans="1:51" x14ac:dyDescent="0.25">
      <c r="A271" s="49">
        <f t="shared" si="78"/>
        <v>44162</v>
      </c>
      <c r="B271" s="3">
        <v>24139</v>
      </c>
      <c r="C271" s="4">
        <v>24595</v>
      </c>
      <c r="D271" s="4">
        <v>24870.912894270285</v>
      </c>
      <c r="E271" s="54">
        <f t="shared" si="75"/>
        <v>1.88905919880691E-2</v>
      </c>
      <c r="F271" s="4">
        <v>26118.424595286342</v>
      </c>
      <c r="G271" s="31">
        <v>29116</v>
      </c>
      <c r="H271" s="54">
        <f t="shared" si="79"/>
        <v>8.2001101755927841E-2</v>
      </c>
      <c r="I271" s="31">
        <v>31454</v>
      </c>
      <c r="J271" s="4">
        <v>32716.512941760793</v>
      </c>
      <c r="K271" s="55">
        <f t="shared" si="83"/>
        <v>0.30303657980860849</v>
      </c>
      <c r="L271" s="4">
        <v>148</v>
      </c>
      <c r="M271" s="4">
        <v>144.96970346702938</v>
      </c>
      <c r="N271" s="4">
        <v>156.70785225151641</v>
      </c>
      <c r="O271" s="54">
        <f t="shared" si="76"/>
        <v>0</v>
      </c>
      <c r="P271" s="4">
        <v>197.79724553671065</v>
      </c>
      <c r="Q271" s="31">
        <v>222.08503435321299</v>
      </c>
      <c r="R271" s="54">
        <f t="shared" si="80"/>
        <v>0.33646787524804489</v>
      </c>
      <c r="S271" s="31">
        <v>328.12245941767304</v>
      </c>
      <c r="T271" s="31">
        <v>369.29506220122357</v>
      </c>
      <c r="U271" s="55">
        <f t="shared" si="84"/>
        <v>1.2170436447140069</v>
      </c>
      <c r="V271" s="4">
        <v>29</v>
      </c>
      <c r="W271" s="4">
        <v>22.919779271869309</v>
      </c>
      <c r="X271" s="4">
        <v>25.137586518571311</v>
      </c>
      <c r="Y271" s="54">
        <f t="shared" si="77"/>
        <v>0.13318667177340307</v>
      </c>
      <c r="Z271" s="4">
        <v>26.229819993027554</v>
      </c>
      <c r="AA271" s="31">
        <v>29.125601812842095</v>
      </c>
      <c r="AB271" s="54">
        <f t="shared" si="81"/>
        <v>0</v>
      </c>
      <c r="AC271" s="31">
        <v>44.536494538538804</v>
      </c>
      <c r="AD271" s="31">
        <v>45.915730942824069</v>
      </c>
      <c r="AE271" s="55">
        <f t="shared" si="85"/>
        <v>0.53574119098409667</v>
      </c>
      <c r="AF271" s="4">
        <v>16</v>
      </c>
      <c r="AG271" s="4">
        <v>16.902176015906868</v>
      </c>
      <c r="AH271" s="4">
        <v>17.391546811862678</v>
      </c>
      <c r="AI271" s="54">
        <f t="shared" si="82"/>
        <v>5.6386000994179231E-2</v>
      </c>
      <c r="AJ271" s="4">
        <v>11.859972200587331</v>
      </c>
      <c r="AK271" s="31">
        <v>12.714700870453402</v>
      </c>
      <c r="AL271" s="54">
        <f t="shared" si="87"/>
        <v>0.20533119559666235</v>
      </c>
      <c r="AM271" s="31">
        <v>17.222430212659802</v>
      </c>
      <c r="AN271" s="31">
        <v>17.141310654712562</v>
      </c>
      <c r="AO271" s="55">
        <f t="shared" si="89"/>
        <v>7.1331915919535138E-2</v>
      </c>
      <c r="AP271" s="4">
        <v>336</v>
      </c>
      <c r="AQ271" s="4">
        <v>331</v>
      </c>
      <c r="AR271" s="4">
        <v>334</v>
      </c>
      <c r="AS271" s="54">
        <f t="shared" si="86"/>
        <v>5.9523809523809521E-3</v>
      </c>
      <c r="AT271" s="4">
        <v>335</v>
      </c>
      <c r="AU271" s="31">
        <v>338</v>
      </c>
      <c r="AV271" s="54">
        <f t="shared" si="88"/>
        <v>0</v>
      </c>
      <c r="AW271" s="4">
        <v>362</v>
      </c>
      <c r="AX271" s="31">
        <v>370</v>
      </c>
      <c r="AY271" s="54">
        <f t="shared" si="90"/>
        <v>7.7380952380952384E-2</v>
      </c>
    </row>
    <row r="272" spans="1:51" x14ac:dyDescent="0.25">
      <c r="A272" s="49">
        <f t="shared" si="78"/>
        <v>44163</v>
      </c>
      <c r="B272" s="86">
        <v>28203</v>
      </c>
      <c r="C272" s="4">
        <v>24946</v>
      </c>
      <c r="D272" s="4">
        <v>25180.502618915092</v>
      </c>
      <c r="E272" s="54">
        <f t="shared" si="75"/>
        <v>0.10716935719905357</v>
      </c>
      <c r="F272" s="4">
        <v>26560.529568103997</v>
      </c>
      <c r="G272" s="31">
        <v>29783</v>
      </c>
      <c r="H272" s="54">
        <f t="shared" si="79"/>
        <v>0</v>
      </c>
      <c r="I272" s="31">
        <v>32503</v>
      </c>
      <c r="J272" s="4">
        <v>33955.700511732342</v>
      </c>
      <c r="K272" s="55">
        <f t="shared" si="83"/>
        <v>0.15246604971102365</v>
      </c>
      <c r="L272" s="4">
        <v>145</v>
      </c>
      <c r="M272" s="4">
        <v>150.31305043698546</v>
      </c>
      <c r="N272" s="4">
        <v>157.89254070471355</v>
      </c>
      <c r="O272" s="54">
        <f t="shared" si="76"/>
        <v>3.6641727151623886E-2</v>
      </c>
      <c r="P272" s="4">
        <v>201.482983719895</v>
      </c>
      <c r="Q272" s="31">
        <v>233.1580710966725</v>
      </c>
      <c r="R272" s="54">
        <f t="shared" si="80"/>
        <v>0.38953781875789656</v>
      </c>
      <c r="S272" s="31">
        <v>347.40685402819423</v>
      </c>
      <c r="T272" s="31">
        <v>393.39215452484052</v>
      </c>
      <c r="U272" s="55">
        <f t="shared" si="84"/>
        <v>1.3959093381254775</v>
      </c>
      <c r="V272" s="4">
        <v>25</v>
      </c>
      <c r="W272" s="4">
        <v>23.062307117844046</v>
      </c>
      <c r="X272" s="4">
        <v>24.003614212634702</v>
      </c>
      <c r="Y272" s="54">
        <f t="shared" si="77"/>
        <v>3.9855431494611931E-2</v>
      </c>
      <c r="Z272" s="4">
        <v>24.153320920183955</v>
      </c>
      <c r="AA272" s="31">
        <v>28.599055735986678</v>
      </c>
      <c r="AB272" s="54">
        <f t="shared" si="81"/>
        <v>0</v>
      </c>
      <c r="AC272" s="31">
        <v>45.460827337786974</v>
      </c>
      <c r="AD272" s="31">
        <v>47.455983484609547</v>
      </c>
      <c r="AE272" s="55">
        <f t="shared" si="85"/>
        <v>0.81843309351147897</v>
      </c>
      <c r="AF272" s="4">
        <v>16</v>
      </c>
      <c r="AG272" s="4">
        <v>18.757757848163173</v>
      </c>
      <c r="AH272" s="4">
        <v>19.141815647751905</v>
      </c>
      <c r="AI272" s="54">
        <f t="shared" si="82"/>
        <v>0.17235986551019833</v>
      </c>
      <c r="AJ272" s="4">
        <v>11.630710347636629</v>
      </c>
      <c r="AK272" s="31">
        <v>14.396848139655818</v>
      </c>
      <c r="AL272" s="54">
        <f t="shared" si="87"/>
        <v>0.10019699127151138</v>
      </c>
      <c r="AM272" s="31">
        <v>18.409382782009651</v>
      </c>
      <c r="AN272" s="31">
        <v>19.181636012024182</v>
      </c>
      <c r="AO272" s="55">
        <f t="shared" si="89"/>
        <v>0.15058642387560317</v>
      </c>
      <c r="AP272" s="4">
        <v>339</v>
      </c>
      <c r="AQ272" s="4">
        <v>334</v>
      </c>
      <c r="AR272" s="4">
        <v>336</v>
      </c>
      <c r="AS272" s="54">
        <f t="shared" si="86"/>
        <v>8.8495575221238937E-3</v>
      </c>
      <c r="AT272" s="4">
        <v>337</v>
      </c>
      <c r="AU272" s="31">
        <v>342</v>
      </c>
      <c r="AV272" s="54">
        <f t="shared" si="88"/>
        <v>0</v>
      </c>
      <c r="AW272" s="4">
        <v>368</v>
      </c>
      <c r="AX272" s="31">
        <v>378</v>
      </c>
      <c r="AY272" s="54">
        <f t="shared" si="90"/>
        <v>8.5545722713864306E-2</v>
      </c>
    </row>
    <row r="273" spans="1:51" x14ac:dyDescent="0.25">
      <c r="A273" s="49">
        <f t="shared" si="78"/>
        <v>44164</v>
      </c>
      <c r="B273" s="86">
        <v>28415</v>
      </c>
      <c r="C273" s="4">
        <v>25300</v>
      </c>
      <c r="D273" s="4">
        <v>25503.119599238871</v>
      </c>
      <c r="E273" s="54">
        <f t="shared" si="75"/>
        <v>0.10247687491680904</v>
      </c>
      <c r="F273" s="4">
        <v>27003.127798926929</v>
      </c>
      <c r="G273" s="31">
        <v>30466</v>
      </c>
      <c r="H273" s="54">
        <f t="shared" si="79"/>
        <v>0</v>
      </c>
      <c r="I273" s="31">
        <v>33547</v>
      </c>
      <c r="J273" s="4">
        <v>35220.558695018241</v>
      </c>
      <c r="K273" s="55">
        <f t="shared" si="83"/>
        <v>0.18060883336266056</v>
      </c>
      <c r="L273" s="4">
        <v>146</v>
      </c>
      <c r="M273" s="4">
        <v>142.64723900719179</v>
      </c>
      <c r="N273" s="4">
        <v>146.93847273723986</v>
      </c>
      <c r="O273" s="54">
        <f t="shared" si="76"/>
        <v>0</v>
      </c>
      <c r="P273" s="4">
        <v>193.76740722763017</v>
      </c>
      <c r="Q273" s="31">
        <v>231.58981939901344</v>
      </c>
      <c r="R273" s="54">
        <f t="shared" si="80"/>
        <v>0.32717402210705598</v>
      </c>
      <c r="S273" s="31">
        <v>351.93598910695897</v>
      </c>
      <c r="T273" s="31">
        <v>404.48423227130525</v>
      </c>
      <c r="U273" s="55">
        <f t="shared" si="84"/>
        <v>1.4105204733353354</v>
      </c>
      <c r="V273" s="4">
        <v>23</v>
      </c>
      <c r="W273" s="4">
        <v>25.409896704810969</v>
      </c>
      <c r="X273" s="4">
        <v>26.24294347996722</v>
      </c>
      <c r="Y273" s="54">
        <f t="shared" si="77"/>
        <v>0.10477811760047689</v>
      </c>
      <c r="Z273" s="4">
        <v>25.274414264495505</v>
      </c>
      <c r="AA273" s="31">
        <v>31.006185546114718</v>
      </c>
      <c r="AB273" s="54">
        <f t="shared" si="81"/>
        <v>9.8887576717195863E-2</v>
      </c>
      <c r="AC273" s="31">
        <v>48.259062685289997</v>
      </c>
      <c r="AD273" s="31">
        <v>50.813740498244556</v>
      </c>
      <c r="AE273" s="55">
        <f t="shared" si="85"/>
        <v>1.0982201167517389</v>
      </c>
      <c r="AF273" s="4">
        <v>17</v>
      </c>
      <c r="AG273" s="4">
        <v>17.48770132719379</v>
      </c>
      <c r="AH273" s="4">
        <v>17.816993063954268</v>
      </c>
      <c r="AI273" s="54">
        <f t="shared" si="82"/>
        <v>2.8688313364340575E-2</v>
      </c>
      <c r="AJ273" s="4">
        <v>12.580260230635846</v>
      </c>
      <c r="AK273" s="31">
        <v>15.096568933939288</v>
      </c>
      <c r="AL273" s="54">
        <f t="shared" si="87"/>
        <v>0.11196653329768894</v>
      </c>
      <c r="AM273" s="31">
        <v>19.796298299871665</v>
      </c>
      <c r="AN273" s="31">
        <v>21.15519704572753</v>
      </c>
      <c r="AO273" s="55">
        <f t="shared" si="89"/>
        <v>0.16448813528656855</v>
      </c>
      <c r="AP273" s="4">
        <v>340</v>
      </c>
      <c r="AQ273" s="4">
        <v>338</v>
      </c>
      <c r="AR273" s="4">
        <v>340</v>
      </c>
      <c r="AS273" s="54">
        <f t="shared" si="86"/>
        <v>0</v>
      </c>
      <c r="AT273" s="4">
        <v>341</v>
      </c>
      <c r="AU273" s="31">
        <v>347</v>
      </c>
      <c r="AV273" s="54">
        <f t="shared" si="88"/>
        <v>2.9411764705882353E-3</v>
      </c>
      <c r="AW273" s="4">
        <v>376</v>
      </c>
      <c r="AX273" s="31">
        <v>387</v>
      </c>
      <c r="AY273" s="54">
        <f t="shared" si="90"/>
        <v>0.10588235294117647</v>
      </c>
    </row>
    <row r="274" spans="1:51" x14ac:dyDescent="0.25">
      <c r="A274" s="49">
        <f t="shared" si="78"/>
        <v>44165</v>
      </c>
      <c r="B274" s="86">
        <v>28687</v>
      </c>
      <c r="C274" s="4">
        <v>25655</v>
      </c>
      <c r="D274" s="4">
        <v>25864.906103008765</v>
      </c>
      <c r="E274" s="54">
        <f t="shared" si="75"/>
        <v>9.8375358071294841E-2</v>
      </c>
      <c r="F274" s="4">
        <v>25914.089067606728</v>
      </c>
      <c r="G274" s="31">
        <v>26206</v>
      </c>
      <c r="H274" s="54">
        <f t="shared" si="79"/>
        <v>8.6485167497472717E-2</v>
      </c>
      <c r="I274" s="31">
        <v>32351</v>
      </c>
      <c r="J274" s="4">
        <v>33723.256386936118</v>
      </c>
      <c r="K274" s="55">
        <f t="shared" si="83"/>
        <v>0.12772335901279325</v>
      </c>
      <c r="L274" s="4">
        <v>136</v>
      </c>
      <c r="M274" s="4">
        <v>143.80900952309165</v>
      </c>
      <c r="N274" s="4">
        <v>148.33233458236344</v>
      </c>
      <c r="O274" s="54">
        <f t="shared" si="76"/>
        <v>5.7419187669791517E-2</v>
      </c>
      <c r="P274" s="4">
        <v>151.79197882983726</v>
      </c>
      <c r="Q274" s="31">
        <v>165.95187636287122</v>
      </c>
      <c r="R274" s="54">
        <f t="shared" si="80"/>
        <v>0.11611749139586222</v>
      </c>
      <c r="S274" s="31">
        <v>344.0116978898231</v>
      </c>
      <c r="T274" s="31">
        <v>385.18370238873922</v>
      </c>
      <c r="U274" s="55">
        <f t="shared" si="84"/>
        <v>1.5294977786016404</v>
      </c>
      <c r="V274" s="4">
        <v>23</v>
      </c>
      <c r="W274" s="4">
        <v>25.458807479414176</v>
      </c>
      <c r="X274" s="4">
        <v>26.195104732485607</v>
      </c>
      <c r="Y274" s="54">
        <f t="shared" si="77"/>
        <v>0.10690467301800766</v>
      </c>
      <c r="Z274" s="4">
        <v>29.61682391818097</v>
      </c>
      <c r="AA274" s="31">
        <v>31.955187372290808</v>
      </c>
      <c r="AB274" s="54">
        <f t="shared" si="81"/>
        <v>0.28768799644265086</v>
      </c>
      <c r="AC274" s="31">
        <v>41.523057397942758</v>
      </c>
      <c r="AD274" s="31">
        <v>46.227171666650989</v>
      </c>
      <c r="AE274" s="55">
        <f t="shared" si="85"/>
        <v>0.80535032164968512</v>
      </c>
      <c r="AF274" s="4">
        <v>17</v>
      </c>
      <c r="AG274" s="4">
        <v>19.258097327625478</v>
      </c>
      <c r="AH274" s="4">
        <v>19.492412441760003</v>
      </c>
      <c r="AI274" s="54">
        <f t="shared" si="82"/>
        <v>0.13282925456620459</v>
      </c>
      <c r="AJ274" s="4">
        <v>18.109836870296256</v>
      </c>
      <c r="AK274" s="31">
        <v>18.749684405664304</v>
      </c>
      <c r="AL274" s="54">
        <f t="shared" si="87"/>
        <v>6.5284521782132704E-2</v>
      </c>
      <c r="AM274" s="31">
        <v>19.202921737753819</v>
      </c>
      <c r="AN274" s="31">
        <v>20.473611521688387</v>
      </c>
      <c r="AO274" s="55">
        <f t="shared" si="89"/>
        <v>0.12958363163257758</v>
      </c>
      <c r="AP274" s="4">
        <v>341</v>
      </c>
      <c r="AQ274" s="4">
        <v>340</v>
      </c>
      <c r="AR274" s="4">
        <v>342</v>
      </c>
      <c r="AS274" s="54">
        <f t="shared" si="86"/>
        <v>0</v>
      </c>
      <c r="AT274" s="4">
        <v>342</v>
      </c>
      <c r="AU274" s="31">
        <v>345</v>
      </c>
      <c r="AV274" s="54">
        <f t="shared" si="88"/>
        <v>2.9325513196480938E-3</v>
      </c>
      <c r="AW274" s="4">
        <v>374</v>
      </c>
      <c r="AX274" s="31">
        <v>383</v>
      </c>
      <c r="AY274" s="54">
        <f t="shared" si="90"/>
        <v>9.6774193548387094E-2</v>
      </c>
    </row>
    <row r="275" spans="1:51" x14ac:dyDescent="0.25">
      <c r="A275" s="49">
        <f t="shared" si="78"/>
        <v>44166</v>
      </c>
      <c r="B275" s="86">
        <v>28905</v>
      </c>
      <c r="C275" s="4">
        <v>25044</v>
      </c>
      <c r="D275" s="4">
        <v>25652.724790054941</v>
      </c>
      <c r="E275" s="54">
        <f t="shared" si="75"/>
        <v>0.1125160079552001</v>
      </c>
      <c r="F275" s="4">
        <v>26309.894555821724</v>
      </c>
      <c r="G275" s="31">
        <v>26625</v>
      </c>
      <c r="H275" s="54">
        <f t="shared" si="79"/>
        <v>7.887908666320706E-2</v>
      </c>
      <c r="I275" s="31">
        <v>33442</v>
      </c>
      <c r="J275" s="4">
        <v>35024.206427370395</v>
      </c>
      <c r="K275" s="55">
        <f t="shared" si="83"/>
        <v>0.15696246324165369</v>
      </c>
      <c r="L275" s="4">
        <v>137</v>
      </c>
      <c r="M275" s="4">
        <v>134.11709413113641</v>
      </c>
      <c r="N275" s="4">
        <v>158.2148259662585</v>
      </c>
      <c r="O275" s="54">
        <f t="shared" si="76"/>
        <v>0</v>
      </c>
      <c r="P275" s="4">
        <v>158.5083446747168</v>
      </c>
      <c r="Q275" s="31">
        <v>173.10834083857489</v>
      </c>
      <c r="R275" s="54">
        <f t="shared" si="80"/>
        <v>0.15699521660377222</v>
      </c>
      <c r="S275" s="31">
        <v>366.63957535104845</v>
      </c>
      <c r="T275" s="31">
        <v>414.89222515432607</v>
      </c>
      <c r="U275" s="55">
        <f t="shared" si="84"/>
        <v>1.6762012799346602</v>
      </c>
      <c r="V275" s="4">
        <v>25</v>
      </c>
      <c r="W275" s="4">
        <v>23.439495978752831</v>
      </c>
      <c r="X275" s="4">
        <v>27.243871720260163</v>
      </c>
      <c r="Y275" s="54">
        <f t="shared" si="77"/>
        <v>0</v>
      </c>
      <c r="Z275" s="4">
        <v>29.849409140117356</v>
      </c>
      <c r="AA275" s="31">
        <v>31.969274432599036</v>
      </c>
      <c r="AB275" s="54">
        <f t="shared" si="81"/>
        <v>0.19397636560469422</v>
      </c>
      <c r="AC275" s="31">
        <v>42.740324568314755</v>
      </c>
      <c r="AD275" s="31">
        <v>48.38070326815555</v>
      </c>
      <c r="AE275" s="55">
        <f t="shared" si="85"/>
        <v>0.70961298273259021</v>
      </c>
      <c r="AF275" s="4">
        <v>18</v>
      </c>
      <c r="AG275" s="4">
        <v>13.588620995833617</v>
      </c>
      <c r="AH275" s="4">
        <v>17.17279978077001</v>
      </c>
      <c r="AI275" s="54">
        <f t="shared" si="82"/>
        <v>4.5955567734999453E-2</v>
      </c>
      <c r="AJ275" s="4">
        <v>17.714813575203909</v>
      </c>
      <c r="AK275" s="31">
        <v>18.305372857809733</v>
      </c>
      <c r="AL275" s="54">
        <f t="shared" si="87"/>
        <v>0</v>
      </c>
      <c r="AM275" s="31">
        <v>19.495477772671912</v>
      </c>
      <c r="AN275" s="31">
        <v>22.649235237096764</v>
      </c>
      <c r="AO275" s="55">
        <f t="shared" si="89"/>
        <v>8.3082098481772865E-2</v>
      </c>
      <c r="AP275" s="4">
        <v>343</v>
      </c>
      <c r="AQ275" s="4">
        <v>338</v>
      </c>
      <c r="AR275" s="4">
        <v>343</v>
      </c>
      <c r="AS275" s="54">
        <f t="shared" si="86"/>
        <v>0</v>
      </c>
      <c r="AT275" s="4">
        <v>345</v>
      </c>
      <c r="AU275" s="31">
        <v>347</v>
      </c>
      <c r="AV275" s="54">
        <f t="shared" si="88"/>
        <v>5.8309037900874635E-3</v>
      </c>
      <c r="AW275" s="4">
        <v>381</v>
      </c>
      <c r="AX275" s="31">
        <v>391</v>
      </c>
      <c r="AY275" s="54">
        <f t="shared" si="90"/>
        <v>0.11078717201166181</v>
      </c>
    </row>
    <row r="276" spans="1:51" x14ac:dyDescent="0.25">
      <c r="A276" s="49">
        <f t="shared" si="78"/>
        <v>44167</v>
      </c>
      <c r="B276" s="86">
        <v>29115</v>
      </c>
      <c r="C276" s="4">
        <v>25287</v>
      </c>
      <c r="D276" s="4">
        <v>25937.834623048628</v>
      </c>
      <c r="E276" s="54">
        <f t="shared" si="75"/>
        <v>0.1091246909480121</v>
      </c>
      <c r="F276" s="31">
        <v>26367</v>
      </c>
      <c r="G276" s="4">
        <v>26573.820566408562</v>
      </c>
      <c r="H276" s="54">
        <f t="shared" si="79"/>
        <v>8.7280763647310258E-2</v>
      </c>
      <c r="I276" s="31">
        <v>34525</v>
      </c>
      <c r="J276" s="4">
        <v>36352.171267576196</v>
      </c>
      <c r="K276" s="55">
        <f t="shared" si="83"/>
        <v>0.18581487205907607</v>
      </c>
      <c r="L276" s="4">
        <v>134</v>
      </c>
      <c r="M276" s="4">
        <v>130.84797684303038</v>
      </c>
      <c r="N276" s="4">
        <v>155.29004065753608</v>
      </c>
      <c r="O276" s="54">
        <f t="shared" si="76"/>
        <v>0</v>
      </c>
      <c r="P276" s="4">
        <v>146.39296832297174</v>
      </c>
      <c r="Q276" s="31">
        <v>149.70761574605655</v>
      </c>
      <c r="R276" s="54">
        <f t="shared" si="80"/>
        <v>9.2484838231132391E-2</v>
      </c>
      <c r="S276" s="31">
        <v>378.0156313581935</v>
      </c>
      <c r="T276" s="31">
        <v>434.41218479708067</v>
      </c>
      <c r="U276" s="55">
        <f t="shared" si="84"/>
        <v>1.8210121743148768</v>
      </c>
      <c r="V276" s="4">
        <v>25</v>
      </c>
      <c r="W276" s="4">
        <v>21.142532296637356</v>
      </c>
      <c r="X276" s="4">
        <v>25.531017516979556</v>
      </c>
      <c r="Y276" s="54">
        <f t="shared" si="77"/>
        <v>0</v>
      </c>
      <c r="Z276" s="4">
        <v>22.182760945497527</v>
      </c>
      <c r="AA276" s="31">
        <v>21.608834073086953</v>
      </c>
      <c r="AB276" s="54">
        <f t="shared" si="81"/>
        <v>0.1126895621800989</v>
      </c>
      <c r="AC276" s="31">
        <v>45.520757310760104</v>
      </c>
      <c r="AD276" s="31">
        <v>52.432530497688461</v>
      </c>
      <c r="AE276" s="55">
        <f t="shared" si="85"/>
        <v>0.82083029243040417</v>
      </c>
      <c r="AF276" s="4">
        <v>20</v>
      </c>
      <c r="AG276" s="4">
        <v>12.353291814394197</v>
      </c>
      <c r="AH276" s="4">
        <v>15.792343100644427</v>
      </c>
      <c r="AI276" s="54">
        <f t="shared" si="82"/>
        <v>0.21038284496777865</v>
      </c>
      <c r="AJ276" s="4">
        <v>17.670808823634111</v>
      </c>
      <c r="AK276" s="31">
        <v>17.90933014351403</v>
      </c>
      <c r="AL276" s="54">
        <f t="shared" si="87"/>
        <v>0.10453349282429851</v>
      </c>
      <c r="AM276" s="31">
        <v>20.699040866215448</v>
      </c>
      <c r="AN276" s="31">
        <v>24.557682714080517</v>
      </c>
      <c r="AO276" s="55">
        <f t="shared" si="89"/>
        <v>3.4952043310772396E-2</v>
      </c>
      <c r="AP276" s="4">
        <v>346</v>
      </c>
      <c r="AQ276" s="4">
        <v>339</v>
      </c>
      <c r="AR276" s="4">
        <v>344</v>
      </c>
      <c r="AS276" s="54">
        <f t="shared" si="86"/>
        <v>5.7803468208092483E-3</v>
      </c>
      <c r="AT276" s="4">
        <v>342</v>
      </c>
      <c r="AU276" s="4">
        <v>344</v>
      </c>
      <c r="AV276" s="54">
        <f t="shared" si="88"/>
        <v>5.7803468208092483E-3</v>
      </c>
      <c r="AW276" s="4">
        <v>389</v>
      </c>
      <c r="AX276" s="31">
        <v>402</v>
      </c>
      <c r="AY276" s="54">
        <f t="shared" si="90"/>
        <v>0.12427745664739884</v>
      </c>
    </row>
    <row r="277" spans="1:51" x14ac:dyDescent="0.25">
      <c r="A277" s="49">
        <f t="shared" si="78"/>
        <v>44168</v>
      </c>
      <c r="B277" s="86">
        <v>29334</v>
      </c>
      <c r="C277" s="4">
        <v>25522</v>
      </c>
      <c r="D277" s="4">
        <v>26219.306198500504</v>
      </c>
      <c r="E277" s="54">
        <f t="shared" si="75"/>
        <v>0.10618033004361818</v>
      </c>
      <c r="F277" s="31">
        <v>26722</v>
      </c>
      <c r="G277" s="4">
        <v>26914.364682415769</v>
      </c>
      <c r="H277" s="54">
        <f t="shared" si="79"/>
        <v>8.2485692970076727E-2</v>
      </c>
      <c r="I277" s="4">
        <v>29278.45497959663</v>
      </c>
      <c r="J277" s="31">
        <v>33151</v>
      </c>
      <c r="K277" s="55">
        <f t="shared" si="83"/>
        <v>0</v>
      </c>
      <c r="L277" s="4">
        <v>132</v>
      </c>
      <c r="M277" s="4">
        <v>131.340081631354</v>
      </c>
      <c r="N277" s="4">
        <v>155.38506086019052</v>
      </c>
      <c r="O277" s="54">
        <f t="shared" si="76"/>
        <v>0</v>
      </c>
      <c r="P277" s="4">
        <v>147.49152840894439</v>
      </c>
      <c r="Q277" s="31">
        <v>149.11318008768941</v>
      </c>
      <c r="R277" s="54">
        <f t="shared" si="80"/>
        <v>0.11736006370412416</v>
      </c>
      <c r="S277" s="31">
        <v>221.17872124736803</v>
      </c>
      <c r="T277" s="31">
        <v>262.28817113389107</v>
      </c>
      <c r="U277" s="55">
        <f t="shared" si="84"/>
        <v>0.67559637308612142</v>
      </c>
      <c r="V277" s="4">
        <v>24</v>
      </c>
      <c r="W277" s="4">
        <v>22.991314325609231</v>
      </c>
      <c r="X277" s="4">
        <v>27.890024137168293</v>
      </c>
      <c r="Y277" s="54">
        <f t="shared" si="77"/>
        <v>0</v>
      </c>
      <c r="Z277" s="4">
        <v>22.537433950906212</v>
      </c>
      <c r="AA277" s="31">
        <v>23.031948705407604</v>
      </c>
      <c r="AB277" s="54">
        <f t="shared" si="81"/>
        <v>4.033547060801649E-2</v>
      </c>
      <c r="AC277" s="31">
        <v>30.929482863873293</v>
      </c>
      <c r="AD277" s="31">
        <v>35.510557462494397</v>
      </c>
      <c r="AE277" s="55">
        <f t="shared" si="85"/>
        <v>0.28872845266138719</v>
      </c>
      <c r="AF277" s="4">
        <v>21</v>
      </c>
      <c r="AG277" s="4">
        <v>11.230265285812907</v>
      </c>
      <c r="AH277" s="4">
        <v>15.60539012242177</v>
      </c>
      <c r="AI277" s="54">
        <f t="shared" si="82"/>
        <v>0.25688618464658236</v>
      </c>
      <c r="AJ277" s="4">
        <v>17.474347809533885</v>
      </c>
      <c r="AK277" s="31">
        <v>16.834352572299231</v>
      </c>
      <c r="AL277" s="54">
        <f t="shared" si="87"/>
        <v>0.16788819954600548</v>
      </c>
      <c r="AM277" s="31">
        <v>13.948233705741028</v>
      </c>
      <c r="AN277" s="31">
        <v>15.582302883662582</v>
      </c>
      <c r="AO277" s="55">
        <f t="shared" si="89"/>
        <v>0.25798557696844848</v>
      </c>
      <c r="AP277" s="4">
        <v>346</v>
      </c>
      <c r="AQ277" s="4">
        <v>342</v>
      </c>
      <c r="AR277" s="4">
        <v>348</v>
      </c>
      <c r="AS277" s="54">
        <f t="shared" si="86"/>
        <v>0</v>
      </c>
      <c r="AT277" s="4">
        <v>346</v>
      </c>
      <c r="AU277" s="4">
        <v>347</v>
      </c>
      <c r="AV277" s="54">
        <f t="shared" si="88"/>
        <v>0</v>
      </c>
      <c r="AW277" s="4">
        <v>359</v>
      </c>
      <c r="AX277" s="31">
        <v>368</v>
      </c>
      <c r="AY277" s="54">
        <f t="shared" si="90"/>
        <v>3.7572254335260118E-2</v>
      </c>
    </row>
    <row r="278" spans="1:51" x14ac:dyDescent="0.25">
      <c r="A278" s="49">
        <f t="shared" si="78"/>
        <v>44169</v>
      </c>
      <c r="B278" s="3">
        <v>29502</v>
      </c>
      <c r="C278" s="4">
        <v>29613</v>
      </c>
      <c r="D278" s="4">
        <v>29840.415865049519</v>
      </c>
      <c r="E278" s="54">
        <f t="shared" si="75"/>
        <v>3.7624567825910106E-3</v>
      </c>
      <c r="F278" s="31">
        <v>27077</v>
      </c>
      <c r="G278" s="4">
        <v>27244.229763483901</v>
      </c>
      <c r="H278" s="54">
        <f t="shared" si="79"/>
        <v>7.652939585506402E-2</v>
      </c>
      <c r="I278" s="4">
        <v>29828.023814562926</v>
      </c>
      <c r="J278" s="31">
        <v>33770</v>
      </c>
      <c r="K278" s="55">
        <f t="shared" si="83"/>
        <v>1.1050905517013302E-2</v>
      </c>
      <c r="L278" s="4">
        <v>133</v>
      </c>
      <c r="M278" s="4">
        <v>131.87112461608365</v>
      </c>
      <c r="N278" s="4">
        <v>144.71021572623064</v>
      </c>
      <c r="O278" s="54">
        <f t="shared" si="76"/>
        <v>0</v>
      </c>
      <c r="P278" s="4">
        <v>144.83918238777346</v>
      </c>
      <c r="Q278" s="31">
        <v>144.80434064013315</v>
      </c>
      <c r="R278" s="54">
        <f t="shared" si="80"/>
        <v>8.8754440903256751E-2</v>
      </c>
      <c r="S278" s="31">
        <v>222.43866687692218</v>
      </c>
      <c r="T278" s="31">
        <v>266.69675660651473</v>
      </c>
      <c r="U278" s="55">
        <f t="shared" si="84"/>
        <v>0.67247117952573066</v>
      </c>
      <c r="V278" s="4">
        <v>27</v>
      </c>
      <c r="W278" s="4">
        <v>20.63315902618703</v>
      </c>
      <c r="X278" s="4">
        <v>23.022729134460253</v>
      </c>
      <c r="Y278" s="54">
        <f t="shared" si="77"/>
        <v>0.14730632835332397</v>
      </c>
      <c r="Z278" s="31">
        <v>23.278246473527979</v>
      </c>
      <c r="AA278" s="4">
        <v>23.842855955563643</v>
      </c>
      <c r="AB278" s="54">
        <f t="shared" si="81"/>
        <v>0.11693126090505028</v>
      </c>
      <c r="AC278" s="31">
        <v>28.207920408112184</v>
      </c>
      <c r="AD278" s="31">
        <v>33.089667768476914</v>
      </c>
      <c r="AE278" s="55">
        <f t="shared" si="85"/>
        <v>4.4737792893043839E-2</v>
      </c>
      <c r="AF278" s="4">
        <v>22</v>
      </c>
      <c r="AG278" s="4">
        <v>14.896870351219906</v>
      </c>
      <c r="AH278" s="4">
        <v>15.924630733582815</v>
      </c>
      <c r="AI278" s="54">
        <f t="shared" si="82"/>
        <v>0.27615314847350841</v>
      </c>
      <c r="AJ278" s="4">
        <v>18.29118884326336</v>
      </c>
      <c r="AK278" s="31">
        <v>19.844501615116158</v>
      </c>
      <c r="AL278" s="54">
        <f t="shared" si="87"/>
        <v>9.79771993129019E-2</v>
      </c>
      <c r="AM278" s="31">
        <v>12.783534558747069</v>
      </c>
      <c r="AN278" s="31">
        <v>15.281156426005122</v>
      </c>
      <c r="AO278" s="55">
        <f t="shared" si="89"/>
        <v>0.30540198063613083</v>
      </c>
      <c r="AP278" s="4">
        <v>348</v>
      </c>
      <c r="AQ278" s="4">
        <v>348</v>
      </c>
      <c r="AR278" s="4">
        <v>350</v>
      </c>
      <c r="AS278" s="54">
        <f t="shared" si="86"/>
        <v>0</v>
      </c>
      <c r="AT278" s="4">
        <v>348</v>
      </c>
      <c r="AU278" s="4">
        <v>350</v>
      </c>
      <c r="AV278" s="54">
        <f t="shared" si="88"/>
        <v>0</v>
      </c>
      <c r="AW278" s="4">
        <v>361</v>
      </c>
      <c r="AX278" s="31">
        <v>370</v>
      </c>
      <c r="AY278" s="54">
        <f t="shared" si="90"/>
        <v>3.7356321839080463E-2</v>
      </c>
    </row>
    <row r="279" spans="1:51" x14ac:dyDescent="0.25">
      <c r="A279" s="49">
        <f t="shared" si="78"/>
        <v>44170</v>
      </c>
      <c r="B279" s="3">
        <v>29650</v>
      </c>
      <c r="C279" s="4">
        <v>29831</v>
      </c>
      <c r="D279" s="4">
        <v>30059.450999236287</v>
      </c>
      <c r="E279" s="54">
        <f t="shared" si="75"/>
        <v>6.1045531197301854E-3</v>
      </c>
      <c r="F279" s="31">
        <v>27430</v>
      </c>
      <c r="G279" s="4">
        <v>27564.514365409275</v>
      </c>
      <c r="H279" s="54">
        <f t="shared" si="79"/>
        <v>7.0336783628692237E-2</v>
      </c>
      <c r="I279" s="4">
        <v>30376.872088501932</v>
      </c>
      <c r="J279" s="31">
        <v>34364</v>
      </c>
      <c r="K279" s="55">
        <f t="shared" si="83"/>
        <v>2.4515078870216932E-2</v>
      </c>
      <c r="L279" s="4">
        <v>130</v>
      </c>
      <c r="M279" s="4">
        <v>130.63284622552553</v>
      </c>
      <c r="N279" s="4">
        <v>142.13637168164902</v>
      </c>
      <c r="O279" s="54">
        <f t="shared" si="76"/>
        <v>4.8680478886578924E-3</v>
      </c>
      <c r="P279" s="4">
        <v>143.09846328493927</v>
      </c>
      <c r="Q279" s="31">
        <v>145.32022495276465</v>
      </c>
      <c r="R279" s="54">
        <f t="shared" si="80"/>
        <v>0.10075740988414823</v>
      </c>
      <c r="S279" s="31">
        <v>225.61820577397521</v>
      </c>
      <c r="T279" s="31">
        <v>272.65338380714581</v>
      </c>
      <c r="U279" s="55">
        <f t="shared" si="84"/>
        <v>0.7355246597998093</v>
      </c>
      <c r="V279" s="4">
        <v>28</v>
      </c>
      <c r="W279" s="4">
        <v>21.258563039494661</v>
      </c>
      <c r="X279" s="4">
        <v>22.373126127183973</v>
      </c>
      <c r="Y279" s="54">
        <f t="shared" si="77"/>
        <v>0.20095978117200097</v>
      </c>
      <c r="Z279" s="4">
        <v>22.019610898089088</v>
      </c>
      <c r="AA279" s="31">
        <v>22.521857120442668</v>
      </c>
      <c r="AB279" s="54">
        <f t="shared" si="81"/>
        <v>0.19564795998419043</v>
      </c>
      <c r="AC279" s="31">
        <v>27.830611348465137</v>
      </c>
      <c r="AD279" s="31">
        <v>33.95480846626441</v>
      </c>
      <c r="AE279" s="55">
        <f t="shared" si="85"/>
        <v>0</v>
      </c>
      <c r="AF279" s="4">
        <v>22</v>
      </c>
      <c r="AG279" s="4">
        <v>15.613143834211373</v>
      </c>
      <c r="AH279" s="4">
        <v>16.666872649912094</v>
      </c>
      <c r="AI279" s="54">
        <f t="shared" si="82"/>
        <v>0.24241487954945029</v>
      </c>
      <c r="AJ279" s="4">
        <v>20.052722932000737</v>
      </c>
      <c r="AK279" s="31">
        <v>19.721434970369142</v>
      </c>
      <c r="AL279" s="54">
        <f t="shared" si="87"/>
        <v>8.8512593999966485E-2</v>
      </c>
      <c r="AM279" s="31">
        <v>14.677034722558734</v>
      </c>
      <c r="AN279" s="31">
        <v>16.958470825677679</v>
      </c>
      <c r="AO279" s="55">
        <f t="shared" si="89"/>
        <v>0.22916041701465095</v>
      </c>
      <c r="AP279" s="4">
        <v>351</v>
      </c>
      <c r="AQ279" s="4">
        <v>350</v>
      </c>
      <c r="AR279" s="4">
        <v>352</v>
      </c>
      <c r="AS279" s="54">
        <f t="shared" si="86"/>
        <v>0</v>
      </c>
      <c r="AT279" s="4">
        <v>350</v>
      </c>
      <c r="AU279" s="4">
        <v>351</v>
      </c>
      <c r="AV279" s="54">
        <f t="shared" si="88"/>
        <v>0</v>
      </c>
      <c r="AW279" s="4">
        <v>364</v>
      </c>
      <c r="AX279" s="31">
        <v>375</v>
      </c>
      <c r="AY279" s="54">
        <f t="shared" si="90"/>
        <v>3.7037037037037035E-2</v>
      </c>
    </row>
    <row r="280" spans="1:51" x14ac:dyDescent="0.25">
      <c r="A280" s="49">
        <f t="shared" si="78"/>
        <v>44171</v>
      </c>
      <c r="B280" s="3">
        <v>29796</v>
      </c>
      <c r="C280" s="4">
        <v>30040</v>
      </c>
      <c r="D280" s="4">
        <v>30267.601355839335</v>
      </c>
      <c r="E280" s="54">
        <f t="shared" si="75"/>
        <v>8.1890186602228479E-3</v>
      </c>
      <c r="F280" s="31">
        <v>27779</v>
      </c>
      <c r="G280" s="4">
        <v>27882.121922393377</v>
      </c>
      <c r="H280" s="54">
        <f t="shared" si="79"/>
        <v>6.4232718405377337E-2</v>
      </c>
      <c r="I280" s="4">
        <v>30924.424009459057</v>
      </c>
      <c r="J280" s="31">
        <v>34932</v>
      </c>
      <c r="K280" s="55">
        <f t="shared" si="83"/>
        <v>3.7871660943047954E-2</v>
      </c>
      <c r="L280" s="4">
        <v>131</v>
      </c>
      <c r="M280" s="4">
        <v>127.32486461595629</v>
      </c>
      <c r="N280" s="4">
        <v>136.75994059258744</v>
      </c>
      <c r="O280" s="54">
        <f t="shared" si="76"/>
        <v>0</v>
      </c>
      <c r="P280" s="4">
        <v>138.46905096682468</v>
      </c>
      <c r="Q280" s="31">
        <v>143.16658760368699</v>
      </c>
      <c r="R280" s="54">
        <f t="shared" si="80"/>
        <v>5.7015656235302914E-2</v>
      </c>
      <c r="S280" s="31">
        <v>226.19841114756881</v>
      </c>
      <c r="T280" s="31">
        <v>274.29568861571863</v>
      </c>
      <c r="U280" s="55">
        <f t="shared" si="84"/>
        <v>0.72670542860739551</v>
      </c>
      <c r="V280" s="4">
        <v>30</v>
      </c>
      <c r="W280" s="4">
        <v>21.929249679195092</v>
      </c>
      <c r="X280" s="4">
        <v>23.921689428339452</v>
      </c>
      <c r="Y280" s="54">
        <f t="shared" si="77"/>
        <v>0.20261035238868494</v>
      </c>
      <c r="Z280" s="4">
        <v>25.43195610281964</v>
      </c>
      <c r="AA280" s="31">
        <v>25.875180399141279</v>
      </c>
      <c r="AB280" s="54">
        <f t="shared" si="81"/>
        <v>0.13749398669529073</v>
      </c>
      <c r="AC280" s="31">
        <v>27.445201809330189</v>
      </c>
      <c r="AD280" s="31">
        <v>33.604378355943879</v>
      </c>
      <c r="AE280" s="55">
        <f t="shared" si="85"/>
        <v>0</v>
      </c>
      <c r="AF280" s="4">
        <v>23</v>
      </c>
      <c r="AG280" s="4">
        <v>15.252907818352048</v>
      </c>
      <c r="AH280" s="4">
        <v>17.255508931129384</v>
      </c>
      <c r="AI280" s="54">
        <f t="shared" si="82"/>
        <v>0.24976048125524417</v>
      </c>
      <c r="AJ280" s="4">
        <v>18.694986483479852</v>
      </c>
      <c r="AK280" s="31">
        <v>18.522503802262101</v>
      </c>
      <c r="AL280" s="54">
        <f t="shared" si="87"/>
        <v>0.1871745007182673</v>
      </c>
      <c r="AM280" s="31">
        <v>13.365788030062637</v>
      </c>
      <c r="AN280" s="31">
        <v>17.443400567937992</v>
      </c>
      <c r="AO280" s="55">
        <f t="shared" si="89"/>
        <v>0.2415912796548699</v>
      </c>
      <c r="AP280" s="4">
        <v>354</v>
      </c>
      <c r="AQ280" s="4">
        <v>353</v>
      </c>
      <c r="AR280" s="4">
        <v>355</v>
      </c>
      <c r="AS280" s="54">
        <f t="shared" si="86"/>
        <v>0</v>
      </c>
      <c r="AT280" s="4">
        <v>355</v>
      </c>
      <c r="AU280" s="4">
        <v>356</v>
      </c>
      <c r="AV280" s="54">
        <f t="shared" si="88"/>
        <v>2.8248587570621469E-3</v>
      </c>
      <c r="AW280" s="4">
        <v>368</v>
      </c>
      <c r="AX280" s="31">
        <v>379</v>
      </c>
      <c r="AY280" s="54">
        <f t="shared" si="90"/>
        <v>3.954802259887006E-2</v>
      </c>
    </row>
    <row r="281" spans="1:51" x14ac:dyDescent="0.25">
      <c r="A281" s="49">
        <f t="shared" si="78"/>
        <v>44172</v>
      </c>
      <c r="B281" s="3">
        <v>30016</v>
      </c>
      <c r="C281" s="4">
        <v>30240</v>
      </c>
      <c r="D281" s="4">
        <v>30556.43592318688</v>
      </c>
      <c r="E281" s="54">
        <f t="shared" si="75"/>
        <v>7.462686567164179E-3</v>
      </c>
      <c r="F281" s="31">
        <v>26902</v>
      </c>
      <c r="G281" s="4">
        <v>27304.043061866996</v>
      </c>
      <c r="H281" s="54">
        <f t="shared" si="79"/>
        <v>9.0350377736307427E-2</v>
      </c>
      <c r="I281" s="4">
        <v>28345.05563082574</v>
      </c>
      <c r="J281" s="31">
        <v>29196</v>
      </c>
      <c r="K281" s="55">
        <f t="shared" si="83"/>
        <v>2.7318763326226014E-2</v>
      </c>
      <c r="L281" s="4">
        <v>134</v>
      </c>
      <c r="M281" s="4">
        <v>126.45000732024039</v>
      </c>
      <c r="N281" s="4">
        <v>142.19993787346192</v>
      </c>
      <c r="O281" s="54">
        <f t="shared" si="76"/>
        <v>0</v>
      </c>
      <c r="P281" s="4">
        <v>119.72896253250761</v>
      </c>
      <c r="Q281" s="31">
        <v>147.27761480305378</v>
      </c>
      <c r="R281" s="54">
        <f t="shared" si="80"/>
        <v>0</v>
      </c>
      <c r="S281" s="31">
        <v>143.94100218363963</v>
      </c>
      <c r="T281" s="31">
        <v>175.75939815678004</v>
      </c>
      <c r="U281" s="55">
        <f t="shared" si="84"/>
        <v>7.4186583459997207E-2</v>
      </c>
      <c r="V281" s="4">
        <v>28</v>
      </c>
      <c r="W281" s="4">
        <v>24.354820150784267</v>
      </c>
      <c r="X281" s="4">
        <v>27.113353323150349</v>
      </c>
      <c r="Y281" s="54">
        <f t="shared" si="77"/>
        <v>3.1665952744630389E-2</v>
      </c>
      <c r="Z281" s="4">
        <v>26.512139795463959</v>
      </c>
      <c r="AA281" s="31">
        <v>31.398572458694538</v>
      </c>
      <c r="AB281" s="54">
        <f t="shared" si="81"/>
        <v>0</v>
      </c>
      <c r="AC281" s="31">
        <v>29.478536822932291</v>
      </c>
      <c r="AD281" s="31">
        <v>34.606995381137182</v>
      </c>
      <c r="AE281" s="55">
        <f t="shared" si="85"/>
        <v>5.2804886533296118E-2</v>
      </c>
      <c r="AF281" s="4">
        <v>21</v>
      </c>
      <c r="AG281" s="4">
        <v>15.924056000844104</v>
      </c>
      <c r="AH281" s="4">
        <v>18.696950933981675</v>
      </c>
      <c r="AI281" s="54">
        <f t="shared" si="82"/>
        <v>0.10966900314372975</v>
      </c>
      <c r="AJ281" s="4">
        <v>14.48635017130859</v>
      </c>
      <c r="AK281" s="31">
        <v>19.131393467713444</v>
      </c>
      <c r="AL281" s="54">
        <f t="shared" si="87"/>
        <v>8.8981263442216949E-2</v>
      </c>
      <c r="AM281" s="31">
        <v>16.212023566739937</v>
      </c>
      <c r="AN281" s="31">
        <v>19.189269868650829</v>
      </c>
      <c r="AO281" s="55">
        <f t="shared" si="89"/>
        <v>8.6225244349960525E-2</v>
      </c>
      <c r="AP281" s="4">
        <v>355</v>
      </c>
      <c r="AQ281" s="4">
        <v>357</v>
      </c>
      <c r="AR281" s="4">
        <v>360</v>
      </c>
      <c r="AS281" s="54">
        <f t="shared" si="86"/>
        <v>5.6338028169014088E-3</v>
      </c>
      <c r="AT281" s="4">
        <v>352</v>
      </c>
      <c r="AU281" s="31">
        <v>361</v>
      </c>
      <c r="AV281" s="54">
        <f t="shared" si="88"/>
        <v>0</v>
      </c>
      <c r="AW281" s="4">
        <v>358</v>
      </c>
      <c r="AX281" s="31">
        <v>365</v>
      </c>
      <c r="AY281" s="54">
        <f t="shared" si="90"/>
        <v>8.4507042253521118E-3</v>
      </c>
    </row>
    <row r="282" spans="1:51" x14ac:dyDescent="0.25">
      <c r="A282" s="49">
        <f t="shared" si="78"/>
        <v>44173</v>
      </c>
      <c r="B282" s="3">
        <v>30167</v>
      </c>
      <c r="C282" s="4">
        <v>30287.091853092297</v>
      </c>
      <c r="D282" s="4">
        <v>30558</v>
      </c>
      <c r="E282" s="54">
        <f t="shared" ref="E282:E345" si="91">IF(OR($B282="",C282="",$B282=0),"",IF(AND(C282&lt;=$B282, $B282&lt;=D282),0,MIN(ABS($B282-C282), ABS($B282-D282)))/$B282)</f>
        <v>3.9809014185135157E-3</v>
      </c>
      <c r="F282" s="31">
        <v>27050</v>
      </c>
      <c r="G282" s="4">
        <v>27563.757260218565</v>
      </c>
      <c r="H282" s="54">
        <f t="shared" si="79"/>
        <v>8.6294385911142482E-2</v>
      </c>
      <c r="I282" s="4">
        <v>28709.321574596408</v>
      </c>
      <c r="J282" s="31">
        <v>29611</v>
      </c>
      <c r="K282" s="55">
        <f t="shared" si="83"/>
        <v>1.8430735571982632E-2</v>
      </c>
      <c r="L282" s="4">
        <v>141</v>
      </c>
      <c r="M282" s="4">
        <v>117.30927497529817</v>
      </c>
      <c r="N282" s="4">
        <v>134.88323675804639</v>
      </c>
      <c r="O282" s="54">
        <f t="shared" ref="O282:O345" si="92">IF(OR($L282="",M282="",$L282=0),"",IF(AND(M282&lt;=$L282, $L282&lt;=N282),0,MIN(ABS($L282-M282), ABS($L282-N282)))/$L282)</f>
        <v>4.3381299588323451E-2</v>
      </c>
      <c r="P282" s="4">
        <v>120.78799383874085</v>
      </c>
      <c r="Q282" s="31">
        <v>150.4911525195991</v>
      </c>
      <c r="R282" s="54">
        <f t="shared" si="80"/>
        <v>0</v>
      </c>
      <c r="S282" s="31">
        <v>149.28791874966254</v>
      </c>
      <c r="T282" s="31">
        <v>179.98787065596369</v>
      </c>
      <c r="U282" s="55">
        <f t="shared" si="84"/>
        <v>5.8779565600443527E-2</v>
      </c>
      <c r="V282" s="4">
        <v>28</v>
      </c>
      <c r="W282" s="4">
        <v>28.05689954282245</v>
      </c>
      <c r="X282" s="4">
        <v>30.445259302634724</v>
      </c>
      <c r="Y282" s="54">
        <f t="shared" ref="Y282:Y345" si="93">IF(OR($V282="",W282="",$V282=0),"",IF(AND(W282&lt;=$V282, $V282&lt;=X282),0,MIN(ABS($V282-W282), ABS($V282-X282)))/$V282)</f>
        <v>2.0321265293732032E-3</v>
      </c>
      <c r="Z282" s="4">
        <v>24.720640205919846</v>
      </c>
      <c r="AA282" s="31">
        <v>31.01746560366627</v>
      </c>
      <c r="AB282" s="54">
        <f t="shared" si="81"/>
        <v>0</v>
      </c>
      <c r="AC282" s="31">
        <v>29.694772893974168</v>
      </c>
      <c r="AD282" s="31">
        <v>34.338932722183031</v>
      </c>
      <c r="AE282" s="55">
        <f t="shared" si="85"/>
        <v>6.0527603356220282E-2</v>
      </c>
      <c r="AF282" s="4">
        <v>21</v>
      </c>
      <c r="AG282" s="4">
        <v>21.852222659099972</v>
      </c>
      <c r="AH282" s="4">
        <v>25.593118605572286</v>
      </c>
      <c r="AI282" s="54">
        <f t="shared" si="82"/>
        <v>4.0582031385712959E-2</v>
      </c>
      <c r="AJ282" s="4">
        <v>14.169409246644172</v>
      </c>
      <c r="AK282" s="31">
        <v>19.407523053141059</v>
      </c>
      <c r="AL282" s="54">
        <f t="shared" si="87"/>
        <v>7.5832235564711484E-2</v>
      </c>
      <c r="AM282" s="31">
        <v>17.00919280690848</v>
      </c>
      <c r="AN282" s="31">
        <v>19.765546052700223</v>
      </c>
      <c r="AO282" s="55">
        <f t="shared" si="89"/>
        <v>5.8783521299989365E-2</v>
      </c>
      <c r="AP282" s="4">
        <v>361</v>
      </c>
      <c r="AQ282" s="4">
        <v>358</v>
      </c>
      <c r="AR282" s="4">
        <v>361</v>
      </c>
      <c r="AS282" s="54">
        <f t="shared" si="86"/>
        <v>0</v>
      </c>
      <c r="AT282" s="4">
        <v>354</v>
      </c>
      <c r="AU282" s="31">
        <v>363</v>
      </c>
      <c r="AV282" s="54">
        <f t="shared" si="88"/>
        <v>0</v>
      </c>
      <c r="AW282" s="4">
        <v>361</v>
      </c>
      <c r="AX282" s="31">
        <v>368</v>
      </c>
      <c r="AY282" s="54">
        <f t="shared" si="90"/>
        <v>0</v>
      </c>
    </row>
    <row r="283" spans="1:51" x14ac:dyDescent="0.25">
      <c r="A283" s="49">
        <f t="shared" si="78"/>
        <v>44174</v>
      </c>
      <c r="B283" s="3">
        <v>30336</v>
      </c>
      <c r="C283" s="4">
        <v>30441.765977896292</v>
      </c>
      <c r="D283" s="4">
        <v>30747</v>
      </c>
      <c r="E283" s="54">
        <f t="shared" si="91"/>
        <v>3.4864839760117218E-3</v>
      </c>
      <c r="F283" s="31">
        <v>27182</v>
      </c>
      <c r="G283" s="4">
        <v>27818.416450515138</v>
      </c>
      <c r="H283" s="54">
        <f t="shared" si="79"/>
        <v>8.2989964052111731E-2</v>
      </c>
      <c r="I283" s="31">
        <v>28804</v>
      </c>
      <c r="J283" s="4">
        <v>28846.461658272543</v>
      </c>
      <c r="K283" s="55">
        <f t="shared" si="83"/>
        <v>4.9101343015804884E-2</v>
      </c>
      <c r="L283" s="4">
        <v>144</v>
      </c>
      <c r="M283" s="4">
        <v>106.08666719042232</v>
      </c>
      <c r="N283" s="4">
        <v>123.59354722294327</v>
      </c>
      <c r="O283" s="54">
        <f t="shared" si="92"/>
        <v>0.14171147761844949</v>
      </c>
      <c r="P283" s="4">
        <v>109.76393450009493</v>
      </c>
      <c r="Q283" s="31">
        <v>141.9365785147171</v>
      </c>
      <c r="R283" s="54">
        <f t="shared" si="80"/>
        <v>1.4329315870020152E-2</v>
      </c>
      <c r="S283" s="31">
        <v>133.89561911162215</v>
      </c>
      <c r="T283" s="31">
        <v>140.45577794439384</v>
      </c>
      <c r="U283" s="55">
        <f t="shared" si="84"/>
        <v>2.4612653163931637E-2</v>
      </c>
      <c r="V283" s="4">
        <v>29</v>
      </c>
      <c r="W283" s="4">
        <v>26.73900432597263</v>
      </c>
      <c r="X283" s="4">
        <v>28.805452303609599</v>
      </c>
      <c r="Y283" s="54">
        <f t="shared" si="93"/>
        <v>6.7085412548414268E-3</v>
      </c>
      <c r="Z283" s="4">
        <v>23.418956982494315</v>
      </c>
      <c r="AA283" s="31">
        <v>29.050002958642782</v>
      </c>
      <c r="AB283" s="54">
        <f t="shared" si="81"/>
        <v>0</v>
      </c>
      <c r="AC283" s="31">
        <v>20.76059430376473</v>
      </c>
      <c r="AD283" s="31">
        <v>21.064577060604535</v>
      </c>
      <c r="AE283" s="55">
        <f t="shared" si="85"/>
        <v>0.27363527377225744</v>
      </c>
      <c r="AF283" s="4">
        <v>20</v>
      </c>
      <c r="AG283" s="4">
        <v>21.096860560070269</v>
      </c>
      <c r="AH283" s="4">
        <v>25.015764941513577</v>
      </c>
      <c r="AI283" s="54">
        <f t="shared" si="82"/>
        <v>5.4843028003513442E-2</v>
      </c>
      <c r="AJ283" s="4">
        <v>13.881281133312882</v>
      </c>
      <c r="AK283" s="31">
        <v>18.61871466974797</v>
      </c>
      <c r="AL283" s="54">
        <f t="shared" si="87"/>
        <v>6.9064266512601516E-2</v>
      </c>
      <c r="AM283" s="31">
        <v>19.945756288199927</v>
      </c>
      <c r="AN283" s="31">
        <v>20.76059430376473</v>
      </c>
      <c r="AO283" s="55">
        <f t="shared" si="89"/>
        <v>0</v>
      </c>
      <c r="AP283" s="4">
        <v>368</v>
      </c>
      <c r="AQ283" s="4">
        <v>359</v>
      </c>
      <c r="AR283" s="4">
        <v>362</v>
      </c>
      <c r="AS283" s="54">
        <f t="shared" si="86"/>
        <v>1.6304347826086956E-2</v>
      </c>
      <c r="AT283" s="4">
        <v>354</v>
      </c>
      <c r="AU283" s="31">
        <v>364</v>
      </c>
      <c r="AV283" s="54">
        <f t="shared" si="88"/>
        <v>1.0869565217391304E-2</v>
      </c>
      <c r="AW283" s="4">
        <v>358</v>
      </c>
      <c r="AX283" s="31">
        <v>359</v>
      </c>
      <c r="AY283" s="54">
        <f t="shared" si="90"/>
        <v>2.4456521739130436E-2</v>
      </c>
    </row>
    <row r="284" spans="1:51" x14ac:dyDescent="0.25">
      <c r="A284" s="49">
        <f t="shared" si="78"/>
        <v>44175</v>
      </c>
      <c r="B284" s="3">
        <v>30495</v>
      </c>
      <c r="C284" s="4">
        <v>30580.667779683874</v>
      </c>
      <c r="D284" s="4">
        <v>30925</v>
      </c>
      <c r="E284" s="54">
        <f t="shared" si="91"/>
        <v>2.8092401929455308E-3</v>
      </c>
      <c r="F284" s="4">
        <v>30770</v>
      </c>
      <c r="G284" s="31">
        <v>31284.985310059943</v>
      </c>
      <c r="H284" s="54">
        <f t="shared" si="79"/>
        <v>9.017871782259386E-3</v>
      </c>
      <c r="I284" s="31">
        <v>29134</v>
      </c>
      <c r="J284" s="4">
        <v>29148.201056464295</v>
      </c>
      <c r="K284" s="55">
        <f t="shared" si="83"/>
        <v>4.4164582506499586E-2</v>
      </c>
      <c r="L284" s="4">
        <v>146</v>
      </c>
      <c r="M284" s="4">
        <v>110.27123766759505</v>
      </c>
      <c r="N284" s="4">
        <v>129.22902915555605</v>
      </c>
      <c r="O284" s="54">
        <f t="shared" si="92"/>
        <v>0.11486966331810926</v>
      </c>
      <c r="P284" s="4">
        <v>121.76862038154633</v>
      </c>
      <c r="Q284" s="31">
        <v>147.11950369051073</v>
      </c>
      <c r="R284" s="54">
        <f t="shared" si="80"/>
        <v>0</v>
      </c>
      <c r="S284" s="31">
        <v>140.10176301183802</v>
      </c>
      <c r="T284" s="31">
        <v>147.28464982184931</v>
      </c>
      <c r="U284" s="55">
        <f t="shared" si="84"/>
        <v>0</v>
      </c>
      <c r="V284" s="4">
        <v>23</v>
      </c>
      <c r="W284" s="4">
        <v>31.455239173012409</v>
      </c>
      <c r="X284" s="4">
        <v>33.218883661248086</v>
      </c>
      <c r="Y284" s="54">
        <f t="shared" si="93"/>
        <v>0.36761909447880037</v>
      </c>
      <c r="Z284" s="4">
        <v>27.167104836159293</v>
      </c>
      <c r="AA284" s="31">
        <v>31.758242880051061</v>
      </c>
      <c r="AB284" s="54">
        <f t="shared" si="81"/>
        <v>0.18117847113736057</v>
      </c>
      <c r="AC284" s="31">
        <v>21.301637655156242</v>
      </c>
      <c r="AD284" s="31">
        <v>23.569615642091264</v>
      </c>
      <c r="AE284" s="55">
        <f t="shared" si="85"/>
        <v>0</v>
      </c>
      <c r="AF284" s="4">
        <v>17</v>
      </c>
      <c r="AG284" s="4">
        <v>22.521052442238581</v>
      </c>
      <c r="AH284" s="4">
        <v>26.495709780136885</v>
      </c>
      <c r="AI284" s="54">
        <f t="shared" si="82"/>
        <v>0.32476779071991652</v>
      </c>
      <c r="AJ284" s="4">
        <v>18.527074522177664</v>
      </c>
      <c r="AK284" s="31">
        <v>21.140419295729053</v>
      </c>
      <c r="AL284" s="54">
        <f t="shared" si="87"/>
        <v>8.9827913069274332E-2</v>
      </c>
      <c r="AM284" s="31">
        <v>19.39093089127163</v>
      </c>
      <c r="AN284" s="31">
        <v>19.595262372853057</v>
      </c>
      <c r="AO284" s="55">
        <f t="shared" si="89"/>
        <v>0.14064299360421351</v>
      </c>
      <c r="AP284" s="4">
        <v>371</v>
      </c>
      <c r="AQ284" s="4">
        <v>365</v>
      </c>
      <c r="AR284" s="4">
        <v>368</v>
      </c>
      <c r="AS284" s="54">
        <f t="shared" si="86"/>
        <v>8.0862533692722376E-3</v>
      </c>
      <c r="AT284" s="4">
        <v>366</v>
      </c>
      <c r="AU284" s="31">
        <v>372</v>
      </c>
      <c r="AV284" s="54">
        <f t="shared" si="88"/>
        <v>0</v>
      </c>
      <c r="AW284" s="4">
        <v>362</v>
      </c>
      <c r="AX284" s="31">
        <v>362</v>
      </c>
      <c r="AY284" s="54">
        <f t="shared" si="90"/>
        <v>2.4258760107816711E-2</v>
      </c>
    </row>
    <row r="285" spans="1:51" x14ac:dyDescent="0.25">
      <c r="A285" s="49">
        <f t="shared" si="78"/>
        <v>44176</v>
      </c>
      <c r="B285" s="3">
        <v>30648</v>
      </c>
      <c r="C285" s="4">
        <v>30937.693583503973</v>
      </c>
      <c r="D285" s="4">
        <v>31119</v>
      </c>
      <c r="E285" s="54">
        <f t="shared" si="91"/>
        <v>9.4522834607143388E-3</v>
      </c>
      <c r="F285" s="4">
        <v>30921</v>
      </c>
      <c r="G285" s="31">
        <v>31384.936188568496</v>
      </c>
      <c r="H285" s="54">
        <f t="shared" si="79"/>
        <v>8.9075959279561467E-3</v>
      </c>
      <c r="I285" s="31">
        <v>29445</v>
      </c>
      <c r="J285" s="4">
        <v>29444.38093968869</v>
      </c>
      <c r="K285" s="55">
        <f t="shared" si="83"/>
        <v>3.9252153484729838E-2</v>
      </c>
      <c r="L285" s="4">
        <v>149</v>
      </c>
      <c r="M285" s="4">
        <v>120.06580592936693</v>
      </c>
      <c r="N285" s="4">
        <v>131.89551945255337</v>
      </c>
      <c r="O285" s="54">
        <f t="shared" si="92"/>
        <v>0.11479517145937333</v>
      </c>
      <c r="P285" s="4">
        <v>115.25343961922304</v>
      </c>
      <c r="Q285" s="31">
        <v>132.62347809711795</v>
      </c>
      <c r="R285" s="54">
        <f t="shared" si="80"/>
        <v>0.10990954297236273</v>
      </c>
      <c r="S285" s="31">
        <v>136.44289307610427</v>
      </c>
      <c r="T285" s="31">
        <v>143.22761631111155</v>
      </c>
      <c r="U285" s="55">
        <f t="shared" si="84"/>
        <v>3.8740830126768142E-2</v>
      </c>
      <c r="V285" s="4">
        <v>24</v>
      </c>
      <c r="W285" s="4">
        <v>29.048966415455343</v>
      </c>
      <c r="X285" s="4">
        <v>30.60534536654345</v>
      </c>
      <c r="Y285" s="54">
        <f t="shared" si="93"/>
        <v>0.21037360064397262</v>
      </c>
      <c r="Z285" s="4">
        <v>24.085531296943046</v>
      </c>
      <c r="AA285" s="31">
        <v>28.155895058986601</v>
      </c>
      <c r="AB285" s="54">
        <f t="shared" si="81"/>
        <v>3.5638040392935721E-3</v>
      </c>
      <c r="AC285" s="31">
        <v>22.781056822908226</v>
      </c>
      <c r="AD285" s="31">
        <v>22.780669441209486</v>
      </c>
      <c r="AE285" s="55">
        <f t="shared" si="85"/>
        <v>5.0789299045490566E-2</v>
      </c>
      <c r="AF285" s="4">
        <v>13</v>
      </c>
      <c r="AG285" s="4">
        <v>20.085354797208126</v>
      </c>
      <c r="AH285" s="4">
        <v>21.808579556735946</v>
      </c>
      <c r="AI285" s="54">
        <f t="shared" si="82"/>
        <v>0.54502729209293277</v>
      </c>
      <c r="AJ285" s="4">
        <v>16.912973332745519</v>
      </c>
      <c r="AK285" s="31">
        <v>19.329789662821618</v>
      </c>
      <c r="AL285" s="54">
        <f t="shared" si="87"/>
        <v>0.30099794867273222</v>
      </c>
      <c r="AM285" s="31">
        <v>18.268499816357796</v>
      </c>
      <c r="AN285" s="31">
        <v>18.110749111605511</v>
      </c>
      <c r="AO285" s="55">
        <f t="shared" si="89"/>
        <v>0.39313454704657774</v>
      </c>
      <c r="AP285" s="4">
        <v>373</v>
      </c>
      <c r="AQ285" s="4">
        <v>364</v>
      </c>
      <c r="AR285" s="4">
        <v>366</v>
      </c>
      <c r="AS285" s="54">
        <f t="shared" si="86"/>
        <v>1.876675603217158E-2</v>
      </c>
      <c r="AT285" s="4">
        <v>366</v>
      </c>
      <c r="AU285" s="31">
        <v>372</v>
      </c>
      <c r="AV285" s="54">
        <f t="shared" si="88"/>
        <v>2.6809651474530832E-3</v>
      </c>
      <c r="AW285" s="4">
        <v>364</v>
      </c>
      <c r="AX285" s="31">
        <v>365</v>
      </c>
      <c r="AY285" s="54">
        <f t="shared" si="90"/>
        <v>2.1447721179624665E-2</v>
      </c>
    </row>
    <row r="286" spans="1:51" x14ac:dyDescent="0.25">
      <c r="A286" s="49">
        <f t="shared" ref="A286:A349" si="94">A285+1</f>
        <v>44177</v>
      </c>
      <c r="B286" s="3">
        <v>30759</v>
      </c>
      <c r="C286" s="4">
        <v>31119.484221193037</v>
      </c>
      <c r="D286" s="4">
        <v>31282</v>
      </c>
      <c r="E286" s="54">
        <f t="shared" si="91"/>
        <v>1.1719633967067759E-2</v>
      </c>
      <c r="F286" s="4">
        <v>31058</v>
      </c>
      <c r="G286" s="31">
        <v>31450.909466075722</v>
      </c>
      <c r="H286" s="54">
        <f t="shared" si="79"/>
        <v>9.7207321434376933E-3</v>
      </c>
      <c r="I286" s="31">
        <v>29737</v>
      </c>
      <c r="J286" s="4">
        <v>29734.711801223544</v>
      </c>
      <c r="K286" s="55">
        <f t="shared" si="83"/>
        <v>3.3226047660847233E-2</v>
      </c>
      <c r="L286" s="4">
        <v>142</v>
      </c>
      <c r="M286" s="4">
        <v>121.38180051476556</v>
      </c>
      <c r="N286" s="4">
        <v>130.0189542050212</v>
      </c>
      <c r="O286" s="54">
        <f t="shared" si="92"/>
        <v>8.4373561936470401E-2</v>
      </c>
      <c r="P286" s="4">
        <v>113.26692225309176</v>
      </c>
      <c r="Q286" s="31">
        <v>123.13852568491554</v>
      </c>
      <c r="R286" s="54">
        <f t="shared" si="80"/>
        <v>0.13282728390904552</v>
      </c>
      <c r="S286" s="31">
        <v>137.2841774885166</v>
      </c>
      <c r="T286" s="31">
        <v>144.05696491654783</v>
      </c>
      <c r="U286" s="55">
        <f t="shared" si="84"/>
        <v>0</v>
      </c>
      <c r="V286" s="4">
        <v>24</v>
      </c>
      <c r="W286" s="4">
        <v>28.749485996260766</v>
      </c>
      <c r="X286" s="4">
        <v>30.182663905642634</v>
      </c>
      <c r="Y286" s="54">
        <f t="shared" si="93"/>
        <v>0.1978952498441986</v>
      </c>
      <c r="Z286" s="4">
        <v>22.277004609146388</v>
      </c>
      <c r="AA286" s="31">
        <v>24.872737975297841</v>
      </c>
      <c r="AB286" s="54">
        <f t="shared" si="81"/>
        <v>0</v>
      </c>
      <c r="AC286" s="31">
        <v>21.089428945965487</v>
      </c>
      <c r="AD286" s="31">
        <v>23.08908733419689</v>
      </c>
      <c r="AE286" s="55">
        <f t="shared" si="85"/>
        <v>3.795469440846292E-2</v>
      </c>
      <c r="AF286" s="4">
        <v>13</v>
      </c>
      <c r="AG286" s="4">
        <v>20.903007611709153</v>
      </c>
      <c r="AH286" s="4">
        <v>22.502336510368949</v>
      </c>
      <c r="AI286" s="54">
        <f t="shared" si="82"/>
        <v>0.60792366243916562</v>
      </c>
      <c r="AJ286" s="4">
        <v>16.439494595422993</v>
      </c>
      <c r="AK286" s="31">
        <v>17.716403299345892</v>
      </c>
      <c r="AL286" s="54">
        <f t="shared" si="87"/>
        <v>0.26457650734023019</v>
      </c>
      <c r="AM286" s="31">
        <v>19.031570141291901</v>
      </c>
      <c r="AN286" s="31">
        <v>19.919514139189161</v>
      </c>
      <c r="AO286" s="55">
        <f t="shared" si="89"/>
        <v>0.46396693394553085</v>
      </c>
      <c r="AP286" s="4">
        <v>378</v>
      </c>
      <c r="AQ286" s="4">
        <v>366</v>
      </c>
      <c r="AR286" s="4">
        <v>367</v>
      </c>
      <c r="AS286" s="54">
        <f t="shared" si="86"/>
        <v>2.9100529100529099E-2</v>
      </c>
      <c r="AT286" s="4">
        <v>367</v>
      </c>
      <c r="AU286" s="31">
        <v>372</v>
      </c>
      <c r="AV286" s="54">
        <f t="shared" si="88"/>
        <v>1.5873015873015872E-2</v>
      </c>
      <c r="AW286" s="31">
        <v>366</v>
      </c>
      <c r="AX286" s="4">
        <v>367</v>
      </c>
      <c r="AY286" s="54">
        <f t="shared" si="90"/>
        <v>2.9100529100529099E-2</v>
      </c>
    </row>
    <row r="287" spans="1:51" x14ac:dyDescent="0.25">
      <c r="A287" s="49">
        <f t="shared" si="94"/>
        <v>44178</v>
      </c>
      <c r="B287" s="3">
        <v>30866</v>
      </c>
      <c r="C287" s="4">
        <v>31292.234248573426</v>
      </c>
      <c r="D287" s="4">
        <v>31431</v>
      </c>
      <c r="E287" s="54">
        <f t="shared" si="91"/>
        <v>1.3809183197480274E-2</v>
      </c>
      <c r="F287" s="4">
        <v>31180</v>
      </c>
      <c r="G287" s="31">
        <v>31492.057380569844</v>
      </c>
      <c r="H287" s="54">
        <f t="shared" ref="H287:H350" si="95">IF(OR($B287="",F287="",$B287=0),"",IF(AND(F287&lt;=$B287, $B287&lt;=G287),0,MIN(ABS($B287-F287), ABS($B287-G287)))/$B287)</f>
        <v>1.0173005896455646E-2</v>
      </c>
      <c r="I287" s="31">
        <v>30009</v>
      </c>
      <c r="J287" s="4">
        <v>30018.907452341686</v>
      </c>
      <c r="K287" s="55">
        <f t="shared" si="83"/>
        <v>2.7444195803094481E-2</v>
      </c>
      <c r="L287" s="4">
        <v>141</v>
      </c>
      <c r="M287" s="4">
        <v>126.60130417200158</v>
      </c>
      <c r="N287" s="4">
        <v>131.72222315747592</v>
      </c>
      <c r="O287" s="54">
        <f t="shared" si="92"/>
        <v>6.579983576258211E-2</v>
      </c>
      <c r="P287" s="4">
        <v>113.74382374669503</v>
      </c>
      <c r="Q287" s="31">
        <v>115.06147209159775</v>
      </c>
      <c r="R287" s="54">
        <f t="shared" ref="R287:R350" si="96">IF(OR($L287="",P287="",$L287=0),"",IF(AND(P287&lt;=$L287, $L287&lt;=Q287),0,MIN(ABS($L287-P287), ABS($L287-Q287)))/$L287)</f>
        <v>0.18396119083973228</v>
      </c>
      <c r="S287" s="31">
        <v>143.09835048715837</v>
      </c>
      <c r="T287" s="31">
        <v>147.26953767300682</v>
      </c>
      <c r="U287" s="55">
        <f t="shared" si="84"/>
        <v>1.4881918348640926E-2</v>
      </c>
      <c r="V287" s="4">
        <v>20</v>
      </c>
      <c r="W287" s="4">
        <v>27.665214507821961</v>
      </c>
      <c r="X287" s="4">
        <v>27.994490321188149</v>
      </c>
      <c r="Y287" s="54">
        <f t="shared" si="93"/>
        <v>0.38326072539109807</v>
      </c>
      <c r="Z287" s="4">
        <v>19.76816524355683</v>
      </c>
      <c r="AA287" s="31">
        <v>22.071566756039712</v>
      </c>
      <c r="AB287" s="54">
        <f t="shared" ref="AB287:AB350" si="97">IF(OR($V287="",Z287="",$V287=0),"",IF(AND(Z287&lt;=$V287, $V287&lt;=AA287),0,MIN(ABS($V287-Z287), ABS($V287-AA287)))/$V287)</f>
        <v>0</v>
      </c>
      <c r="AC287" s="31">
        <v>26.361917689661041</v>
      </c>
      <c r="AD287" s="31">
        <v>26.598449133313949</v>
      </c>
      <c r="AE287" s="55">
        <f t="shared" si="85"/>
        <v>0.31809588448305204</v>
      </c>
      <c r="AF287" s="4">
        <v>13</v>
      </c>
      <c r="AG287" s="4">
        <v>20.754730222742552</v>
      </c>
      <c r="AH287" s="4">
        <v>22.154540313133307</v>
      </c>
      <c r="AI287" s="54">
        <f t="shared" si="82"/>
        <v>0.59651770944173477</v>
      </c>
      <c r="AJ287" s="4">
        <v>16.007265899609624</v>
      </c>
      <c r="AK287" s="31">
        <v>17.278174098852009</v>
      </c>
      <c r="AL287" s="54">
        <f t="shared" si="87"/>
        <v>0.23132814612381727</v>
      </c>
      <c r="AM287" s="31">
        <v>19.742974246308595</v>
      </c>
      <c r="AN287" s="31">
        <v>19.620725398153571</v>
      </c>
      <c r="AO287" s="55">
        <f t="shared" si="89"/>
        <v>0.50928656908873626</v>
      </c>
      <c r="AP287" s="4">
        <v>381</v>
      </c>
      <c r="AQ287" s="4">
        <v>367</v>
      </c>
      <c r="AR287" s="4">
        <v>368</v>
      </c>
      <c r="AS287" s="54">
        <f t="shared" si="86"/>
        <v>3.4120734908136482E-2</v>
      </c>
      <c r="AT287" s="4">
        <v>367</v>
      </c>
      <c r="AU287" s="31">
        <v>372</v>
      </c>
      <c r="AV287" s="54">
        <f t="shared" si="88"/>
        <v>2.3622047244094488E-2</v>
      </c>
      <c r="AW287" s="4">
        <v>372</v>
      </c>
      <c r="AX287" s="31">
        <v>373</v>
      </c>
      <c r="AY287" s="54">
        <f t="shared" si="90"/>
        <v>2.0997375328083989E-2</v>
      </c>
    </row>
    <row r="288" spans="1:51" x14ac:dyDescent="0.25">
      <c r="A288" s="49">
        <f t="shared" si="94"/>
        <v>44179</v>
      </c>
      <c r="B288" s="3">
        <v>31039</v>
      </c>
      <c r="C288" s="4">
        <v>31455.768648199755</v>
      </c>
      <c r="D288" s="4">
        <v>31565</v>
      </c>
      <c r="E288" s="54">
        <f t="shared" si="91"/>
        <v>1.3427257585610209E-2</v>
      </c>
      <c r="F288" s="4">
        <v>31002.63639281784</v>
      </c>
      <c r="G288" s="31">
        <v>31498</v>
      </c>
      <c r="H288" s="54">
        <f t="shared" si="95"/>
        <v>0</v>
      </c>
      <c r="I288" s="31">
        <v>27604</v>
      </c>
      <c r="J288" s="4">
        <v>29007.98356611421</v>
      </c>
      <c r="K288" s="55">
        <f t="shared" si="83"/>
        <v>6.5434338538154918E-2</v>
      </c>
      <c r="L288" s="4">
        <v>138</v>
      </c>
      <c r="M288" s="4">
        <v>141.12326274445564</v>
      </c>
      <c r="N288" s="4">
        <v>143.12751741518474</v>
      </c>
      <c r="O288" s="54">
        <f t="shared" si="92"/>
        <v>2.263233872793945E-2</v>
      </c>
      <c r="P288" s="4">
        <v>112.4479386870489</v>
      </c>
      <c r="Q288" s="31">
        <v>134.12819036770361</v>
      </c>
      <c r="R288" s="54">
        <f t="shared" si="96"/>
        <v>2.8056591538379638E-2</v>
      </c>
      <c r="S288" s="31">
        <v>114.53163304951933</v>
      </c>
      <c r="T288" s="31">
        <v>163.80945687672767</v>
      </c>
      <c r="U288" s="55">
        <f t="shared" si="84"/>
        <v>0</v>
      </c>
      <c r="V288" s="4">
        <v>23</v>
      </c>
      <c r="W288" s="4">
        <v>29.674375407898381</v>
      </c>
      <c r="X288" s="4">
        <v>29.979955935485265</v>
      </c>
      <c r="Y288" s="54">
        <f t="shared" si="93"/>
        <v>0.29019023512601655</v>
      </c>
      <c r="Z288" s="4">
        <v>25.486372575438239</v>
      </c>
      <c r="AA288" s="31">
        <v>29.052655958173748</v>
      </c>
      <c r="AB288" s="54">
        <f t="shared" si="97"/>
        <v>0.10810315545383646</v>
      </c>
      <c r="AC288" s="31">
        <v>22.335045774981921</v>
      </c>
      <c r="AD288" s="31">
        <v>31.426111206222256</v>
      </c>
      <c r="AE288" s="55">
        <f t="shared" si="85"/>
        <v>0</v>
      </c>
      <c r="AF288" s="4">
        <v>13</v>
      </c>
      <c r="AG288" s="4">
        <v>21.61998538048087</v>
      </c>
      <c r="AH288" s="4">
        <v>22.837191344861058</v>
      </c>
      <c r="AI288" s="54">
        <f t="shared" si="82"/>
        <v>0.66307579849852849</v>
      </c>
      <c r="AJ288" s="4">
        <v>20.530307620912875</v>
      </c>
      <c r="AK288" s="31">
        <v>25.440737018068237</v>
      </c>
      <c r="AL288" s="54">
        <f t="shared" si="87"/>
        <v>0.57925443237791352</v>
      </c>
      <c r="AM288" s="31">
        <v>12.494670094139668</v>
      </c>
      <c r="AN288" s="31">
        <v>19.669740954748601</v>
      </c>
      <c r="AO288" s="55">
        <f t="shared" si="89"/>
        <v>0</v>
      </c>
      <c r="AP288" s="4">
        <v>383</v>
      </c>
      <c r="AQ288" s="4">
        <v>370</v>
      </c>
      <c r="AR288" s="4">
        <v>371</v>
      </c>
      <c r="AS288" s="54">
        <f t="shared" si="86"/>
        <v>3.1331592689295036E-2</v>
      </c>
      <c r="AT288" s="4">
        <v>367</v>
      </c>
      <c r="AU288" s="31">
        <v>373</v>
      </c>
      <c r="AV288" s="54">
        <f t="shared" si="88"/>
        <v>2.6109660574412531E-2</v>
      </c>
      <c r="AW288" s="4">
        <v>363</v>
      </c>
      <c r="AX288" s="31">
        <v>379</v>
      </c>
      <c r="AY288" s="54">
        <f t="shared" si="90"/>
        <v>1.0443864229765013E-2</v>
      </c>
    </row>
    <row r="289" spans="1:51" x14ac:dyDescent="0.25">
      <c r="A289" s="49">
        <f t="shared" si="94"/>
        <v>44180</v>
      </c>
      <c r="B289" s="3">
        <v>31185</v>
      </c>
      <c r="C289" s="85">
        <v>31259.566608278245</v>
      </c>
      <c r="D289" s="4">
        <v>31552</v>
      </c>
      <c r="E289" s="54">
        <f t="shared" si="91"/>
        <v>2.391104963227338E-3</v>
      </c>
      <c r="F289" s="4">
        <v>31079.005544339612</v>
      </c>
      <c r="G289" s="31">
        <v>31603</v>
      </c>
      <c r="H289" s="54">
        <f t="shared" si="95"/>
        <v>0</v>
      </c>
      <c r="I289" s="31">
        <v>27640</v>
      </c>
      <c r="J289" s="4">
        <v>29227.62443442698</v>
      </c>
      <c r="K289" s="55">
        <f t="shared" si="83"/>
        <v>6.2766572569280754E-2</v>
      </c>
      <c r="L289" s="4">
        <v>131</v>
      </c>
      <c r="M289" s="4">
        <v>131.57954430211291</v>
      </c>
      <c r="N289" s="4">
        <v>151.39245306627669</v>
      </c>
      <c r="O289" s="54">
        <f t="shared" si="92"/>
        <v>4.4240023062054002E-3</v>
      </c>
      <c r="P289" s="4">
        <v>106.91247168618385</v>
      </c>
      <c r="Q289" s="31">
        <v>127.79645401766675</v>
      </c>
      <c r="R289" s="54">
        <f t="shared" si="96"/>
        <v>2.4454549483459948E-2</v>
      </c>
      <c r="S289" s="31">
        <v>109.30140095786453</v>
      </c>
      <c r="T289" s="31">
        <v>163.19934299526298</v>
      </c>
      <c r="U289" s="55">
        <f t="shared" si="84"/>
        <v>0</v>
      </c>
      <c r="V289" s="4">
        <v>25</v>
      </c>
      <c r="W289" s="76">
        <v>21.429124099650526</v>
      </c>
      <c r="X289" s="4">
        <v>23.836696522560757</v>
      </c>
      <c r="Y289" s="54">
        <f t="shared" si="93"/>
        <v>4.6532139097569709E-2</v>
      </c>
      <c r="Z289" s="4">
        <v>25.608995368985372</v>
      </c>
      <c r="AA289" s="31">
        <v>28.732707744417166</v>
      </c>
      <c r="AB289" s="54">
        <f t="shared" si="97"/>
        <v>2.4359814759414889E-2</v>
      </c>
      <c r="AC289" s="31">
        <v>20.095756228504314</v>
      </c>
      <c r="AD289" s="31">
        <v>29.2062280360594</v>
      </c>
      <c r="AE289" s="55">
        <f t="shared" si="85"/>
        <v>0</v>
      </c>
      <c r="AF289" s="4">
        <v>14</v>
      </c>
      <c r="AG289" s="4">
        <v>12.975055553712751</v>
      </c>
      <c r="AH289" s="4">
        <v>15.915030875396727</v>
      </c>
      <c r="AI289" s="54">
        <f t="shared" si="82"/>
        <v>0</v>
      </c>
      <c r="AJ289" s="4">
        <v>20.274928473386829</v>
      </c>
      <c r="AK289" s="31">
        <v>24.894858900650899</v>
      </c>
      <c r="AL289" s="54">
        <f t="shared" si="87"/>
        <v>0.44820917667048782</v>
      </c>
      <c r="AM289" s="31">
        <v>11.358790994672425</v>
      </c>
      <c r="AN289" s="31">
        <v>19.052769640468469</v>
      </c>
      <c r="AO289" s="55">
        <f t="shared" si="89"/>
        <v>0</v>
      </c>
      <c r="AP289" s="4">
        <v>387</v>
      </c>
      <c r="AQ289" s="4">
        <v>378</v>
      </c>
      <c r="AR289" s="4">
        <v>381</v>
      </c>
      <c r="AS289" s="54">
        <f t="shared" si="86"/>
        <v>1.5503875968992248E-2</v>
      </c>
      <c r="AT289" s="4">
        <v>369</v>
      </c>
      <c r="AU289" s="31">
        <v>375</v>
      </c>
      <c r="AV289" s="54">
        <f t="shared" si="88"/>
        <v>3.1007751937984496E-2</v>
      </c>
      <c r="AW289" s="4">
        <v>363</v>
      </c>
      <c r="AX289" s="31">
        <v>380</v>
      </c>
      <c r="AY289" s="54">
        <f t="shared" si="90"/>
        <v>1.8087855297157621E-2</v>
      </c>
    </row>
    <row r="290" spans="1:51" x14ac:dyDescent="0.25">
      <c r="A290" s="49">
        <f t="shared" si="94"/>
        <v>44181</v>
      </c>
      <c r="B290" s="3">
        <v>31322</v>
      </c>
      <c r="C290" s="85">
        <v>31366.258206986924</v>
      </c>
      <c r="D290" s="4">
        <v>31654</v>
      </c>
      <c r="E290" s="54">
        <f t="shared" si="91"/>
        <v>1.4130070553260983E-3</v>
      </c>
      <c r="F290" s="4">
        <v>31138.600641236637</v>
      </c>
      <c r="G290" s="31">
        <v>31692</v>
      </c>
      <c r="H290" s="54">
        <f t="shared" si="95"/>
        <v>0</v>
      </c>
      <c r="I290" s="31">
        <v>27659</v>
      </c>
      <c r="J290" s="4">
        <v>29440.687168371365</v>
      </c>
      <c r="K290" s="55">
        <f t="shared" si="83"/>
        <v>6.0063624022368776E-2</v>
      </c>
      <c r="L290" s="4">
        <v>126</v>
      </c>
      <c r="M290" s="4">
        <v>123.88252115272658</v>
      </c>
      <c r="N290" s="4">
        <v>140.44932045120862</v>
      </c>
      <c r="O290" s="54">
        <f t="shared" si="92"/>
        <v>0</v>
      </c>
      <c r="P290" s="4">
        <v>95.91250683908244</v>
      </c>
      <c r="Q290" s="31">
        <v>117.62597776728795</v>
      </c>
      <c r="R290" s="54">
        <f t="shared" si="96"/>
        <v>6.6460493910413102E-2</v>
      </c>
      <c r="S290" s="31">
        <v>99.025074687530008</v>
      </c>
      <c r="T290" s="31">
        <v>157.29741590713297</v>
      </c>
      <c r="U290" s="55">
        <f t="shared" si="84"/>
        <v>0</v>
      </c>
      <c r="V290" s="4">
        <v>22</v>
      </c>
      <c r="W290" s="76">
        <v>20.478080469042158</v>
      </c>
      <c r="X290" s="4">
        <v>22.666452199516065</v>
      </c>
      <c r="Y290" s="54">
        <f t="shared" si="93"/>
        <v>0</v>
      </c>
      <c r="Z290" s="4">
        <v>23.670988050544448</v>
      </c>
      <c r="AA290" s="31">
        <v>26.367710773315373</v>
      </c>
      <c r="AB290" s="54">
        <f t="shared" si="97"/>
        <v>7.5954002297474912E-2</v>
      </c>
      <c r="AC290" s="31">
        <v>18.077048356391735</v>
      </c>
      <c r="AD290" s="31">
        <v>27.206573405826628</v>
      </c>
      <c r="AE290" s="55">
        <f t="shared" si="85"/>
        <v>0</v>
      </c>
      <c r="AF290" s="4">
        <v>11</v>
      </c>
      <c r="AG290" s="4">
        <v>12.852394777097565</v>
      </c>
      <c r="AH290" s="4">
        <v>16.044677624398467</v>
      </c>
      <c r="AI290" s="54">
        <f t="shared" si="82"/>
        <v>0.16839952519068777</v>
      </c>
      <c r="AJ290" s="4">
        <v>20.122902393867637</v>
      </c>
      <c r="AK290" s="31">
        <v>24.382150460507184</v>
      </c>
      <c r="AL290" s="54">
        <f t="shared" si="87"/>
        <v>0.82935476307887612</v>
      </c>
      <c r="AM290" s="31">
        <v>10.326173631520387</v>
      </c>
      <c r="AN290" s="31">
        <v>17.492898782921895</v>
      </c>
      <c r="AO290" s="55">
        <f t="shared" si="89"/>
        <v>0</v>
      </c>
      <c r="AP290" s="4">
        <v>392</v>
      </c>
      <c r="AQ290" s="4">
        <v>379</v>
      </c>
      <c r="AR290" s="4">
        <v>382</v>
      </c>
      <c r="AS290" s="54">
        <f t="shared" si="86"/>
        <v>2.5510204081632654E-2</v>
      </c>
      <c r="AT290" s="4">
        <v>369</v>
      </c>
      <c r="AU290" s="31">
        <v>375</v>
      </c>
      <c r="AV290" s="54">
        <f t="shared" si="88"/>
        <v>4.336734693877551E-2</v>
      </c>
      <c r="AW290" s="4">
        <v>363</v>
      </c>
      <c r="AX290" s="31">
        <v>381</v>
      </c>
      <c r="AY290" s="54">
        <f t="shared" si="90"/>
        <v>2.8061224489795918E-2</v>
      </c>
    </row>
    <row r="291" spans="1:51" x14ac:dyDescent="0.25">
      <c r="A291" s="49">
        <f t="shared" si="94"/>
        <v>44182</v>
      </c>
      <c r="B291" s="3">
        <v>31493</v>
      </c>
      <c r="C291" s="85">
        <v>31463.57253102988</v>
      </c>
      <c r="D291" s="4">
        <v>31740</v>
      </c>
      <c r="E291" s="54">
        <f t="shared" si="91"/>
        <v>0</v>
      </c>
      <c r="F291" s="31">
        <v>31873</v>
      </c>
      <c r="G291" s="4">
        <v>31889.5004230712</v>
      </c>
      <c r="H291" s="54">
        <f t="shared" si="95"/>
        <v>1.2066173435366589E-2</v>
      </c>
      <c r="I291" s="4">
        <v>31504</v>
      </c>
      <c r="J291" s="31">
        <v>31755.368128430451</v>
      </c>
      <c r="K291" s="55">
        <f t="shared" si="83"/>
        <v>3.4928396786587494E-4</v>
      </c>
      <c r="L291" s="4">
        <v>125</v>
      </c>
      <c r="M291" s="4">
        <v>119.38511958521644</v>
      </c>
      <c r="N291" s="4">
        <v>133.57271824563347</v>
      </c>
      <c r="O291" s="54">
        <f t="shared" si="92"/>
        <v>0</v>
      </c>
      <c r="P291" s="4">
        <v>120.31315809789014</v>
      </c>
      <c r="Q291" s="31">
        <v>128.29786462919617</v>
      </c>
      <c r="R291" s="54">
        <f t="shared" si="96"/>
        <v>0</v>
      </c>
      <c r="S291" s="31">
        <v>97.759633173268639</v>
      </c>
      <c r="T291" s="31">
        <v>101.14043037543981</v>
      </c>
      <c r="U291" s="55">
        <f t="shared" si="84"/>
        <v>0.19087655699648157</v>
      </c>
      <c r="V291" s="4">
        <v>23</v>
      </c>
      <c r="W291" s="76">
        <v>19.602343903362989</v>
      </c>
      <c r="X291" s="4">
        <v>21.590266725534484</v>
      </c>
      <c r="Y291" s="54">
        <f t="shared" si="93"/>
        <v>6.12927510637181E-2</v>
      </c>
      <c r="Z291" s="4">
        <v>26.895745032240868</v>
      </c>
      <c r="AA291" s="31">
        <v>27.580387539764164</v>
      </c>
      <c r="AB291" s="54">
        <f t="shared" si="97"/>
        <v>0.16938021879308121</v>
      </c>
      <c r="AC291" s="31">
        <v>14.965132363930547</v>
      </c>
      <c r="AD291" s="31">
        <v>15.938290208610978</v>
      </c>
      <c r="AE291" s="55">
        <f t="shared" si="85"/>
        <v>0.30703086049517486</v>
      </c>
      <c r="AF291" s="4">
        <v>10</v>
      </c>
      <c r="AG291" s="4">
        <v>12.716027427836783</v>
      </c>
      <c r="AH291" s="4">
        <v>16.167234316814174</v>
      </c>
      <c r="AI291" s="54">
        <f t="shared" si="82"/>
        <v>0.27160274278367835</v>
      </c>
      <c r="AJ291" s="4">
        <v>20.807798631191407</v>
      </c>
      <c r="AK291" s="31">
        <v>21.003187430663939</v>
      </c>
      <c r="AL291" s="54">
        <f t="shared" si="87"/>
        <v>1.0807798631191408</v>
      </c>
      <c r="AM291" s="31">
        <v>12.825653256716528</v>
      </c>
      <c r="AN291" s="31">
        <v>12.638030508276707</v>
      </c>
      <c r="AO291" s="55">
        <f t="shared" si="89"/>
        <v>0.26380305082767064</v>
      </c>
      <c r="AP291" s="4">
        <v>396</v>
      </c>
      <c r="AQ291" s="4">
        <v>380</v>
      </c>
      <c r="AR291" s="4">
        <v>382</v>
      </c>
      <c r="AS291" s="54">
        <f t="shared" si="86"/>
        <v>3.5353535353535352E-2</v>
      </c>
      <c r="AT291" s="4">
        <v>373</v>
      </c>
      <c r="AU291" s="31">
        <v>374</v>
      </c>
      <c r="AV291" s="54">
        <f t="shared" si="88"/>
        <v>5.5555555555555552E-2</v>
      </c>
      <c r="AW291" s="4">
        <v>371</v>
      </c>
      <c r="AX291" s="31">
        <v>374</v>
      </c>
      <c r="AY291" s="54">
        <f t="shared" si="90"/>
        <v>5.5555555555555552E-2</v>
      </c>
    </row>
    <row r="292" spans="1:51" x14ac:dyDescent="0.25">
      <c r="A292" s="49">
        <f t="shared" si="94"/>
        <v>44183</v>
      </c>
      <c r="B292" s="3">
        <v>31633</v>
      </c>
      <c r="C292" s="4">
        <v>31853.222184276194</v>
      </c>
      <c r="D292" s="4">
        <v>31974</v>
      </c>
      <c r="E292" s="54">
        <f t="shared" si="91"/>
        <v>6.9617862446240868E-3</v>
      </c>
      <c r="F292" s="31">
        <v>31942</v>
      </c>
      <c r="G292" s="4">
        <v>32014.654541305139</v>
      </c>
      <c r="H292" s="54">
        <f t="shared" si="95"/>
        <v>9.76827996080043E-3</v>
      </c>
      <c r="I292" s="4">
        <v>31541</v>
      </c>
      <c r="J292" s="31">
        <v>31755.368128430451</v>
      </c>
      <c r="K292" s="55">
        <f t="shared" si="83"/>
        <v>0</v>
      </c>
      <c r="L292" s="4">
        <v>120</v>
      </c>
      <c r="M292" s="4">
        <v>121.11897494288014</v>
      </c>
      <c r="N292" s="76">
        <v>130.40004967044115</v>
      </c>
      <c r="O292" s="54">
        <f t="shared" si="92"/>
        <v>9.3247911906678624E-3</v>
      </c>
      <c r="P292" s="4">
        <v>116.8429834073002</v>
      </c>
      <c r="Q292" s="31">
        <v>129.48029644678218</v>
      </c>
      <c r="R292" s="54">
        <f t="shared" si="96"/>
        <v>0</v>
      </c>
      <c r="S292" s="31">
        <v>90.104737926885335</v>
      </c>
      <c r="T292" s="31">
        <v>97.056585504285025</v>
      </c>
      <c r="U292" s="55">
        <f t="shared" si="84"/>
        <v>0.1911951207976248</v>
      </c>
      <c r="V292" s="4">
        <v>22</v>
      </c>
      <c r="W292" s="76">
        <v>21.084984943215357</v>
      </c>
      <c r="X292" s="76">
        <v>22.178154616826006</v>
      </c>
      <c r="Y292" s="54">
        <f t="shared" si="93"/>
        <v>0</v>
      </c>
      <c r="Z292" s="4">
        <v>28.085238308253658</v>
      </c>
      <c r="AA292" s="31">
        <v>29.723793605256759</v>
      </c>
      <c r="AB292" s="54">
        <f t="shared" si="97"/>
        <v>0.27660174128425719</v>
      </c>
      <c r="AC292" s="31">
        <v>14.249450524285692</v>
      </c>
      <c r="AD292" s="31">
        <v>16.111040412156711</v>
      </c>
      <c r="AE292" s="55">
        <f t="shared" si="85"/>
        <v>0.26767998126560405</v>
      </c>
      <c r="AF292" s="4">
        <v>12</v>
      </c>
      <c r="AG292" s="76">
        <v>13.839525361568729</v>
      </c>
      <c r="AH292" s="76">
        <v>16.714225943756105</v>
      </c>
      <c r="AI292" s="54">
        <f t="shared" si="82"/>
        <v>0.15329378013072739</v>
      </c>
      <c r="AJ292" s="4">
        <v>21.563755982994092</v>
      </c>
      <c r="AK292" s="31">
        <v>21.791611493477618</v>
      </c>
      <c r="AL292" s="54">
        <f t="shared" si="87"/>
        <v>0.7969796652495077</v>
      </c>
      <c r="AM292" s="31">
        <v>11.716632542564492</v>
      </c>
      <c r="AN292" s="31">
        <v>11.536989971570781</v>
      </c>
      <c r="AO292" s="55">
        <f t="shared" si="89"/>
        <v>2.3613954786292357E-2</v>
      </c>
      <c r="AP292" s="4">
        <v>398</v>
      </c>
      <c r="AQ292" s="76">
        <v>389</v>
      </c>
      <c r="AR292" s="76">
        <v>390</v>
      </c>
      <c r="AS292" s="54">
        <f t="shared" si="86"/>
        <v>2.0100502512562814E-2</v>
      </c>
      <c r="AT292" s="31">
        <v>376</v>
      </c>
      <c r="AU292" s="4">
        <v>377</v>
      </c>
      <c r="AV292" s="54">
        <f t="shared" si="88"/>
        <v>5.2763819095477386E-2</v>
      </c>
      <c r="AW292" s="4">
        <v>373</v>
      </c>
      <c r="AX292" s="31">
        <v>375</v>
      </c>
      <c r="AY292" s="54">
        <f t="shared" si="90"/>
        <v>5.7788944723618091E-2</v>
      </c>
    </row>
    <row r="293" spans="1:51" x14ac:dyDescent="0.25">
      <c r="A293" s="49">
        <f t="shared" si="94"/>
        <v>44184</v>
      </c>
      <c r="B293" s="3">
        <v>31740</v>
      </c>
      <c r="C293" s="4">
        <v>32009.428115780207</v>
      </c>
      <c r="D293" s="4">
        <v>32169</v>
      </c>
      <c r="E293" s="54">
        <f t="shared" si="91"/>
        <v>8.4885984807878713E-3</v>
      </c>
      <c r="F293" s="31">
        <v>31994</v>
      </c>
      <c r="G293" s="4">
        <v>32129.895067984176</v>
      </c>
      <c r="H293" s="54">
        <f t="shared" si="95"/>
        <v>8.0025204788909884E-3</v>
      </c>
      <c r="I293" s="4">
        <v>31560</v>
      </c>
      <c r="J293" s="31">
        <v>31755.368128430451</v>
      </c>
      <c r="K293" s="55">
        <f t="shared" si="83"/>
        <v>0</v>
      </c>
      <c r="L293" s="4">
        <v>120</v>
      </c>
      <c r="M293" s="4">
        <v>119.14603354538224</v>
      </c>
      <c r="N293" s="76">
        <v>131.40447748449475</v>
      </c>
      <c r="O293" s="54">
        <f t="shared" si="92"/>
        <v>0</v>
      </c>
      <c r="P293" s="4">
        <v>115.5106651881524</v>
      </c>
      <c r="Q293" s="31">
        <v>131.62745017388556</v>
      </c>
      <c r="R293" s="54">
        <f t="shared" si="96"/>
        <v>0</v>
      </c>
      <c r="S293" s="31">
        <v>87.606381835966886</v>
      </c>
      <c r="T293" s="31">
        <v>95.133980263702</v>
      </c>
      <c r="U293" s="55">
        <f t="shared" si="84"/>
        <v>0.20721683113581665</v>
      </c>
      <c r="V293" s="4">
        <v>21</v>
      </c>
      <c r="W293" s="76">
        <v>21.740922866512332</v>
      </c>
      <c r="X293" s="76">
        <v>22.690672987810256</v>
      </c>
      <c r="Y293" s="54">
        <f t="shared" si="93"/>
        <v>3.528204126249198E-2</v>
      </c>
      <c r="Z293" s="4">
        <v>29.059618665991504</v>
      </c>
      <c r="AA293" s="31">
        <v>31.579994805740782</v>
      </c>
      <c r="AB293" s="54">
        <f t="shared" si="97"/>
        <v>0.38379136504721451</v>
      </c>
      <c r="AC293" s="31">
        <v>13.620574954620293</v>
      </c>
      <c r="AD293" s="31">
        <v>15.269363774553906</v>
      </c>
      <c r="AE293" s="55">
        <f t="shared" si="85"/>
        <v>0.27288743930695686</v>
      </c>
      <c r="AF293" s="4">
        <v>12</v>
      </c>
      <c r="AG293" s="76">
        <v>13.284777085786406</v>
      </c>
      <c r="AH293" s="76">
        <v>17.774050734419824</v>
      </c>
      <c r="AI293" s="54">
        <f t="shared" ref="AI293:AI356" si="98">IF(OR($AF293="",AG293="",$AF293=0),"",IF(AND(AG293&lt;=$AF293, $AF293&lt;=AH293),0,MIN(ABS($AF293-AG293), ABS($AF293-AH293)))/$AF293)</f>
        <v>0.10706475714886714</v>
      </c>
      <c r="AJ293" s="4">
        <v>21.274516665868468</v>
      </c>
      <c r="AK293" s="31">
        <v>22.450780208924265</v>
      </c>
      <c r="AL293" s="54">
        <f t="shared" si="87"/>
        <v>0.77287638882237231</v>
      </c>
      <c r="AM293" s="31">
        <v>11.697901215176199</v>
      </c>
      <c r="AN293" s="31">
        <v>12.531873421017266</v>
      </c>
      <c r="AO293" s="55">
        <f t="shared" si="89"/>
        <v>0</v>
      </c>
      <c r="AP293" s="4">
        <v>402</v>
      </c>
      <c r="AQ293" s="76">
        <v>392</v>
      </c>
      <c r="AR293" s="76">
        <v>394</v>
      </c>
      <c r="AS293" s="54">
        <f t="shared" si="86"/>
        <v>1.9900497512437811E-2</v>
      </c>
      <c r="AT293" s="31">
        <v>379</v>
      </c>
      <c r="AU293" s="4">
        <v>380</v>
      </c>
      <c r="AV293" s="54">
        <f t="shared" si="88"/>
        <v>5.4726368159203981E-2</v>
      </c>
      <c r="AW293" s="4">
        <v>374</v>
      </c>
      <c r="AX293" s="31">
        <v>376</v>
      </c>
      <c r="AY293" s="54">
        <f t="shared" si="90"/>
        <v>6.4676616915422883E-2</v>
      </c>
    </row>
    <row r="294" spans="1:51" x14ac:dyDescent="0.25">
      <c r="A294" s="49">
        <f t="shared" si="94"/>
        <v>44185</v>
      </c>
      <c r="B294" s="3">
        <v>31832</v>
      </c>
      <c r="C294" s="4">
        <v>32160.786595776968</v>
      </c>
      <c r="D294" s="4">
        <v>32357</v>
      </c>
      <c r="E294" s="54">
        <f t="shared" si="91"/>
        <v>1.0328807356652682E-2</v>
      </c>
      <c r="F294" s="31">
        <v>32026</v>
      </c>
      <c r="G294" s="4">
        <v>32235.119899666475</v>
      </c>
      <c r="H294" s="54">
        <f t="shared" si="95"/>
        <v>6.0944961045488813E-3</v>
      </c>
      <c r="I294" s="4">
        <v>31561</v>
      </c>
      <c r="J294" s="31">
        <v>31755.368128430451</v>
      </c>
      <c r="K294" s="55">
        <f t="shared" ref="K294:K357" si="99">IF(OR($B294="",I294="",$B294=0),"",IF(AND(I294&lt;=$B294, $B294&lt;=J294),0,MIN(ABS($B294-I294), ABS($B294-J294)))/$B294)</f>
        <v>2.4073847565201315E-3</v>
      </c>
      <c r="L294" s="4">
        <v>122</v>
      </c>
      <c r="M294" s="4">
        <v>119.36137168993758</v>
      </c>
      <c r="N294" s="76">
        <v>133.72168982546958</v>
      </c>
      <c r="O294" s="54">
        <f t="shared" si="92"/>
        <v>0</v>
      </c>
      <c r="P294" s="4">
        <v>104.79210782033337</v>
      </c>
      <c r="Q294" s="31">
        <v>125.77852810579959</v>
      </c>
      <c r="R294" s="54">
        <f t="shared" si="96"/>
        <v>0</v>
      </c>
      <c r="S294" s="31">
        <v>77.651804223653357</v>
      </c>
      <c r="T294" s="31">
        <v>83.91145724299632</v>
      </c>
      <c r="U294" s="55">
        <f t="shared" ref="U294:U357" si="100">IF(OR($L294="",S294="",$L294=0),"",IF(AND(S294&lt;=$L294, $L294&lt;=T294),0,MIN(ABS($L294-S294), ABS($L294-T294)))/$L294)</f>
        <v>0.31220117013937443</v>
      </c>
      <c r="V294" s="4">
        <v>20</v>
      </c>
      <c r="W294" s="76">
        <v>22.270752693308339</v>
      </c>
      <c r="X294" s="76">
        <v>24.08859856214438</v>
      </c>
      <c r="Y294" s="54">
        <f t="shared" si="93"/>
        <v>0.11353763466541693</v>
      </c>
      <c r="Z294" s="4">
        <v>28.973684205900803</v>
      </c>
      <c r="AA294" s="31">
        <v>31.313144707949508</v>
      </c>
      <c r="AB294" s="54">
        <f t="shared" si="97"/>
        <v>0.44868421029504013</v>
      </c>
      <c r="AC294" s="31">
        <v>15.064341005090482</v>
      </c>
      <c r="AD294" s="31">
        <v>15.524745623495546</v>
      </c>
      <c r="AE294" s="55">
        <f t="shared" ref="AE294:AE357" si="101">IF(OR($V294="",AC294="",$V294=0),"",IF(AND(AC294&lt;=$V294, $V294&lt;=AD294),0,MIN(ABS($V294-AC294), ABS($V294-AD294)))/$V294)</f>
        <v>0.2237627188252227</v>
      </c>
      <c r="AF294" s="4">
        <v>13</v>
      </c>
      <c r="AG294" s="76">
        <v>13.739862485251642</v>
      </c>
      <c r="AH294" s="76">
        <v>18.774260380608709</v>
      </c>
      <c r="AI294" s="54">
        <f t="shared" si="98"/>
        <v>5.6912498865510926E-2</v>
      </c>
      <c r="AJ294" s="4">
        <v>20.001415977801361</v>
      </c>
      <c r="AK294" s="31">
        <v>21.057066057530655</v>
      </c>
      <c r="AL294" s="54">
        <f t="shared" si="87"/>
        <v>0.53857045983087393</v>
      </c>
      <c r="AM294" s="31">
        <v>11.44008141842864</v>
      </c>
      <c r="AN294" s="31">
        <v>11.675212692587603</v>
      </c>
      <c r="AO294" s="55">
        <f t="shared" si="89"/>
        <v>0.10190671595479973</v>
      </c>
      <c r="AP294" s="4">
        <v>404</v>
      </c>
      <c r="AQ294" s="76">
        <v>394</v>
      </c>
      <c r="AR294" s="76">
        <v>397</v>
      </c>
      <c r="AS294" s="54">
        <f t="shared" si="86"/>
        <v>1.7326732673267328E-2</v>
      </c>
      <c r="AT294" s="31">
        <v>380</v>
      </c>
      <c r="AU294" s="4">
        <v>382</v>
      </c>
      <c r="AV294" s="54">
        <f t="shared" si="88"/>
        <v>5.4455445544554455E-2</v>
      </c>
      <c r="AW294" s="4">
        <v>375</v>
      </c>
      <c r="AX294" s="31">
        <v>378</v>
      </c>
      <c r="AY294" s="54">
        <f t="shared" si="90"/>
        <v>6.4356435643564358E-2</v>
      </c>
    </row>
    <row r="295" spans="1:51" x14ac:dyDescent="0.25">
      <c r="A295" s="49">
        <f t="shared" si="94"/>
        <v>44186</v>
      </c>
      <c r="B295" s="3">
        <v>31996</v>
      </c>
      <c r="C295" s="4">
        <v>32332.220154870207</v>
      </c>
      <c r="D295" s="4">
        <v>32537</v>
      </c>
      <c r="E295" s="54">
        <f t="shared" si="91"/>
        <v>1.0508193363864448E-2</v>
      </c>
      <c r="F295" s="4">
        <v>31757.66686462158</v>
      </c>
      <c r="G295" s="31">
        <v>31915</v>
      </c>
      <c r="H295" s="54">
        <f t="shared" si="95"/>
        <v>2.5315664458057255E-3</v>
      </c>
      <c r="I295" s="4">
        <v>31211.125647026744</v>
      </c>
      <c r="J295" s="31">
        <v>31869</v>
      </c>
      <c r="K295" s="55">
        <f t="shared" si="99"/>
        <v>3.9692461557694712E-3</v>
      </c>
      <c r="L295" s="4">
        <v>124</v>
      </c>
      <c r="M295" s="4">
        <v>116.3444215086664</v>
      </c>
      <c r="N295" s="76">
        <v>130.05325282357194</v>
      </c>
      <c r="O295" s="54">
        <f t="shared" si="92"/>
        <v>0</v>
      </c>
      <c r="P295" s="76">
        <v>103.31176594871522</v>
      </c>
      <c r="Q295" s="31">
        <v>105.06665872051693</v>
      </c>
      <c r="R295" s="54">
        <f t="shared" si="96"/>
        <v>0.15268823612486349</v>
      </c>
      <c r="S295" s="31">
        <v>63.590830584198081</v>
      </c>
      <c r="T295" s="31">
        <v>81.712911108245805</v>
      </c>
      <c r="U295" s="55">
        <f t="shared" si="100"/>
        <v>0.34102491041737254</v>
      </c>
      <c r="V295" s="4">
        <v>22</v>
      </c>
      <c r="W295" s="76">
        <v>19.618560790467498</v>
      </c>
      <c r="X295" s="76">
        <v>21.192629086022091</v>
      </c>
      <c r="Y295" s="54">
        <f t="shared" si="93"/>
        <v>3.6698677908086778E-2</v>
      </c>
      <c r="Z295" s="31">
        <v>20.104576363233047</v>
      </c>
      <c r="AA295" s="4">
        <v>20.609045351136231</v>
      </c>
      <c r="AB295" s="54">
        <f t="shared" si="97"/>
        <v>6.3225211311989493E-2</v>
      </c>
      <c r="AC295" s="31">
        <v>21.182814250348386</v>
      </c>
      <c r="AD295" s="31">
        <v>24.890708228718232</v>
      </c>
      <c r="AE295" s="55">
        <f t="shared" si="101"/>
        <v>0</v>
      </c>
      <c r="AF295" s="4">
        <v>13</v>
      </c>
      <c r="AG295" s="76">
        <v>13.078505558276577</v>
      </c>
      <c r="AH295" s="76">
        <v>18.718208234199469</v>
      </c>
      <c r="AI295" s="54">
        <f t="shared" si="98"/>
        <v>6.0388890981982147E-3</v>
      </c>
      <c r="AJ295" s="4">
        <v>11.590111414993125</v>
      </c>
      <c r="AK295" s="31">
        <v>15.534561540515625</v>
      </c>
      <c r="AL295" s="54">
        <f t="shared" si="87"/>
        <v>0</v>
      </c>
      <c r="AM295" s="31">
        <v>16.303524568401642</v>
      </c>
      <c r="AN295" s="31">
        <v>20.414457809604691</v>
      </c>
      <c r="AO295" s="55">
        <f t="shared" si="89"/>
        <v>0.25411727449243399</v>
      </c>
      <c r="AP295" s="4">
        <v>406</v>
      </c>
      <c r="AQ295" s="76">
        <v>394</v>
      </c>
      <c r="AR295" s="76">
        <v>397</v>
      </c>
      <c r="AS295" s="54">
        <f t="shared" si="86"/>
        <v>2.2167487684729065E-2</v>
      </c>
      <c r="AT295" s="4">
        <v>388</v>
      </c>
      <c r="AU295" s="31">
        <v>390</v>
      </c>
      <c r="AV295" s="54">
        <f t="shared" si="88"/>
        <v>3.9408866995073892E-2</v>
      </c>
      <c r="AW295" s="4">
        <v>374</v>
      </c>
      <c r="AX295" s="31">
        <v>382</v>
      </c>
      <c r="AY295" s="54">
        <f t="shared" si="90"/>
        <v>5.9113300492610835E-2</v>
      </c>
    </row>
    <row r="296" spans="1:51" x14ac:dyDescent="0.25">
      <c r="A296" s="49">
        <f t="shared" si="94"/>
        <v>44187</v>
      </c>
      <c r="B296" s="3">
        <v>32110</v>
      </c>
      <c r="C296" s="4">
        <v>32373.283289144161</v>
      </c>
      <c r="D296" s="4">
        <v>32376</v>
      </c>
      <c r="E296" s="54">
        <f t="shared" si="91"/>
        <v>8.1994172888247042E-3</v>
      </c>
      <c r="F296" s="4">
        <v>31807.156175745793</v>
      </c>
      <c r="G296" s="31">
        <v>31915</v>
      </c>
      <c r="H296" s="54">
        <f t="shared" si="95"/>
        <v>6.0728744939271256E-3</v>
      </c>
      <c r="I296" s="4">
        <v>31211.125647026744</v>
      </c>
      <c r="J296" s="31">
        <v>31869</v>
      </c>
      <c r="K296" s="55">
        <f t="shared" si="99"/>
        <v>7.5054500155714732E-3</v>
      </c>
      <c r="L296" s="4">
        <v>125</v>
      </c>
      <c r="M296" s="4">
        <v>125.34439589265367</v>
      </c>
      <c r="N296" s="4">
        <v>129.06582675679289</v>
      </c>
      <c r="O296" s="54">
        <f t="shared" si="92"/>
        <v>2.7551671412293218E-3</v>
      </c>
      <c r="P296" s="76">
        <v>89.04304746316086</v>
      </c>
      <c r="Q296" s="31">
        <v>94.555566380414362</v>
      </c>
      <c r="R296" s="54">
        <f t="shared" si="96"/>
        <v>0.24355546895668512</v>
      </c>
      <c r="S296" s="31">
        <v>54.947090300615109</v>
      </c>
      <c r="T296" s="31">
        <v>70.605882391267684</v>
      </c>
      <c r="U296" s="55">
        <f t="shared" si="100"/>
        <v>0.43515294086985851</v>
      </c>
      <c r="V296" s="4">
        <v>20</v>
      </c>
      <c r="W296" s="4">
        <v>20.66221775948766</v>
      </c>
      <c r="X296" s="4">
        <v>21.505378469531006</v>
      </c>
      <c r="Y296" s="54">
        <f t="shared" si="93"/>
        <v>3.3110887974383017E-2</v>
      </c>
      <c r="Z296" s="4">
        <v>18.395269502888752</v>
      </c>
      <c r="AA296" s="31">
        <v>17.944989403533398</v>
      </c>
      <c r="AB296" s="54">
        <f t="shared" si="97"/>
        <v>8.0236524855562402E-2</v>
      </c>
      <c r="AC296" s="31">
        <v>19.471138125494303</v>
      </c>
      <c r="AD296" s="31">
        <v>22.743728029229217</v>
      </c>
      <c r="AE296" s="55">
        <f t="shared" si="101"/>
        <v>0</v>
      </c>
      <c r="AF296" s="4">
        <v>13</v>
      </c>
      <c r="AG296" s="4">
        <v>9.2519861112066586</v>
      </c>
      <c r="AH296" s="4">
        <v>10.100989921428733</v>
      </c>
      <c r="AI296" s="54">
        <f t="shared" si="98"/>
        <v>0.22300077527471288</v>
      </c>
      <c r="AJ296" s="4">
        <v>10.292725997654417</v>
      </c>
      <c r="AK296" s="31">
        <v>14.663776547912503</v>
      </c>
      <c r="AL296" s="54">
        <f t="shared" si="87"/>
        <v>0</v>
      </c>
      <c r="AM296" s="31">
        <v>16.2394205772177</v>
      </c>
      <c r="AN296" s="31">
        <v>20.173995963534963</v>
      </c>
      <c r="AO296" s="55">
        <f t="shared" si="89"/>
        <v>0.24918619824751539</v>
      </c>
      <c r="AP296" s="4">
        <v>409</v>
      </c>
      <c r="AQ296" s="4">
        <v>408</v>
      </c>
      <c r="AR296" s="4">
        <v>408</v>
      </c>
      <c r="AS296" s="54">
        <f t="shared" ref="AS296:AS359" si="102">IF(OR($AP296="",AQ296="",$AP296=0),"",IF(AND(AQ296&lt;=$AP296, $AP296&lt;=AR296),0,MIN(ABS($AP296-AQ296), ABS($AP296-AR296)))/$AP296)</f>
        <v>2.4449877750611247E-3</v>
      </c>
      <c r="AT296" s="4">
        <v>388</v>
      </c>
      <c r="AU296" s="31">
        <v>390</v>
      </c>
      <c r="AV296" s="54">
        <f t="shared" si="88"/>
        <v>4.6454767726161368E-2</v>
      </c>
      <c r="AW296" s="4">
        <v>374</v>
      </c>
      <c r="AX296" s="31">
        <v>382</v>
      </c>
      <c r="AY296" s="54">
        <f t="shared" si="90"/>
        <v>6.6014669926650366E-2</v>
      </c>
    </row>
    <row r="297" spans="1:51" x14ac:dyDescent="0.25">
      <c r="A297" s="49">
        <f t="shared" si="94"/>
        <v>44188</v>
      </c>
      <c r="B297" s="3">
        <v>32239</v>
      </c>
      <c r="C297" s="4">
        <v>32524</v>
      </c>
      <c r="D297" s="4">
        <v>32539.259648623341</v>
      </c>
      <c r="E297" s="54">
        <f t="shared" si="91"/>
        <v>8.8402245727224795E-3</v>
      </c>
      <c r="F297" s="4">
        <v>31846.976231332796</v>
      </c>
      <c r="G297" s="31">
        <v>31915</v>
      </c>
      <c r="H297" s="54">
        <f t="shared" si="95"/>
        <v>1.0049939514252924E-2</v>
      </c>
      <c r="I297" s="4">
        <v>31211.125647026744</v>
      </c>
      <c r="J297" s="31">
        <v>31869</v>
      </c>
      <c r="K297" s="55">
        <f t="shared" si="99"/>
        <v>1.1476782778622166E-2</v>
      </c>
      <c r="L297" s="4">
        <v>124</v>
      </c>
      <c r="M297" s="4">
        <v>128.46461971633812</v>
      </c>
      <c r="N297" s="4">
        <v>134.27630494059798</v>
      </c>
      <c r="O297" s="54">
        <f t="shared" si="92"/>
        <v>3.6004997712404195E-2</v>
      </c>
      <c r="P297" s="76">
        <v>76.615859694256784</v>
      </c>
      <c r="Q297" s="31">
        <v>81.359030418517591</v>
      </c>
      <c r="R297" s="54">
        <f t="shared" si="96"/>
        <v>0.34387878694743879</v>
      </c>
      <c r="S297" s="31">
        <v>47.402567677496634</v>
      </c>
      <c r="T297" s="31">
        <v>60.911325789419777</v>
      </c>
      <c r="U297" s="55">
        <f t="shared" si="100"/>
        <v>0.50877963073048571</v>
      </c>
      <c r="V297" s="4">
        <v>22</v>
      </c>
      <c r="W297" s="4">
        <v>22.06473211893022</v>
      </c>
      <c r="X297" s="4">
        <v>22.801897535413456</v>
      </c>
      <c r="Y297" s="54">
        <f t="shared" si="93"/>
        <v>2.9423690422827127E-3</v>
      </c>
      <c r="Z297" s="4">
        <v>16.472810030617229</v>
      </c>
      <c r="AA297" s="31">
        <v>17.069587966592376</v>
      </c>
      <c r="AB297" s="54">
        <f t="shared" si="97"/>
        <v>0.22410963788216473</v>
      </c>
      <c r="AC297" s="31">
        <v>17.918207941743415</v>
      </c>
      <c r="AD297" s="31">
        <v>20.803156226141777</v>
      </c>
      <c r="AE297" s="55">
        <f t="shared" si="101"/>
        <v>5.4401989720828325E-2</v>
      </c>
      <c r="AF297" s="4">
        <v>13</v>
      </c>
      <c r="AG297" s="4">
        <v>10.688656442218182</v>
      </c>
      <c r="AH297" s="4">
        <v>11.621446418649414</v>
      </c>
      <c r="AI297" s="54">
        <f t="shared" si="98"/>
        <v>0.10604258318081428</v>
      </c>
      <c r="AJ297" s="4">
        <v>9.128073460946867</v>
      </c>
      <c r="AK297" s="31">
        <v>13.844667154806453</v>
      </c>
      <c r="AL297" s="54">
        <f t="shared" si="87"/>
        <v>0</v>
      </c>
      <c r="AM297" s="31">
        <v>15.189380287626729</v>
      </c>
      <c r="AN297" s="31">
        <v>18.948145514361833</v>
      </c>
      <c r="AO297" s="55">
        <f t="shared" si="89"/>
        <v>0.1684138682789792</v>
      </c>
      <c r="AP297" s="4">
        <v>410</v>
      </c>
      <c r="AQ297" s="4">
        <v>411</v>
      </c>
      <c r="AR297" s="4">
        <v>411</v>
      </c>
      <c r="AS297" s="54">
        <f t="shared" si="102"/>
        <v>2.4390243902439024E-3</v>
      </c>
      <c r="AT297" s="4">
        <v>388</v>
      </c>
      <c r="AU297" s="31">
        <v>390</v>
      </c>
      <c r="AV297" s="54">
        <f t="shared" si="88"/>
        <v>4.878048780487805E-2</v>
      </c>
      <c r="AW297" s="4">
        <v>374</v>
      </c>
      <c r="AX297" s="31">
        <v>382</v>
      </c>
      <c r="AY297" s="54">
        <f t="shared" si="90"/>
        <v>6.8292682926829273E-2</v>
      </c>
    </row>
    <row r="298" spans="1:51" x14ac:dyDescent="0.25">
      <c r="A298" s="49">
        <f t="shared" si="94"/>
        <v>44189</v>
      </c>
      <c r="B298" s="3">
        <v>32337</v>
      </c>
      <c r="C298" s="4">
        <v>32663</v>
      </c>
      <c r="D298" s="4">
        <v>32693.372097905245</v>
      </c>
      <c r="E298" s="54">
        <f t="shared" si="91"/>
        <v>1.0081330983084393E-2</v>
      </c>
      <c r="F298" s="85">
        <v>32812.63492845124</v>
      </c>
      <c r="G298" s="31">
        <v>33027</v>
      </c>
      <c r="H298" s="54">
        <f t="shared" si="95"/>
        <v>1.4708690616050958E-2</v>
      </c>
      <c r="I298" s="31">
        <v>32040</v>
      </c>
      <c r="J298" s="4">
        <v>32554.278861606112</v>
      </c>
      <c r="K298" s="55">
        <f t="shared" si="99"/>
        <v>0</v>
      </c>
      <c r="L298" s="4">
        <v>109</v>
      </c>
      <c r="M298" s="4">
        <v>128.39483501726232</v>
      </c>
      <c r="N298" s="4">
        <v>135.72444646129111</v>
      </c>
      <c r="O298" s="54">
        <f t="shared" si="92"/>
        <v>0.17793426621341582</v>
      </c>
      <c r="P298" s="4">
        <v>141.91289884879214</v>
      </c>
      <c r="Q298" s="82">
        <v>151.38241135653189</v>
      </c>
      <c r="R298" s="54">
        <f t="shared" si="96"/>
        <v>0.3019532004476343</v>
      </c>
      <c r="S298" s="31">
        <v>59.092798121291096</v>
      </c>
      <c r="T298" s="31">
        <v>83.223754772123229</v>
      </c>
      <c r="U298" s="55">
        <f t="shared" si="100"/>
        <v>0.23647931401721808</v>
      </c>
      <c r="V298" s="4">
        <v>23</v>
      </c>
      <c r="W298" s="4">
        <v>19.261668096787833</v>
      </c>
      <c r="X298" s="4">
        <v>20.90518533997016</v>
      </c>
      <c r="Y298" s="54">
        <f t="shared" si="93"/>
        <v>9.107889826216696E-2</v>
      </c>
      <c r="Z298" s="76">
        <v>20.0172760703345</v>
      </c>
      <c r="AA298" s="82">
        <v>21.883420234966241</v>
      </c>
      <c r="AB298" s="54">
        <f t="shared" si="97"/>
        <v>4.8546946305815596E-2</v>
      </c>
      <c r="AC298" s="31">
        <v>23.318378714602762</v>
      </c>
      <c r="AD298" s="31">
        <v>27.039716761090194</v>
      </c>
      <c r="AE298" s="55">
        <f t="shared" si="101"/>
        <v>1.3842552808815734E-2</v>
      </c>
      <c r="AF298" s="4">
        <v>14</v>
      </c>
      <c r="AG298" s="4">
        <v>9.813916799437818</v>
      </c>
      <c r="AH298" s="4">
        <v>10.837670983283216</v>
      </c>
      <c r="AI298" s="54">
        <f t="shared" si="98"/>
        <v>0.22588064405119887</v>
      </c>
      <c r="AJ298" s="76">
        <v>12.993406231183766</v>
      </c>
      <c r="AK298" s="82">
        <v>20.455769960484691</v>
      </c>
      <c r="AL298" s="54">
        <f t="shared" ref="AL298:AL361" si="103">IF(OR($AF298="",AJ298="",$AF298=0),"",IF(AND(AJ298&lt;=$AF298, $AF298&lt;=AK298),0,MIN(ABS($AF298-AJ298), ABS($AF298-AK298)))/$AF298)</f>
        <v>0</v>
      </c>
      <c r="AM298" s="31">
        <v>16.456906359799198</v>
      </c>
      <c r="AN298" s="31">
        <v>17.080492155861659</v>
      </c>
      <c r="AO298" s="55">
        <f t="shared" si="89"/>
        <v>0.17549331141422847</v>
      </c>
      <c r="AP298" s="4">
        <v>412</v>
      </c>
      <c r="AQ298" s="4">
        <v>412</v>
      </c>
      <c r="AR298" s="4">
        <v>412</v>
      </c>
      <c r="AS298" s="54">
        <f t="shared" si="102"/>
        <v>0</v>
      </c>
      <c r="AT298" s="76">
        <v>401</v>
      </c>
      <c r="AU298" s="82">
        <v>404</v>
      </c>
      <c r="AV298" s="54">
        <f t="shared" si="88"/>
        <v>1.9417475728155338E-2</v>
      </c>
      <c r="AW298" s="4">
        <v>382</v>
      </c>
      <c r="AX298" s="31">
        <v>385</v>
      </c>
      <c r="AY298" s="54">
        <f t="shared" si="90"/>
        <v>6.553398058252427E-2</v>
      </c>
    </row>
    <row r="299" spans="1:51" x14ac:dyDescent="0.25">
      <c r="A299" s="49">
        <f t="shared" si="94"/>
        <v>44190</v>
      </c>
      <c r="B299" s="3">
        <v>32348</v>
      </c>
      <c r="C299" s="4">
        <v>32647.595345337355</v>
      </c>
      <c r="D299" s="4">
        <v>32678</v>
      </c>
      <c r="E299" s="54">
        <f t="shared" si="91"/>
        <v>9.2616342691157084E-3</v>
      </c>
      <c r="F299" s="85">
        <v>32957.887632739512</v>
      </c>
      <c r="G299" s="31">
        <v>33172</v>
      </c>
      <c r="H299" s="54">
        <f t="shared" si="95"/>
        <v>1.8853951797313959E-2</v>
      </c>
      <c r="I299" s="31">
        <v>32040</v>
      </c>
      <c r="J299" s="4">
        <v>32608.353919548572</v>
      </c>
      <c r="K299" s="55">
        <f t="shared" si="99"/>
        <v>0</v>
      </c>
      <c r="L299" s="4">
        <v>103</v>
      </c>
      <c r="M299" s="4">
        <v>129.84740547325379</v>
      </c>
      <c r="N299" s="4">
        <v>132.14465002484809</v>
      </c>
      <c r="O299" s="54">
        <f t="shared" si="92"/>
        <v>0.26065442207042511</v>
      </c>
      <c r="P299" s="4">
        <v>142.38049754933064</v>
      </c>
      <c r="Q299" s="82">
        <v>150.76057878532194</v>
      </c>
      <c r="R299" s="54">
        <f t="shared" si="96"/>
        <v>0.38233492766340427</v>
      </c>
      <c r="S299" s="31">
        <v>51.144128516883342</v>
      </c>
      <c r="T299" s="31">
        <v>83.029190443589329</v>
      </c>
      <c r="U299" s="55">
        <f t="shared" si="100"/>
        <v>0.19389135491660847</v>
      </c>
      <c r="V299" s="4">
        <v>26</v>
      </c>
      <c r="W299" s="4">
        <v>19.63665225118233</v>
      </c>
      <c r="X299" s="4">
        <v>19.86301711155696</v>
      </c>
      <c r="Y299" s="54">
        <f t="shared" si="93"/>
        <v>0.23603780340165537</v>
      </c>
      <c r="Z299" s="76">
        <v>19.716890832330261</v>
      </c>
      <c r="AA299" s="82">
        <v>20.335903396839409</v>
      </c>
      <c r="AB299" s="54">
        <f t="shared" si="97"/>
        <v>0.21784986935233042</v>
      </c>
      <c r="AC299" s="31">
        <v>21.629107213851828</v>
      </c>
      <c r="AD299" s="31">
        <v>26.080857465084236</v>
      </c>
      <c r="AE299" s="55">
        <f t="shared" si="101"/>
        <v>0</v>
      </c>
      <c r="AF299" s="4">
        <v>15</v>
      </c>
      <c r="AG299" s="4">
        <v>12.111922115645473</v>
      </c>
      <c r="AH299" s="4">
        <v>13.102802951388888</v>
      </c>
      <c r="AI299" s="54">
        <f t="shared" si="98"/>
        <v>0.12647980324074079</v>
      </c>
      <c r="AJ299" s="76">
        <v>11.316162370679109</v>
      </c>
      <c r="AK299" s="82">
        <v>19.305132900207425</v>
      </c>
      <c r="AL299" s="54">
        <f t="shared" si="103"/>
        <v>0</v>
      </c>
      <c r="AM299" s="31">
        <v>15.472099083602446</v>
      </c>
      <c r="AN299" s="31">
        <v>16.054422844583975</v>
      </c>
      <c r="AO299" s="55">
        <f t="shared" si="89"/>
        <v>3.147327224016306E-2</v>
      </c>
      <c r="AP299" s="4">
        <v>418</v>
      </c>
      <c r="AQ299" s="4">
        <v>416</v>
      </c>
      <c r="AR299" s="4">
        <v>416</v>
      </c>
      <c r="AS299" s="54">
        <f t="shared" si="102"/>
        <v>4.7846889952153108E-3</v>
      </c>
      <c r="AT299" s="76">
        <v>403</v>
      </c>
      <c r="AU299" s="82">
        <v>406</v>
      </c>
      <c r="AV299" s="54">
        <f t="shared" si="88"/>
        <v>2.8708133971291867E-2</v>
      </c>
      <c r="AW299" s="4">
        <v>382</v>
      </c>
      <c r="AX299" s="31">
        <v>386</v>
      </c>
      <c r="AY299" s="54">
        <f t="shared" si="90"/>
        <v>7.6555023923444973E-2</v>
      </c>
    </row>
    <row r="300" spans="1:51" x14ac:dyDescent="0.25">
      <c r="A300" s="49">
        <f t="shared" si="94"/>
        <v>44191</v>
      </c>
      <c r="B300" s="3">
        <v>32472</v>
      </c>
      <c r="C300" s="4">
        <v>32779.270234768919</v>
      </c>
      <c r="D300" s="4">
        <v>32794</v>
      </c>
      <c r="E300" s="54">
        <f t="shared" si="91"/>
        <v>9.4626211742091394E-3</v>
      </c>
      <c r="F300" s="85">
        <v>33095.497162168438</v>
      </c>
      <c r="G300" s="31">
        <v>33307</v>
      </c>
      <c r="H300" s="54">
        <f t="shared" si="95"/>
        <v>1.9201070527483311E-2</v>
      </c>
      <c r="I300" s="31">
        <v>32040</v>
      </c>
      <c r="J300" s="4">
        <v>32652.078097010457</v>
      </c>
      <c r="K300" s="55">
        <f t="shared" si="99"/>
        <v>0</v>
      </c>
      <c r="L300" s="4">
        <v>112</v>
      </c>
      <c r="M300" s="4">
        <v>128.91606451739693</v>
      </c>
      <c r="N300" s="4">
        <v>129.30055773822966</v>
      </c>
      <c r="O300" s="54">
        <f t="shared" si="92"/>
        <v>0.15103629033390117</v>
      </c>
      <c r="P300" s="4">
        <v>141.66411334392819</v>
      </c>
      <c r="Q300" s="82">
        <v>148.80347515144919</v>
      </c>
      <c r="R300" s="54">
        <f t="shared" si="96"/>
        <v>0.26485815485650172</v>
      </c>
      <c r="S300" s="31">
        <v>57.771245009023538</v>
      </c>
      <c r="T300" s="31">
        <v>97.037820043533372</v>
      </c>
      <c r="U300" s="55">
        <f t="shared" si="100"/>
        <v>0.13359089246845204</v>
      </c>
      <c r="V300" s="4">
        <v>24</v>
      </c>
      <c r="W300" s="4">
        <v>19.312720698735678</v>
      </c>
      <c r="X300" s="4">
        <v>19.512296041494945</v>
      </c>
      <c r="Y300" s="54">
        <f t="shared" si="93"/>
        <v>0.1869876649377106</v>
      </c>
      <c r="Z300" s="76">
        <v>20.411643526664971</v>
      </c>
      <c r="AA300" s="82">
        <v>20.92575021064977</v>
      </c>
      <c r="AB300" s="54">
        <f t="shared" si="97"/>
        <v>0.12809374122292624</v>
      </c>
      <c r="AC300" s="31">
        <v>20.071537294124923</v>
      </c>
      <c r="AD300" s="31">
        <v>27.202705090755799</v>
      </c>
      <c r="AE300" s="55">
        <f t="shared" si="101"/>
        <v>0</v>
      </c>
      <c r="AF300" s="4">
        <v>13</v>
      </c>
      <c r="AG300" s="4">
        <v>10.792497986249352</v>
      </c>
      <c r="AH300" s="4">
        <v>11.95630769314236</v>
      </c>
      <c r="AI300" s="54">
        <f t="shared" si="98"/>
        <v>8.0284023604433832E-2</v>
      </c>
      <c r="AJ300" s="76">
        <v>9.9091360737363825</v>
      </c>
      <c r="AK300" s="82">
        <v>18.219219174570757</v>
      </c>
      <c r="AL300" s="54">
        <f t="shared" si="103"/>
        <v>0</v>
      </c>
      <c r="AM300" s="31">
        <v>14.546224230672026</v>
      </c>
      <c r="AN300" s="31">
        <v>16.103281204413733</v>
      </c>
      <c r="AO300" s="55">
        <f t="shared" si="89"/>
        <v>0.1189403254363097</v>
      </c>
      <c r="AP300" s="4">
        <v>422</v>
      </c>
      <c r="AQ300" s="4">
        <v>418</v>
      </c>
      <c r="AR300" s="4">
        <v>418</v>
      </c>
      <c r="AS300" s="54">
        <f t="shared" si="102"/>
        <v>9.4786729857819912E-3</v>
      </c>
      <c r="AT300" s="76">
        <v>405</v>
      </c>
      <c r="AU300" s="82">
        <v>408</v>
      </c>
      <c r="AV300" s="54">
        <f t="shared" si="88"/>
        <v>3.3175355450236969E-2</v>
      </c>
      <c r="AW300" s="4">
        <v>382</v>
      </c>
      <c r="AX300" s="31">
        <v>389</v>
      </c>
      <c r="AY300" s="54">
        <f t="shared" si="90"/>
        <v>7.8199052132701424E-2</v>
      </c>
    </row>
    <row r="301" spans="1:51" x14ac:dyDescent="0.25">
      <c r="A301" s="49">
        <f t="shared" si="94"/>
        <v>44192</v>
      </c>
      <c r="B301" s="3">
        <v>32565</v>
      </c>
      <c r="C301" s="4">
        <v>32900</v>
      </c>
      <c r="D301" s="4">
        <v>32904.211622771378</v>
      </c>
      <c r="E301" s="54">
        <f t="shared" si="91"/>
        <v>1.0287118071549209E-2</v>
      </c>
      <c r="F301" s="85">
        <v>33227.66088585242</v>
      </c>
      <c r="G301" s="31">
        <v>33430</v>
      </c>
      <c r="H301" s="54">
        <f t="shared" si="95"/>
        <v>2.0348867982570847E-2</v>
      </c>
      <c r="I301" s="31">
        <v>32040</v>
      </c>
      <c r="J301" s="4">
        <v>32685.442309664024</v>
      </c>
      <c r="K301" s="55">
        <f t="shared" si="99"/>
        <v>0</v>
      </c>
      <c r="L301" s="4">
        <v>111</v>
      </c>
      <c r="M301" s="4">
        <v>120.27900995843432</v>
      </c>
      <c r="N301" s="4">
        <v>122.87136083058579</v>
      </c>
      <c r="O301" s="54">
        <f t="shared" si="92"/>
        <v>8.3594684310219061E-2</v>
      </c>
      <c r="P301" s="4">
        <v>136.23977222250971</v>
      </c>
      <c r="Q301" s="82">
        <v>141.08467482696659</v>
      </c>
      <c r="R301" s="54">
        <f t="shared" si="96"/>
        <v>0.22738533533792535</v>
      </c>
      <c r="S301" s="31">
        <v>49.989891123019689</v>
      </c>
      <c r="T301" s="31">
        <v>84.967552681852823</v>
      </c>
      <c r="U301" s="55">
        <f t="shared" si="100"/>
        <v>0.23452655241574033</v>
      </c>
      <c r="V301" s="4">
        <v>23</v>
      </c>
      <c r="W301" s="4">
        <v>16.978825213184276</v>
      </c>
      <c r="X301" s="4">
        <v>17.154282359509228</v>
      </c>
      <c r="Y301" s="54">
        <f t="shared" si="93"/>
        <v>0.25416163654307705</v>
      </c>
      <c r="Z301" s="76">
        <v>17.981485378174046</v>
      </c>
      <c r="AA301" s="82">
        <v>18.398516515357191</v>
      </c>
      <c r="AB301" s="54">
        <f t="shared" si="97"/>
        <v>0.20006449933229606</v>
      </c>
      <c r="AC301" s="31">
        <v>18.636377371838087</v>
      </c>
      <c r="AD301" s="31">
        <v>25.257650681023659</v>
      </c>
      <c r="AE301" s="55">
        <f t="shared" si="101"/>
        <v>0</v>
      </c>
      <c r="AF301" s="4">
        <v>13</v>
      </c>
      <c r="AG301" s="4">
        <v>10.709783167563435</v>
      </c>
      <c r="AH301" s="4">
        <v>11.935039744353116</v>
      </c>
      <c r="AI301" s="54">
        <f t="shared" si="98"/>
        <v>8.1920019665144936E-2</v>
      </c>
      <c r="AJ301" s="76">
        <v>9.7522311491056168</v>
      </c>
      <c r="AK301" s="82">
        <v>18.194388096001152</v>
      </c>
      <c r="AL301" s="54">
        <f t="shared" si="103"/>
        <v>0</v>
      </c>
      <c r="AM301" s="31">
        <v>13.675755191694636</v>
      </c>
      <c r="AN301" s="31">
        <v>15.152142344251615</v>
      </c>
      <c r="AO301" s="55">
        <f t="shared" si="89"/>
        <v>5.1981168591895062E-2</v>
      </c>
      <c r="AP301" s="4">
        <v>427</v>
      </c>
      <c r="AQ301" s="4">
        <v>418</v>
      </c>
      <c r="AR301" s="4">
        <v>418</v>
      </c>
      <c r="AS301" s="54">
        <f t="shared" si="102"/>
        <v>2.1077283372365339E-2</v>
      </c>
      <c r="AT301" s="76">
        <v>405</v>
      </c>
      <c r="AU301" s="82">
        <v>408</v>
      </c>
      <c r="AV301" s="54">
        <f t="shared" ref="AV301:AV364" si="104">IF(OR($AP301="",AT301="",$AP301=0),"",IF(AND(AT301&lt;=$AP301, $AP301&lt;=AU301),0,MIN(ABS($AP301-AT301), ABS($AP301-AU301)))/$AP301)</f>
        <v>4.449648711943794E-2</v>
      </c>
      <c r="AW301" s="4">
        <v>382</v>
      </c>
      <c r="AX301" s="31">
        <v>389</v>
      </c>
      <c r="AY301" s="54">
        <f t="shared" si="90"/>
        <v>8.899297423887588E-2</v>
      </c>
    </row>
    <row r="302" spans="1:51" x14ac:dyDescent="0.25">
      <c r="A302" s="49">
        <f t="shared" si="94"/>
        <v>44193</v>
      </c>
      <c r="B302" s="3">
        <v>32713</v>
      </c>
      <c r="C302" s="4">
        <v>32995</v>
      </c>
      <c r="D302" s="4">
        <v>33051.740589465131</v>
      </c>
      <c r="E302" s="54">
        <f t="shared" si="91"/>
        <v>8.6204261302845961E-3</v>
      </c>
      <c r="F302" s="31">
        <v>33119</v>
      </c>
      <c r="G302" s="4">
        <v>33249.065821329779</v>
      </c>
      <c r="H302" s="54">
        <f t="shared" si="95"/>
        <v>1.2410968116650873E-2</v>
      </c>
      <c r="I302" s="4">
        <v>31909.604564520112</v>
      </c>
      <c r="J302" s="31">
        <v>31915</v>
      </c>
      <c r="K302" s="55">
        <f t="shared" si="99"/>
        <v>2.43939718154862E-2</v>
      </c>
      <c r="L302" s="4">
        <v>108</v>
      </c>
      <c r="M302" s="4">
        <v>110.280795354962</v>
      </c>
      <c r="N302" s="4">
        <v>119.8311235338263</v>
      </c>
      <c r="O302" s="54">
        <f t="shared" si="92"/>
        <v>2.1118475508907362E-2</v>
      </c>
      <c r="P302" s="4">
        <v>106.63536236000266</v>
      </c>
      <c r="Q302" s="31">
        <v>120.82169132962619</v>
      </c>
      <c r="R302" s="54">
        <f t="shared" si="96"/>
        <v>0</v>
      </c>
      <c r="S302" s="31">
        <v>49.656920573945833</v>
      </c>
      <c r="T302" s="31">
        <v>59.727073325765275</v>
      </c>
      <c r="U302" s="55">
        <f t="shared" si="100"/>
        <v>0.44697154327995114</v>
      </c>
      <c r="V302" s="4">
        <v>23</v>
      </c>
      <c r="W302" s="4">
        <v>20.982543506442799</v>
      </c>
      <c r="X302" s="4">
        <v>22.13737131669015</v>
      </c>
      <c r="Y302" s="54">
        <f t="shared" si="93"/>
        <v>3.7505594926515236E-2</v>
      </c>
      <c r="Z302" s="4">
        <v>20.401769861344281</v>
      </c>
      <c r="AA302" s="31">
        <v>22.26333225698281</v>
      </c>
      <c r="AB302" s="54">
        <f t="shared" si="97"/>
        <v>3.2029032305095205E-2</v>
      </c>
      <c r="AC302" s="31">
        <v>9.8209905204975989</v>
      </c>
      <c r="AD302" s="31">
        <v>10.991925704645411</v>
      </c>
      <c r="AE302" s="55">
        <f t="shared" si="101"/>
        <v>0.52209018675454733</v>
      </c>
      <c r="AF302" s="4">
        <v>13</v>
      </c>
      <c r="AG302" s="4">
        <v>13.552032048002761</v>
      </c>
      <c r="AH302" s="4">
        <v>13.890723766722218</v>
      </c>
      <c r="AI302" s="54">
        <f t="shared" si="98"/>
        <v>4.2464003692520111E-2</v>
      </c>
      <c r="AJ302" s="4">
        <v>8.5116575937370769</v>
      </c>
      <c r="AK302" s="31">
        <v>10.422424922625245</v>
      </c>
      <c r="AL302" s="54">
        <f t="shared" si="103"/>
        <v>0.19827500595190423</v>
      </c>
      <c r="AM302" s="31">
        <v>5.1899689813682865</v>
      </c>
      <c r="AN302" s="31">
        <v>9.8209905204975989</v>
      </c>
      <c r="AO302" s="55">
        <f t="shared" si="89"/>
        <v>0.24453919073095393</v>
      </c>
      <c r="AP302" s="4">
        <v>428</v>
      </c>
      <c r="AQ302" s="4">
        <v>424</v>
      </c>
      <c r="AR302" s="4">
        <v>423</v>
      </c>
      <c r="AS302" s="54">
        <f t="shared" si="102"/>
        <v>9.3457943925233638E-3</v>
      </c>
      <c r="AT302" s="31">
        <v>420</v>
      </c>
      <c r="AU302" s="4">
        <v>422</v>
      </c>
      <c r="AV302" s="54">
        <f t="shared" si="104"/>
        <v>1.4018691588785047E-2</v>
      </c>
      <c r="AW302" s="4">
        <v>389</v>
      </c>
      <c r="AX302" s="31">
        <v>390</v>
      </c>
      <c r="AY302" s="54">
        <f t="shared" si="90"/>
        <v>8.8785046728971959E-2</v>
      </c>
    </row>
    <row r="303" spans="1:51" x14ac:dyDescent="0.25">
      <c r="A303" s="49">
        <f t="shared" si="94"/>
        <v>44194</v>
      </c>
      <c r="B303" s="3">
        <v>32824</v>
      </c>
      <c r="C303" s="4">
        <v>33079</v>
      </c>
      <c r="D303" s="4">
        <v>33197.663304823822</v>
      </c>
      <c r="E303" s="54">
        <f t="shared" si="91"/>
        <v>7.7687058250060928E-3</v>
      </c>
      <c r="F303" s="31">
        <v>33205</v>
      </c>
      <c r="G303" s="4">
        <v>33383.93563646984</v>
      </c>
      <c r="H303" s="54">
        <f t="shared" si="95"/>
        <v>1.160736046795028E-2</v>
      </c>
      <c r="I303" s="4">
        <v>31909.604564520112</v>
      </c>
      <c r="J303" s="31">
        <v>31915</v>
      </c>
      <c r="K303" s="55">
        <f t="shared" si="99"/>
        <v>2.7693151352668779E-2</v>
      </c>
      <c r="L303" s="4">
        <v>101</v>
      </c>
      <c r="M303" s="4">
        <v>105.09820255239623</v>
      </c>
      <c r="N303" s="4">
        <v>121.27114187054592</v>
      </c>
      <c r="O303" s="54">
        <f t="shared" si="92"/>
        <v>4.0576262895012184E-2</v>
      </c>
      <c r="P303" s="4">
        <v>100.93214180729709</v>
      </c>
      <c r="Q303" s="31">
        <v>119.30233991415447</v>
      </c>
      <c r="R303" s="54">
        <f t="shared" si="96"/>
        <v>0</v>
      </c>
      <c r="S303" s="31">
        <v>42.687568520865696</v>
      </c>
      <c r="T303" s="31">
        <v>51.344374674778159</v>
      </c>
      <c r="U303" s="55">
        <f t="shared" si="100"/>
        <v>0.49163985470516675</v>
      </c>
      <c r="V303" s="4">
        <v>22</v>
      </c>
      <c r="W303" s="4">
        <v>19.639060534887737</v>
      </c>
      <c r="X303" s="4">
        <v>21.66490878135809</v>
      </c>
      <c r="Y303" s="54">
        <f t="shared" si="93"/>
        <v>1.5231419029177734E-2</v>
      </c>
      <c r="Z303" s="4">
        <v>19.00880791940731</v>
      </c>
      <c r="AA303" s="31">
        <v>21.652024161963094</v>
      </c>
      <c r="AB303" s="54">
        <f t="shared" si="97"/>
        <v>1.5817083547132071E-2</v>
      </c>
      <c r="AC303" s="31">
        <v>8.8599085276540652</v>
      </c>
      <c r="AD303" s="31">
        <v>9.9162560113125409</v>
      </c>
      <c r="AE303" s="55">
        <f t="shared" si="101"/>
        <v>0.54926109039488447</v>
      </c>
      <c r="AF303" s="4">
        <v>12</v>
      </c>
      <c r="AG303" s="4">
        <v>13.064378272704673</v>
      </c>
      <c r="AH303" s="4">
        <v>13.675285437134024</v>
      </c>
      <c r="AI303" s="54">
        <f t="shared" si="98"/>
        <v>8.8698189392056051E-2</v>
      </c>
      <c r="AJ303" s="4">
        <v>7.0734229608032422</v>
      </c>
      <c r="AK303" s="31">
        <v>9.7961838944650079</v>
      </c>
      <c r="AL303" s="54">
        <f t="shared" si="103"/>
        <v>0.18365134212791601</v>
      </c>
      <c r="AM303" s="31">
        <v>4.6659568773823059</v>
      </c>
      <c r="AN303" s="31">
        <v>8.8599085276540652</v>
      </c>
      <c r="AO303" s="55">
        <f t="shared" si="89"/>
        <v>0.26167428936216125</v>
      </c>
      <c r="AP303" s="4">
        <v>434</v>
      </c>
      <c r="AQ303" s="4">
        <v>426</v>
      </c>
      <c r="AR303" s="4">
        <v>483</v>
      </c>
      <c r="AS303" s="54">
        <f t="shared" si="102"/>
        <v>0</v>
      </c>
      <c r="AT303" s="4">
        <v>424</v>
      </c>
      <c r="AU303" s="31">
        <v>483</v>
      </c>
      <c r="AV303" s="54">
        <f t="shared" si="104"/>
        <v>0</v>
      </c>
      <c r="AW303" s="4">
        <v>389</v>
      </c>
      <c r="AX303" s="31">
        <v>460</v>
      </c>
      <c r="AY303" s="54">
        <f t="shared" si="90"/>
        <v>0</v>
      </c>
    </row>
    <row r="304" spans="1:51" x14ac:dyDescent="0.25">
      <c r="A304" s="49">
        <f t="shared" si="94"/>
        <v>44195</v>
      </c>
      <c r="B304" s="3">
        <v>32953</v>
      </c>
      <c r="C304" s="4">
        <v>33107.594986160373</v>
      </c>
      <c r="D304" s="4">
        <v>33180</v>
      </c>
      <c r="E304" s="54">
        <f t="shared" si="91"/>
        <v>4.6913782101894539E-3</v>
      </c>
      <c r="F304" s="31">
        <v>33280</v>
      </c>
      <c r="G304" s="4">
        <v>33512.61675474653</v>
      </c>
      <c r="H304" s="54">
        <f t="shared" si="95"/>
        <v>9.92322398567657E-3</v>
      </c>
      <c r="I304" s="4">
        <v>31909.604564520112</v>
      </c>
      <c r="J304" s="31">
        <v>31915</v>
      </c>
      <c r="K304" s="55">
        <f t="shared" si="99"/>
        <v>3.1499408248110948E-2</v>
      </c>
      <c r="L304" s="4">
        <v>98</v>
      </c>
      <c r="M304" s="4">
        <v>132.41985788934818</v>
      </c>
      <c r="N304" s="4">
        <v>136.9293914090253</v>
      </c>
      <c r="O304" s="54">
        <f t="shared" si="92"/>
        <v>0.35122303968722635</v>
      </c>
      <c r="P304" s="4">
        <v>95.659837406262625</v>
      </c>
      <c r="Q304" s="31">
        <v>117.33117931411886</v>
      </c>
      <c r="R304" s="54">
        <f t="shared" si="96"/>
        <v>0</v>
      </c>
      <c r="S304" s="31">
        <v>36.65586643153619</v>
      </c>
      <c r="T304" s="31">
        <v>44.089476287914124</v>
      </c>
      <c r="U304" s="55">
        <f t="shared" si="100"/>
        <v>0.55010738481720278</v>
      </c>
      <c r="V304" s="4">
        <v>20</v>
      </c>
      <c r="W304" s="4">
        <v>24.96761738632209</v>
      </c>
      <c r="X304" s="4">
        <v>28.439418785957674</v>
      </c>
      <c r="Y304" s="54">
        <f t="shared" si="93"/>
        <v>0.24838086931610448</v>
      </c>
      <c r="Z304" s="4">
        <v>16.619973472591688</v>
      </c>
      <c r="AA304" s="31">
        <v>19.931017069846909</v>
      </c>
      <c r="AB304" s="54">
        <f t="shared" si="97"/>
        <v>3.4491465076545323E-3</v>
      </c>
      <c r="AC304" s="31">
        <v>7.9866424740214361</v>
      </c>
      <c r="AD304" s="31">
        <v>8.9388723592374539</v>
      </c>
      <c r="AE304" s="55">
        <f t="shared" si="101"/>
        <v>0.55305638203812735</v>
      </c>
      <c r="AF304" s="4">
        <v>11</v>
      </c>
      <c r="AG304" s="4">
        <v>13.877662593482906</v>
      </c>
      <c r="AH304" s="4">
        <v>15.33374221475939</v>
      </c>
      <c r="AI304" s="54">
        <f t="shared" si="98"/>
        <v>0.26160569031662784</v>
      </c>
      <c r="AJ304" s="4">
        <v>5.8782101877821411</v>
      </c>
      <c r="AK304" s="31">
        <v>8.3769777786979862</v>
      </c>
      <c r="AL304" s="54">
        <f t="shared" si="103"/>
        <v>0.23845656557291034</v>
      </c>
      <c r="AM304" s="31">
        <v>4.1892653416762151</v>
      </c>
      <c r="AN304" s="31">
        <v>7.9866424740214361</v>
      </c>
      <c r="AO304" s="55">
        <f t="shared" si="89"/>
        <v>0.27394159327077855</v>
      </c>
      <c r="AP304" s="4">
        <v>438</v>
      </c>
      <c r="AQ304" s="4">
        <v>432</v>
      </c>
      <c r="AR304" s="4">
        <v>488</v>
      </c>
      <c r="AS304" s="54">
        <f t="shared" si="102"/>
        <v>0</v>
      </c>
      <c r="AT304" s="4">
        <v>424</v>
      </c>
      <c r="AU304" s="31">
        <v>483</v>
      </c>
      <c r="AV304" s="54">
        <f t="shared" si="104"/>
        <v>0</v>
      </c>
      <c r="AW304" s="4">
        <v>389</v>
      </c>
      <c r="AX304" s="31">
        <v>460</v>
      </c>
      <c r="AY304" s="54">
        <f t="shared" si="90"/>
        <v>0</v>
      </c>
    </row>
    <row r="305" spans="1:51" x14ac:dyDescent="0.25">
      <c r="A305" s="49">
        <f t="shared" si="94"/>
        <v>44196</v>
      </c>
      <c r="B305" s="3">
        <v>33082</v>
      </c>
      <c r="C305" s="4">
        <v>33230.505385035438</v>
      </c>
      <c r="D305" s="4">
        <v>33255</v>
      </c>
      <c r="E305" s="54">
        <f t="shared" si="91"/>
        <v>4.4890086764838265E-3</v>
      </c>
      <c r="F305" s="31">
        <v>33211</v>
      </c>
      <c r="G305" s="4">
        <v>33450.393439666099</v>
      </c>
      <c r="H305" s="54">
        <f t="shared" si="95"/>
        <v>3.8994014872135905E-3</v>
      </c>
      <c r="I305" s="4">
        <v>33749.059781817959</v>
      </c>
      <c r="J305" s="31">
        <v>33811</v>
      </c>
      <c r="K305" s="55">
        <f t="shared" si="99"/>
        <v>2.0163828723111041E-2</v>
      </c>
      <c r="L305" s="4">
        <v>100</v>
      </c>
      <c r="M305" s="4">
        <v>128.43058314704226</v>
      </c>
      <c r="N305" s="4">
        <v>131.71472273494413</v>
      </c>
      <c r="O305" s="54">
        <f t="shared" si="92"/>
        <v>0.28430583147042254</v>
      </c>
      <c r="P305" s="4">
        <v>90.928283796019258</v>
      </c>
      <c r="Q305" s="31">
        <v>117.83070390093957</v>
      </c>
      <c r="R305" s="54">
        <f t="shared" si="96"/>
        <v>0</v>
      </c>
      <c r="S305" s="82">
        <v>94.026340320199608</v>
      </c>
      <c r="T305" s="31">
        <v>104.90949465698965</v>
      </c>
      <c r="U305" s="55">
        <f t="shared" si="100"/>
        <v>0</v>
      </c>
      <c r="V305" s="4">
        <v>22</v>
      </c>
      <c r="W305" s="4">
        <v>23.454795123811959</v>
      </c>
      <c r="X305" s="4">
        <v>29.255551961267376</v>
      </c>
      <c r="Y305" s="54">
        <f t="shared" si="93"/>
        <v>6.6127051082361762E-2</v>
      </c>
      <c r="Z305" s="4">
        <v>16.269883068523441</v>
      </c>
      <c r="AA305" s="31">
        <v>19.728249195814232</v>
      </c>
      <c r="AB305" s="54">
        <f t="shared" si="97"/>
        <v>0.10326140019026217</v>
      </c>
      <c r="AC305" s="82">
        <v>17.079503539304351</v>
      </c>
      <c r="AD305" s="82">
        <v>17.546127928490044</v>
      </c>
      <c r="AE305" s="55">
        <f t="shared" si="101"/>
        <v>0.2024487305231798</v>
      </c>
      <c r="AF305" s="4">
        <v>12</v>
      </c>
      <c r="AG305" s="4">
        <v>13.721190710692664</v>
      </c>
      <c r="AH305" s="4">
        <v>15.185923341475315</v>
      </c>
      <c r="AI305" s="54">
        <f t="shared" si="98"/>
        <v>0.14343255922438866</v>
      </c>
      <c r="AJ305" s="31">
        <v>11.386811889763626</v>
      </c>
      <c r="AK305" s="4">
        <v>10.59517672270508</v>
      </c>
      <c r="AL305" s="54">
        <f t="shared" si="103"/>
        <v>5.1099009186364487E-2</v>
      </c>
      <c r="AM305" s="82">
        <v>11.069716036312689</v>
      </c>
      <c r="AN305" s="82">
        <v>17.079503539304351</v>
      </c>
      <c r="AO305" s="55">
        <f t="shared" si="89"/>
        <v>0</v>
      </c>
      <c r="AP305" s="4">
        <v>438</v>
      </c>
      <c r="AQ305" s="4">
        <v>435</v>
      </c>
      <c r="AR305" s="4">
        <v>490</v>
      </c>
      <c r="AS305" s="54">
        <f t="shared" si="102"/>
        <v>0</v>
      </c>
      <c r="AT305" s="4">
        <v>428</v>
      </c>
      <c r="AU305" s="31">
        <v>484</v>
      </c>
      <c r="AV305" s="54">
        <f t="shared" si="104"/>
        <v>0</v>
      </c>
      <c r="AW305" s="76">
        <v>413</v>
      </c>
      <c r="AX305" s="82">
        <v>486</v>
      </c>
      <c r="AY305" s="54">
        <f t="shared" si="90"/>
        <v>0</v>
      </c>
    </row>
    <row r="306" spans="1:51" x14ac:dyDescent="0.25">
      <c r="A306" s="49">
        <f t="shared" si="94"/>
        <v>44197</v>
      </c>
      <c r="B306" s="3">
        <v>33093</v>
      </c>
      <c r="C306" s="4">
        <v>33317</v>
      </c>
      <c r="D306" s="4">
        <v>33332.162796199402</v>
      </c>
      <c r="E306" s="54">
        <f t="shared" si="91"/>
        <v>6.768803070135678E-3</v>
      </c>
      <c r="F306" s="31">
        <v>33259</v>
      </c>
      <c r="G306" s="4">
        <v>33563.457914825492</v>
      </c>
      <c r="H306" s="54">
        <f t="shared" si="95"/>
        <v>5.016166560904119E-3</v>
      </c>
      <c r="I306" s="4">
        <v>33860.037759948777</v>
      </c>
      <c r="J306" s="31">
        <v>33875</v>
      </c>
      <c r="K306" s="55">
        <f t="shared" si="99"/>
        <v>2.317824796630032E-2</v>
      </c>
      <c r="L306" s="4">
        <v>93</v>
      </c>
      <c r="M306" s="4">
        <v>116.13769047828347</v>
      </c>
      <c r="N306" s="4">
        <v>124.43187150021824</v>
      </c>
      <c r="O306" s="54">
        <f t="shared" si="92"/>
        <v>0.24879237073423091</v>
      </c>
      <c r="P306" s="4">
        <v>79.518954091350537</v>
      </c>
      <c r="Q306" s="31">
        <v>111.39376140509802</v>
      </c>
      <c r="R306" s="54">
        <f t="shared" si="96"/>
        <v>0</v>
      </c>
      <c r="S306" s="82">
        <v>83.228733436288465</v>
      </c>
      <c r="T306" s="31">
        <v>97.272360218052157</v>
      </c>
      <c r="U306" s="55">
        <f t="shared" si="100"/>
        <v>0</v>
      </c>
      <c r="V306" s="4">
        <v>20</v>
      </c>
      <c r="W306" s="4">
        <v>23.07792015928343</v>
      </c>
      <c r="X306" s="4">
        <v>30.038518290167964</v>
      </c>
      <c r="Y306" s="54">
        <f t="shared" si="93"/>
        <v>0.15389600796417149</v>
      </c>
      <c r="Z306" s="4">
        <v>16.33975346103788</v>
      </c>
      <c r="AA306" s="31">
        <v>20.387846519512149</v>
      </c>
      <c r="AB306" s="54">
        <f t="shared" si="97"/>
        <v>0</v>
      </c>
      <c r="AC306" s="82">
        <v>15.08027303496527</v>
      </c>
      <c r="AD306" s="82">
        <v>16.521336121511844</v>
      </c>
      <c r="AE306" s="55">
        <f t="shared" si="101"/>
        <v>0.17393319392440781</v>
      </c>
      <c r="AF306" s="4">
        <v>11</v>
      </c>
      <c r="AG306" s="4">
        <v>14.588752695306971</v>
      </c>
      <c r="AH306" s="4">
        <v>17.206975243678187</v>
      </c>
      <c r="AI306" s="54">
        <f t="shared" si="98"/>
        <v>0.32625024502790639</v>
      </c>
      <c r="AJ306" s="31">
        <v>12.390465849409308</v>
      </c>
      <c r="AK306" s="4">
        <v>12.589964259401102</v>
      </c>
      <c r="AL306" s="54">
        <f t="shared" si="103"/>
        <v>0.1264059863099371</v>
      </c>
      <c r="AM306" s="82">
        <v>10.741078863584208</v>
      </c>
      <c r="AN306" s="82">
        <v>15.08027303496527</v>
      </c>
      <c r="AO306" s="55">
        <f t="shared" ref="AO306:AO369" si="105">IF(OR($AF306="",AM306="",$AF306=0),"",IF(AND(AM306&lt;=$AF306, $AF306&lt;=AN306),0,MIN(ABS($AF306-AM306), ABS($AF306-AN306)))/$AF306)</f>
        <v>0</v>
      </c>
      <c r="AP306" s="4">
        <v>439</v>
      </c>
      <c r="AQ306" s="4">
        <v>438</v>
      </c>
      <c r="AR306" s="4">
        <v>492</v>
      </c>
      <c r="AS306" s="54">
        <f t="shared" si="102"/>
        <v>0</v>
      </c>
      <c r="AT306" s="4">
        <v>431</v>
      </c>
      <c r="AU306" s="31">
        <v>486</v>
      </c>
      <c r="AV306" s="54">
        <f t="shared" si="104"/>
        <v>0</v>
      </c>
      <c r="AW306" s="76">
        <v>414</v>
      </c>
      <c r="AX306" s="82">
        <v>486</v>
      </c>
      <c r="AY306" s="54">
        <f t="shared" si="90"/>
        <v>0</v>
      </c>
    </row>
    <row r="307" spans="1:51" x14ac:dyDescent="0.25">
      <c r="A307" s="49">
        <f t="shared" si="94"/>
        <v>44198</v>
      </c>
      <c r="B307" s="3">
        <v>33242</v>
      </c>
      <c r="C307" s="4">
        <v>33367</v>
      </c>
      <c r="D307" s="4">
        <v>33432.500006943585</v>
      </c>
      <c r="E307" s="54">
        <f t="shared" si="91"/>
        <v>3.7603032308525359E-3</v>
      </c>
      <c r="F307" s="31">
        <v>33295</v>
      </c>
      <c r="G307" s="4">
        <v>33668.304951871251</v>
      </c>
      <c r="H307" s="54">
        <f t="shared" si="95"/>
        <v>1.5943685698814752E-3</v>
      </c>
      <c r="I307" s="31">
        <v>33911</v>
      </c>
      <c r="J307" s="4">
        <v>33959.146403285158</v>
      </c>
      <c r="K307" s="55">
        <f t="shared" si="99"/>
        <v>2.0125142891522771E-2</v>
      </c>
      <c r="L307" s="4">
        <v>105</v>
      </c>
      <c r="M307" s="4">
        <v>112.79304867223955</v>
      </c>
      <c r="N307" s="4">
        <v>128.26500467928611</v>
      </c>
      <c r="O307" s="54">
        <f t="shared" si="92"/>
        <v>7.4219511164186194E-2</v>
      </c>
      <c r="P307" s="4">
        <v>76.477158303661994</v>
      </c>
      <c r="Q307" s="31">
        <v>111.94133900486575</v>
      </c>
      <c r="R307" s="54">
        <f t="shared" si="96"/>
        <v>0</v>
      </c>
      <c r="S307" s="82">
        <v>73.026985183722232</v>
      </c>
      <c r="T307" s="31">
        <v>92.68643873138798</v>
      </c>
      <c r="U307" s="55">
        <f t="shared" si="100"/>
        <v>0.11727201208201923</v>
      </c>
      <c r="V307" s="4">
        <v>18</v>
      </c>
      <c r="W307" s="4">
        <v>21.858870609953421</v>
      </c>
      <c r="X307" s="4">
        <v>28.972701718610828</v>
      </c>
      <c r="Y307" s="54">
        <f t="shared" si="93"/>
        <v>0.21438170055296782</v>
      </c>
      <c r="Z307" s="4">
        <v>14.465854826871695</v>
      </c>
      <c r="AA307" s="31">
        <v>19.049698772203548</v>
      </c>
      <c r="AB307" s="54">
        <f t="shared" si="97"/>
        <v>0</v>
      </c>
      <c r="AC307" s="82">
        <v>14.301733948079223</v>
      </c>
      <c r="AD307" s="82">
        <v>16.597649429902109</v>
      </c>
      <c r="AE307" s="55">
        <f t="shared" si="101"/>
        <v>7.7908365005438379E-2</v>
      </c>
      <c r="AF307" s="4">
        <v>12</v>
      </c>
      <c r="AG307" s="4">
        <v>14.384713009716732</v>
      </c>
      <c r="AH307" s="4">
        <v>17.229205963756748</v>
      </c>
      <c r="AI307" s="54">
        <f t="shared" si="98"/>
        <v>0.198726084143061</v>
      </c>
      <c r="AJ307" s="31">
        <v>11.306300087585994</v>
      </c>
      <c r="AK307" s="4">
        <v>12.466055166841977</v>
      </c>
      <c r="AL307" s="54">
        <f t="shared" si="103"/>
        <v>0</v>
      </c>
      <c r="AM307" s="82">
        <v>9.436306567421223</v>
      </c>
      <c r="AN307" s="82">
        <v>14.232007676748474</v>
      </c>
      <c r="AO307" s="55">
        <f t="shared" si="105"/>
        <v>0</v>
      </c>
      <c r="AP307" s="4">
        <v>441</v>
      </c>
      <c r="AQ307" s="4">
        <v>439</v>
      </c>
      <c r="AR307" s="4">
        <v>492</v>
      </c>
      <c r="AS307" s="54">
        <f t="shared" si="102"/>
        <v>0</v>
      </c>
      <c r="AT307" s="4">
        <v>432</v>
      </c>
      <c r="AU307" s="31">
        <v>486</v>
      </c>
      <c r="AV307" s="54">
        <f t="shared" si="104"/>
        <v>0</v>
      </c>
      <c r="AW307" s="76">
        <v>416</v>
      </c>
      <c r="AX307" s="82">
        <v>487</v>
      </c>
      <c r="AY307" s="54">
        <f t="shared" si="90"/>
        <v>0</v>
      </c>
    </row>
    <row r="308" spans="1:51" x14ac:dyDescent="0.25">
      <c r="A308" s="49">
        <f t="shared" si="94"/>
        <v>44199</v>
      </c>
      <c r="B308" s="3">
        <v>33362</v>
      </c>
      <c r="C308" s="4">
        <v>33405</v>
      </c>
      <c r="D308" s="4">
        <v>33525.587746989229</v>
      </c>
      <c r="E308" s="54">
        <f t="shared" si="91"/>
        <v>1.2888915532641928E-3</v>
      </c>
      <c r="F308" s="31">
        <v>33318</v>
      </c>
      <c r="G308" s="4">
        <v>33766.756781614095</v>
      </c>
      <c r="H308" s="54">
        <f t="shared" si="95"/>
        <v>0</v>
      </c>
      <c r="I308" s="31">
        <v>33919</v>
      </c>
      <c r="J308" s="4">
        <v>34046.304090133883</v>
      </c>
      <c r="K308" s="55">
        <f t="shared" si="99"/>
        <v>1.6695641748096637E-2</v>
      </c>
      <c r="L308" s="4">
        <v>100</v>
      </c>
      <c r="M308" s="4">
        <v>106.03769381442596</v>
      </c>
      <c r="N308" s="4">
        <v>127.57516702679369</v>
      </c>
      <c r="O308" s="54">
        <f t="shared" si="92"/>
        <v>6.0376938144259637E-2</v>
      </c>
      <c r="P308" s="4">
        <v>70.030025874667885</v>
      </c>
      <c r="Q308" s="31">
        <v>110.42646320739023</v>
      </c>
      <c r="R308" s="54">
        <f t="shared" si="96"/>
        <v>0</v>
      </c>
      <c r="S308" s="82">
        <v>63.445102662264823</v>
      </c>
      <c r="T308" s="31">
        <v>89.74411007766939</v>
      </c>
      <c r="U308" s="55">
        <f t="shared" si="100"/>
        <v>0.1025588992233061</v>
      </c>
      <c r="V308" s="4">
        <v>17</v>
      </c>
      <c r="W308" s="4">
        <v>21.748848197527796</v>
      </c>
      <c r="X308" s="4">
        <v>31.025995468642556</v>
      </c>
      <c r="Y308" s="54">
        <f t="shared" si="93"/>
        <v>0.27934401161928207</v>
      </c>
      <c r="Z308" s="4">
        <v>13.782295859728944</v>
      </c>
      <c r="AA308" s="31">
        <v>19.83266482757028</v>
      </c>
      <c r="AB308" s="54">
        <f t="shared" si="97"/>
        <v>0</v>
      </c>
      <c r="AC308" s="82">
        <v>13.60911071426391</v>
      </c>
      <c r="AD308" s="82">
        <v>16.658835884035451</v>
      </c>
      <c r="AE308" s="55">
        <f t="shared" si="101"/>
        <v>2.0068477409679358E-2</v>
      </c>
      <c r="AF308" s="4">
        <v>12</v>
      </c>
      <c r="AG308" s="4">
        <v>15.203276244094965</v>
      </c>
      <c r="AH308" s="4">
        <v>19.293905870926356</v>
      </c>
      <c r="AI308" s="54">
        <f t="shared" si="98"/>
        <v>0.26693968700791376</v>
      </c>
      <c r="AJ308" s="31">
        <v>11.31699882992222</v>
      </c>
      <c r="AK308" s="4">
        <v>13.357771349136399</v>
      </c>
      <c r="AL308" s="54">
        <f t="shared" si="103"/>
        <v>0</v>
      </c>
      <c r="AM308" s="82">
        <v>10.280115708111779</v>
      </c>
      <c r="AN308" s="82">
        <v>13.431457244931371</v>
      </c>
      <c r="AO308" s="55">
        <f t="shared" si="105"/>
        <v>0</v>
      </c>
      <c r="AP308" s="4">
        <v>446</v>
      </c>
      <c r="AQ308" s="4">
        <v>442</v>
      </c>
      <c r="AR308" s="4">
        <v>495</v>
      </c>
      <c r="AS308" s="54">
        <f t="shared" si="102"/>
        <v>0</v>
      </c>
      <c r="AT308" s="4">
        <v>435</v>
      </c>
      <c r="AU308" s="31">
        <v>488</v>
      </c>
      <c r="AV308" s="54">
        <f t="shared" si="104"/>
        <v>0</v>
      </c>
      <c r="AW308" s="76">
        <v>418</v>
      </c>
      <c r="AX308" s="82">
        <v>488</v>
      </c>
      <c r="AY308" s="54">
        <f t="shared" ref="AY308:AY371" si="106">IF(OR($AP308="",AW308="",$AP308=0),"",IF(AND(AW308&lt;=$AP308, $AP308&lt;=AX308),0,MIN(ABS($AP308-AW308), ABS($AP308-AX308)))/$AP308)</f>
        <v>0</v>
      </c>
    </row>
    <row r="309" spans="1:51" x14ac:dyDescent="0.25">
      <c r="A309" s="49">
        <f t="shared" si="94"/>
        <v>44200</v>
      </c>
      <c r="B309" s="3">
        <v>33522</v>
      </c>
      <c r="C309" s="4">
        <v>33429</v>
      </c>
      <c r="D309" s="4">
        <v>33631.034168887199</v>
      </c>
      <c r="E309" s="54">
        <f t="shared" si="91"/>
        <v>0</v>
      </c>
      <c r="F309" s="31">
        <v>33327</v>
      </c>
      <c r="G309" s="4">
        <v>33870.055344850036</v>
      </c>
      <c r="H309" s="54">
        <f t="shared" si="95"/>
        <v>0</v>
      </c>
      <c r="I309" s="31">
        <v>33470</v>
      </c>
      <c r="J309" s="4">
        <v>34051.832195982046</v>
      </c>
      <c r="K309" s="55">
        <f t="shared" si="99"/>
        <v>0</v>
      </c>
      <c r="L309" s="4">
        <v>100</v>
      </c>
      <c r="M309" s="4">
        <v>95.78791051971001</v>
      </c>
      <c r="N309" s="4">
        <v>128.5692901209095</v>
      </c>
      <c r="O309" s="54">
        <f t="shared" si="92"/>
        <v>0</v>
      </c>
      <c r="P309" s="4">
        <v>62.006883465456347</v>
      </c>
      <c r="Q309" s="31">
        <v>108.76016951268728</v>
      </c>
      <c r="R309" s="54">
        <f t="shared" si="96"/>
        <v>0</v>
      </c>
      <c r="S309" s="31">
        <v>47.014761225203273</v>
      </c>
      <c r="T309" s="31">
        <v>84.416542854502609</v>
      </c>
      <c r="U309" s="55">
        <f t="shared" si="100"/>
        <v>0.15583457145497392</v>
      </c>
      <c r="V309" s="4">
        <v>17</v>
      </c>
      <c r="W309" s="4">
        <v>19.795391585588703</v>
      </c>
      <c r="X309" s="4">
        <v>30.214543699182588</v>
      </c>
      <c r="Y309" s="54">
        <f t="shared" si="93"/>
        <v>0.16443479915227666</v>
      </c>
      <c r="Z309" s="4">
        <v>12.251232984108567</v>
      </c>
      <c r="AA309" s="31">
        <v>18.629471894320329</v>
      </c>
      <c r="AB309" s="54">
        <f t="shared" si="97"/>
        <v>0</v>
      </c>
      <c r="AC309" s="31">
        <v>12.195919566261789</v>
      </c>
      <c r="AD309" s="31">
        <v>16.823370005794537</v>
      </c>
      <c r="AE309" s="55">
        <f t="shared" si="101"/>
        <v>1.0389999659144881E-2</v>
      </c>
      <c r="AF309" s="4">
        <v>13</v>
      </c>
      <c r="AG309" s="4">
        <v>13.954609725649666</v>
      </c>
      <c r="AH309" s="4">
        <v>18.283055488684042</v>
      </c>
      <c r="AI309" s="54">
        <f t="shared" si="98"/>
        <v>7.3431517357666634E-2</v>
      </c>
      <c r="AJ309" s="31">
        <v>10.326761432304025</v>
      </c>
      <c r="AK309" s="4">
        <v>12.164545720782295</v>
      </c>
      <c r="AL309" s="54">
        <f t="shared" si="103"/>
        <v>6.4265713785977327E-2</v>
      </c>
      <c r="AM309" s="31">
        <v>5.3086755427582411</v>
      </c>
      <c r="AN309" s="31">
        <v>8.1576779307416487</v>
      </c>
      <c r="AO309" s="55">
        <f t="shared" si="105"/>
        <v>0.37248631301987317</v>
      </c>
      <c r="AP309" s="4">
        <v>450</v>
      </c>
      <c r="AQ309" s="4">
        <v>443</v>
      </c>
      <c r="AR309" s="4">
        <v>495</v>
      </c>
      <c r="AS309" s="54">
        <f t="shared" si="102"/>
        <v>0</v>
      </c>
      <c r="AT309" s="4">
        <v>436</v>
      </c>
      <c r="AU309" s="31">
        <v>488</v>
      </c>
      <c r="AV309" s="54">
        <f t="shared" si="104"/>
        <v>0</v>
      </c>
      <c r="AW309" s="4">
        <v>432</v>
      </c>
      <c r="AX309" s="31">
        <v>488</v>
      </c>
      <c r="AY309" s="54">
        <f t="shared" si="106"/>
        <v>0</v>
      </c>
    </row>
    <row r="310" spans="1:51" x14ac:dyDescent="0.25">
      <c r="A310" s="49">
        <f t="shared" si="94"/>
        <v>44201</v>
      </c>
      <c r="B310" s="3">
        <v>33697</v>
      </c>
      <c r="C310" s="4">
        <v>33579.45787094492</v>
      </c>
      <c r="D310" s="4">
        <v>33717</v>
      </c>
      <c r="E310" s="54">
        <f t="shared" si="91"/>
        <v>0</v>
      </c>
      <c r="F310" s="4">
        <v>33440</v>
      </c>
      <c r="G310" s="4">
        <v>33732.439756057807</v>
      </c>
      <c r="H310" s="54">
        <f t="shared" si="95"/>
        <v>0</v>
      </c>
      <c r="I310" s="31">
        <v>33470</v>
      </c>
      <c r="J310" s="4">
        <v>34149.585464898366</v>
      </c>
      <c r="K310" s="55">
        <f t="shared" si="99"/>
        <v>0</v>
      </c>
      <c r="L310" s="4">
        <v>95</v>
      </c>
      <c r="M310" s="4">
        <v>100.86813234539321</v>
      </c>
      <c r="N310" s="4">
        <v>116.17282152811491</v>
      </c>
      <c r="O310" s="54">
        <f t="shared" si="92"/>
        <v>6.1769814162033754E-2</v>
      </c>
      <c r="P310" s="4">
        <v>85.408509488537291</v>
      </c>
      <c r="Q310" s="31">
        <v>128.77848897756539</v>
      </c>
      <c r="R310" s="54">
        <f t="shared" si="96"/>
        <v>0</v>
      </c>
      <c r="S310" s="31">
        <v>47.039794493067539</v>
      </c>
      <c r="T310" s="31">
        <v>96.200936140754933</v>
      </c>
      <c r="U310" s="55">
        <f t="shared" si="100"/>
        <v>0</v>
      </c>
      <c r="V310" s="4">
        <v>17</v>
      </c>
      <c r="W310" s="4">
        <v>14.439697828336771</v>
      </c>
      <c r="X310" s="4">
        <v>17.006953321173981</v>
      </c>
      <c r="Y310" s="54">
        <f t="shared" si="93"/>
        <v>0</v>
      </c>
      <c r="Z310" s="4">
        <v>17.890392251457104</v>
      </c>
      <c r="AA310" s="31">
        <v>29.324463145512222</v>
      </c>
      <c r="AB310" s="54">
        <f t="shared" si="97"/>
        <v>5.2376014791594372E-2</v>
      </c>
      <c r="AC310" s="31">
        <v>10.695247072215473</v>
      </c>
      <c r="AD310" s="31">
        <v>15.753303170104671</v>
      </c>
      <c r="AE310" s="55">
        <f t="shared" si="101"/>
        <v>7.3335107640901731E-2</v>
      </c>
      <c r="AF310" s="4">
        <v>12</v>
      </c>
      <c r="AG310" s="4">
        <v>10.840733195478137</v>
      </c>
      <c r="AH310" s="4">
        <v>11.846297666009207</v>
      </c>
      <c r="AI310" s="54">
        <f t="shared" si="98"/>
        <v>1.2808527832566105E-2</v>
      </c>
      <c r="AJ310" s="4">
        <v>12.811293343880694</v>
      </c>
      <c r="AK310" s="31">
        <v>17.363099997653013</v>
      </c>
      <c r="AL310" s="54">
        <f t="shared" si="103"/>
        <v>6.7607778656724474E-2</v>
      </c>
      <c r="AM310" s="31">
        <v>4.4116562563830835</v>
      </c>
      <c r="AN310" s="31">
        <v>6.9468391051901817</v>
      </c>
      <c r="AO310" s="55">
        <f t="shared" si="105"/>
        <v>0.42109674123415153</v>
      </c>
      <c r="AP310" s="4">
        <v>452</v>
      </c>
      <c r="AQ310" s="4">
        <v>444</v>
      </c>
      <c r="AR310" s="4">
        <v>502</v>
      </c>
      <c r="AS310" s="54">
        <f t="shared" si="102"/>
        <v>0</v>
      </c>
      <c r="AT310" s="4">
        <v>444</v>
      </c>
      <c r="AU310" s="31">
        <v>495</v>
      </c>
      <c r="AV310" s="54">
        <f t="shared" si="104"/>
        <v>0</v>
      </c>
      <c r="AW310" s="4">
        <v>433</v>
      </c>
      <c r="AX310" s="31">
        <v>488</v>
      </c>
      <c r="AY310" s="54">
        <f t="shared" si="106"/>
        <v>0</v>
      </c>
    </row>
    <row r="311" spans="1:51" x14ac:dyDescent="0.25">
      <c r="A311" s="49">
        <f t="shared" si="94"/>
        <v>44202</v>
      </c>
      <c r="B311" s="3">
        <v>33818</v>
      </c>
      <c r="C311" s="4">
        <v>33670.187418044596</v>
      </c>
      <c r="D311" s="4">
        <v>33837</v>
      </c>
      <c r="E311" s="54">
        <f t="shared" si="91"/>
        <v>0</v>
      </c>
      <c r="F311" s="4">
        <v>33440</v>
      </c>
      <c r="G311" s="4">
        <v>33826.483936835197</v>
      </c>
      <c r="H311" s="54">
        <f t="shared" si="95"/>
        <v>0</v>
      </c>
      <c r="I311" s="31">
        <v>33470</v>
      </c>
      <c r="J311" s="4">
        <v>34235.072316778263</v>
      </c>
      <c r="K311" s="55">
        <f t="shared" si="99"/>
        <v>0</v>
      </c>
      <c r="L311" s="4">
        <v>97</v>
      </c>
      <c r="M311" s="4">
        <v>95.379219864730629</v>
      </c>
      <c r="N311" s="4">
        <v>112.40737535343116</v>
      </c>
      <c r="O311" s="54">
        <f t="shared" si="92"/>
        <v>0</v>
      </c>
      <c r="P311" s="4">
        <v>72.778144290147949</v>
      </c>
      <c r="Q311" s="31">
        <v>121.73449259800437</v>
      </c>
      <c r="R311" s="54">
        <f t="shared" si="96"/>
        <v>0</v>
      </c>
      <c r="S311" s="31">
        <v>43.258968102738109</v>
      </c>
      <c r="T311" s="31">
        <v>96.134174434329623</v>
      </c>
      <c r="U311" s="55">
        <f t="shared" si="100"/>
        <v>8.9260367594884253E-3</v>
      </c>
      <c r="V311" s="4">
        <v>19</v>
      </c>
      <c r="W311" s="4">
        <v>15.743599040910912</v>
      </c>
      <c r="X311" s="4">
        <v>18.009302591305911</v>
      </c>
      <c r="Y311" s="54">
        <f t="shared" si="93"/>
        <v>5.2141968878636272E-2</v>
      </c>
      <c r="Z311" s="4">
        <v>16.219999994833191</v>
      </c>
      <c r="AA311" s="31">
        <v>29.644661093919716</v>
      </c>
      <c r="AB311" s="54">
        <f t="shared" si="97"/>
        <v>0</v>
      </c>
      <c r="AC311" s="31">
        <v>9.3821369060236961</v>
      </c>
      <c r="AD311" s="31">
        <v>16.819189595720399</v>
      </c>
      <c r="AE311" s="55">
        <f t="shared" si="101"/>
        <v>0.11477949496208427</v>
      </c>
      <c r="AF311" s="4">
        <v>11</v>
      </c>
      <c r="AG311" s="4">
        <v>9.8618213679919382</v>
      </c>
      <c r="AH311" s="4">
        <v>11.878090645229609</v>
      </c>
      <c r="AI311" s="54">
        <f t="shared" si="98"/>
        <v>0</v>
      </c>
      <c r="AJ311" s="4">
        <v>11.75908375433921</v>
      </c>
      <c r="AK311" s="31">
        <v>17.424456316250534</v>
      </c>
      <c r="AL311" s="54">
        <f t="shared" si="103"/>
        <v>6.9007614030837286E-2</v>
      </c>
      <c r="AM311" s="31">
        <v>3.6662084106898942</v>
      </c>
      <c r="AN311" s="31">
        <v>7.9117130220799208</v>
      </c>
      <c r="AO311" s="55">
        <f t="shared" si="105"/>
        <v>0.28075336162909809</v>
      </c>
      <c r="AP311" s="4">
        <v>453</v>
      </c>
      <c r="AQ311" s="4">
        <v>446</v>
      </c>
      <c r="AR311" s="4">
        <v>506</v>
      </c>
      <c r="AS311" s="54">
        <f t="shared" si="102"/>
        <v>0</v>
      </c>
      <c r="AT311" s="4">
        <v>446</v>
      </c>
      <c r="AU311" s="31">
        <v>495</v>
      </c>
      <c r="AV311" s="54">
        <f t="shared" si="104"/>
        <v>0</v>
      </c>
      <c r="AW311" s="4">
        <v>436</v>
      </c>
      <c r="AX311" s="31">
        <v>488</v>
      </c>
      <c r="AY311" s="54">
        <f t="shared" si="106"/>
        <v>0</v>
      </c>
    </row>
    <row r="312" spans="1:51" x14ac:dyDescent="0.25">
      <c r="A312" s="49">
        <f t="shared" si="94"/>
        <v>44203</v>
      </c>
      <c r="B312" s="3">
        <v>33946</v>
      </c>
      <c r="C312" s="4">
        <v>33756.094408649507</v>
      </c>
      <c r="D312" s="4">
        <v>33951</v>
      </c>
      <c r="E312" s="54">
        <f t="shared" si="91"/>
        <v>0</v>
      </c>
      <c r="F312" s="4">
        <v>33440</v>
      </c>
      <c r="G312" s="4">
        <v>33910.993168195266</v>
      </c>
      <c r="H312" s="54">
        <f t="shared" si="95"/>
        <v>1.0312505686895141E-3</v>
      </c>
      <c r="I312" s="31">
        <v>33327</v>
      </c>
      <c r="J312" s="4">
        <v>34142.844096913555</v>
      </c>
      <c r="K312" s="55">
        <f t="shared" si="99"/>
        <v>0</v>
      </c>
      <c r="L312" s="4">
        <v>88</v>
      </c>
      <c r="M312" s="4">
        <v>91.450049980337951</v>
      </c>
      <c r="N312" s="4">
        <v>110.57761065887091</v>
      </c>
      <c r="O312" s="54">
        <f t="shared" si="92"/>
        <v>3.9205113412931265E-2</v>
      </c>
      <c r="P312" s="4">
        <v>61.829050981795376</v>
      </c>
      <c r="Q312" s="31">
        <v>116.42017129590242</v>
      </c>
      <c r="R312" s="54">
        <f t="shared" si="96"/>
        <v>0</v>
      </c>
      <c r="S312" s="31">
        <v>40.684292970153059</v>
      </c>
      <c r="T312" s="31">
        <v>100.20309818521932</v>
      </c>
      <c r="U312" s="55">
        <f t="shared" si="100"/>
        <v>0</v>
      </c>
      <c r="V312" s="4">
        <v>19</v>
      </c>
      <c r="W312" s="4">
        <v>16.818480362490661</v>
      </c>
      <c r="X312" s="4">
        <v>19.807134922162881</v>
      </c>
      <c r="Y312" s="54">
        <f t="shared" si="93"/>
        <v>0</v>
      </c>
      <c r="Z312" s="4">
        <v>14.655324057174486</v>
      </c>
      <c r="AA312" s="31">
        <v>27.82522104347823</v>
      </c>
      <c r="AB312" s="54">
        <f t="shared" si="97"/>
        <v>0</v>
      </c>
      <c r="AC312" s="31">
        <v>8.4040910747558701</v>
      </c>
      <c r="AD312" s="31">
        <v>14.544666008162933</v>
      </c>
      <c r="AE312" s="55">
        <f t="shared" si="101"/>
        <v>0.2344912627282667</v>
      </c>
      <c r="AF312" s="4">
        <v>11</v>
      </c>
      <c r="AG312" s="4">
        <v>9.9119152309057785</v>
      </c>
      <c r="AH312" s="4">
        <v>11.907285159802189</v>
      </c>
      <c r="AI312" s="54">
        <f t="shared" si="98"/>
        <v>0</v>
      </c>
      <c r="AJ312" s="4">
        <v>10.793293622272088</v>
      </c>
      <c r="AK312" s="31">
        <v>16.419870515408455</v>
      </c>
      <c r="AL312" s="54">
        <f t="shared" si="103"/>
        <v>0</v>
      </c>
      <c r="AM312" s="31">
        <v>8.4040910747558701</v>
      </c>
      <c r="AN312" s="31">
        <v>10.77777431596477</v>
      </c>
      <c r="AO312" s="55">
        <f t="shared" si="105"/>
        <v>2.0202334912293649E-2</v>
      </c>
      <c r="AP312" s="4">
        <v>456</v>
      </c>
      <c r="AQ312" s="4">
        <v>449</v>
      </c>
      <c r="AR312" s="4">
        <v>510</v>
      </c>
      <c r="AS312" s="54">
        <f t="shared" si="102"/>
        <v>0</v>
      </c>
      <c r="AT312" s="4">
        <v>446</v>
      </c>
      <c r="AU312" s="31">
        <v>495</v>
      </c>
      <c r="AV312" s="54">
        <f t="shared" si="104"/>
        <v>0</v>
      </c>
      <c r="AW312" s="4">
        <v>437</v>
      </c>
      <c r="AX312" s="31">
        <v>488</v>
      </c>
      <c r="AY312" s="54">
        <f t="shared" si="106"/>
        <v>0</v>
      </c>
    </row>
    <row r="313" spans="1:51" x14ac:dyDescent="0.25">
      <c r="A313" s="49">
        <f t="shared" si="94"/>
        <v>44204</v>
      </c>
      <c r="B313" s="3">
        <v>34046</v>
      </c>
      <c r="C313" s="4">
        <v>34084.57432819291</v>
      </c>
      <c r="D313" s="4">
        <v>34302</v>
      </c>
      <c r="E313" s="54">
        <f t="shared" si="91"/>
        <v>1.1330061737916315E-3</v>
      </c>
      <c r="F313" s="4">
        <v>33440</v>
      </c>
      <c r="G313" s="4">
        <v>33985.298664395661</v>
      </c>
      <c r="H313" s="54">
        <f t="shared" si="95"/>
        <v>1.7829212126046809E-3</v>
      </c>
      <c r="I313" s="31">
        <v>33327</v>
      </c>
      <c r="J313" s="4">
        <v>34216.195667043859</v>
      </c>
      <c r="K313" s="55">
        <f t="shared" si="99"/>
        <v>0</v>
      </c>
      <c r="L313" s="4">
        <v>92</v>
      </c>
      <c r="M313" s="4">
        <v>98.98623566193622</v>
      </c>
      <c r="N313" s="4">
        <v>121.24079891180857</v>
      </c>
      <c r="O313" s="54">
        <f t="shared" si="92"/>
        <v>7.5937344151480651E-2</v>
      </c>
      <c r="P313" s="4">
        <v>56.097010751894992</v>
      </c>
      <c r="Q313" s="31">
        <v>124.39792426513299</v>
      </c>
      <c r="R313" s="54">
        <f t="shared" si="96"/>
        <v>0</v>
      </c>
      <c r="S313" s="31">
        <v>35.248505197391829</v>
      </c>
      <c r="T313" s="31">
        <v>95.142552068832032</v>
      </c>
      <c r="U313" s="55">
        <f t="shared" si="100"/>
        <v>0</v>
      </c>
      <c r="V313" s="4">
        <v>18</v>
      </c>
      <c r="W313" s="4">
        <v>20.022860025271051</v>
      </c>
      <c r="X313" s="4">
        <v>23.438839022103593</v>
      </c>
      <c r="Y313" s="54">
        <f t="shared" si="93"/>
        <v>0.11238111251505838</v>
      </c>
      <c r="Z313" s="4">
        <v>13.2357690444083</v>
      </c>
      <c r="AA313" s="31">
        <v>30.905123723636105</v>
      </c>
      <c r="AB313" s="54">
        <f t="shared" si="97"/>
        <v>0</v>
      </c>
      <c r="AC313" s="31">
        <v>7.4219308654826666</v>
      </c>
      <c r="AD313" s="31">
        <v>14.844875741337304</v>
      </c>
      <c r="AE313" s="55">
        <f t="shared" si="101"/>
        <v>0.17528468103681641</v>
      </c>
      <c r="AF313" s="4">
        <v>9</v>
      </c>
      <c r="AG313" s="4">
        <v>12.871533646203256</v>
      </c>
      <c r="AH313" s="4">
        <v>14.937622632108813</v>
      </c>
      <c r="AI313" s="54">
        <f t="shared" si="98"/>
        <v>0.43017040513369509</v>
      </c>
      <c r="AJ313" s="4">
        <v>9.9068251957633624</v>
      </c>
      <c r="AK313" s="31">
        <v>17.590237237237574</v>
      </c>
      <c r="AL313" s="54">
        <f t="shared" si="103"/>
        <v>0.10075835508481805</v>
      </c>
      <c r="AM313" s="31">
        <v>7.4219308654826666</v>
      </c>
      <c r="AN313" s="31">
        <v>9.6935194132016704</v>
      </c>
      <c r="AO313" s="55">
        <f t="shared" si="105"/>
        <v>0</v>
      </c>
      <c r="AP313" s="4">
        <v>457</v>
      </c>
      <c r="AQ313" s="4">
        <v>459</v>
      </c>
      <c r="AR313" s="4">
        <v>515</v>
      </c>
      <c r="AS313" s="54">
        <f t="shared" si="102"/>
        <v>4.3763676148796497E-3</v>
      </c>
      <c r="AT313" s="4">
        <v>450</v>
      </c>
      <c r="AU313" s="31">
        <v>495</v>
      </c>
      <c r="AV313" s="54">
        <f t="shared" si="104"/>
        <v>0</v>
      </c>
      <c r="AW313" s="4">
        <v>439</v>
      </c>
      <c r="AX313" s="31">
        <v>488</v>
      </c>
      <c r="AY313" s="54">
        <f t="shared" si="106"/>
        <v>0</v>
      </c>
    </row>
    <row r="314" spans="1:51" x14ac:dyDescent="0.25">
      <c r="A314" s="49">
        <f t="shared" si="94"/>
        <v>44205</v>
      </c>
      <c r="B314" s="3">
        <v>34122</v>
      </c>
      <c r="C314" s="4">
        <v>34215.200109551377</v>
      </c>
      <c r="D314" s="4">
        <v>34447</v>
      </c>
      <c r="E314" s="54">
        <f t="shared" si="91"/>
        <v>2.7313788626509863E-3</v>
      </c>
      <c r="F314" s="4">
        <v>33440</v>
      </c>
      <c r="G314" s="4">
        <v>34051.591488387872</v>
      </c>
      <c r="H314" s="54">
        <f t="shared" si="95"/>
        <v>2.0634344883690221E-3</v>
      </c>
      <c r="I314" s="31">
        <v>33327</v>
      </c>
      <c r="J314" s="4">
        <v>34277.186000243644</v>
      </c>
      <c r="K314" s="55">
        <f t="shared" si="99"/>
        <v>0</v>
      </c>
      <c r="L314" s="4">
        <v>91</v>
      </c>
      <c r="M314" s="4">
        <v>106.82858452129891</v>
      </c>
      <c r="N314" s="4">
        <v>128.18983825448964</v>
      </c>
      <c r="O314" s="54">
        <f t="shared" si="92"/>
        <v>0.17394048924504293</v>
      </c>
      <c r="P314" s="4">
        <v>50.321177288053782</v>
      </c>
      <c r="Q314" s="31">
        <v>122.13280994934937</v>
      </c>
      <c r="R314" s="54">
        <f t="shared" si="96"/>
        <v>0</v>
      </c>
      <c r="S314" s="31">
        <v>31.204034562939466</v>
      </c>
      <c r="T314" s="31">
        <v>90.831871164900974</v>
      </c>
      <c r="U314" s="55">
        <f t="shared" si="100"/>
        <v>1.8475696164728106E-3</v>
      </c>
      <c r="V314" s="4">
        <v>17</v>
      </c>
      <c r="W314" s="4">
        <v>19.447909963467644</v>
      </c>
      <c r="X314" s="4">
        <v>22.424592310475358</v>
      </c>
      <c r="Y314" s="54">
        <f t="shared" si="93"/>
        <v>0.14399470373339085</v>
      </c>
      <c r="Z314" s="4">
        <v>11.862140821252146</v>
      </c>
      <c r="AA314" s="31">
        <v>29.524186517590781</v>
      </c>
      <c r="AB314" s="54">
        <f t="shared" si="97"/>
        <v>0</v>
      </c>
      <c r="AC314" s="31">
        <v>6.5542277361384311</v>
      </c>
      <c r="AD314" s="31">
        <v>14.109350933986917</v>
      </c>
      <c r="AE314" s="55">
        <f t="shared" si="101"/>
        <v>0.17003818035371077</v>
      </c>
      <c r="AF314" s="4">
        <v>10</v>
      </c>
      <c r="AG314" s="4">
        <v>11.63304643001997</v>
      </c>
      <c r="AH314" s="4">
        <v>13.716759243907612</v>
      </c>
      <c r="AI314" s="54">
        <f t="shared" si="98"/>
        <v>0.16330464300199701</v>
      </c>
      <c r="AJ314" s="4">
        <v>9.0931636712715793</v>
      </c>
      <c r="AK314" s="31">
        <v>16.532381312626658</v>
      </c>
      <c r="AL314" s="54">
        <f t="shared" si="103"/>
        <v>0</v>
      </c>
      <c r="AM314" s="31">
        <v>6.5542277361384311</v>
      </c>
      <c r="AN314" s="31">
        <v>8.7301091971582032</v>
      </c>
      <c r="AO314" s="55">
        <f t="shared" si="105"/>
        <v>0.12698908028417968</v>
      </c>
      <c r="AP314" s="4">
        <v>459</v>
      </c>
      <c r="AQ314" s="4">
        <v>461</v>
      </c>
      <c r="AR314" s="4">
        <v>517</v>
      </c>
      <c r="AS314" s="54">
        <f t="shared" si="102"/>
        <v>4.3572984749455342E-3</v>
      </c>
      <c r="AT314" s="4">
        <v>451</v>
      </c>
      <c r="AU314" s="31">
        <v>495</v>
      </c>
      <c r="AV314" s="54">
        <f t="shared" si="104"/>
        <v>0</v>
      </c>
      <c r="AW314" s="4">
        <v>440</v>
      </c>
      <c r="AX314" s="31">
        <v>488</v>
      </c>
      <c r="AY314" s="54">
        <f t="shared" si="106"/>
        <v>0</v>
      </c>
    </row>
    <row r="315" spans="1:51" x14ac:dyDescent="0.25">
      <c r="A315" s="49">
        <f t="shared" si="94"/>
        <v>44206</v>
      </c>
      <c r="B315" s="3">
        <v>34186</v>
      </c>
      <c r="C315" s="4">
        <v>34343.355644574935</v>
      </c>
      <c r="D315" s="4">
        <v>34600</v>
      </c>
      <c r="E315" s="54">
        <f t="shared" si="91"/>
        <v>4.6029264779422737E-3</v>
      </c>
      <c r="F315" s="4">
        <v>33440</v>
      </c>
      <c r="G315" s="4">
        <v>34110.807972641916</v>
      </c>
      <c r="H315" s="54">
        <f t="shared" si="95"/>
        <v>2.1994976703353297E-3</v>
      </c>
      <c r="I315" s="31">
        <v>33327</v>
      </c>
      <c r="J315" s="4">
        <v>34325.789808264126</v>
      </c>
      <c r="K315" s="55">
        <f t="shared" si="99"/>
        <v>0</v>
      </c>
      <c r="L315" s="4">
        <v>91</v>
      </c>
      <c r="M315" s="4">
        <v>109.33874679769107</v>
      </c>
      <c r="N315" s="4">
        <v>129.94624222142477</v>
      </c>
      <c r="O315" s="54">
        <f t="shared" si="92"/>
        <v>0.20152469008451729</v>
      </c>
      <c r="P315" s="4">
        <v>42.893413570898495</v>
      </c>
      <c r="Q315" s="31">
        <v>117.10513843397403</v>
      </c>
      <c r="R315" s="54">
        <f t="shared" si="96"/>
        <v>0</v>
      </c>
      <c r="S315" s="31">
        <v>26.510817160094099</v>
      </c>
      <c r="T315" s="31">
        <v>80.170377564633526</v>
      </c>
      <c r="U315" s="55">
        <f t="shared" si="100"/>
        <v>0.11900683994908214</v>
      </c>
      <c r="V315" s="4">
        <v>18</v>
      </c>
      <c r="W315" s="4">
        <v>19.98196841423071</v>
      </c>
      <c r="X315" s="4">
        <v>23.581215618225372</v>
      </c>
      <c r="Y315" s="54">
        <f t="shared" si="93"/>
        <v>0.11010935634615057</v>
      </c>
      <c r="Z315" s="4">
        <v>10.673489375377894</v>
      </c>
      <c r="AA315" s="31">
        <v>28.411610790821037</v>
      </c>
      <c r="AB315" s="54">
        <f t="shared" si="97"/>
        <v>0</v>
      </c>
      <c r="AC315" s="31">
        <v>5.7886406290084107</v>
      </c>
      <c r="AD315" s="31">
        <v>12.461263989208661</v>
      </c>
      <c r="AE315" s="55">
        <f t="shared" si="101"/>
        <v>0.30770755615507439</v>
      </c>
      <c r="AF315" s="4">
        <v>13</v>
      </c>
      <c r="AG315" s="4">
        <v>13.498428791828548</v>
      </c>
      <c r="AH315" s="4">
        <v>15.584686966565878</v>
      </c>
      <c r="AI315" s="54">
        <f t="shared" si="98"/>
        <v>3.8340676294503703E-2</v>
      </c>
      <c r="AJ315" s="4">
        <v>8.3463293152576874</v>
      </c>
      <c r="AK315" s="31">
        <v>16.394129126840369</v>
      </c>
      <c r="AL315" s="54">
        <f t="shared" si="103"/>
        <v>0</v>
      </c>
      <c r="AM315" s="31">
        <v>5.7886406290084107</v>
      </c>
      <c r="AN315" s="31">
        <v>7.8712320756229017</v>
      </c>
      <c r="AO315" s="55">
        <f t="shared" si="105"/>
        <v>0.39452060956746909</v>
      </c>
      <c r="AP315" s="4">
        <v>462</v>
      </c>
      <c r="AQ315" s="4">
        <v>464</v>
      </c>
      <c r="AR315" s="4">
        <v>520</v>
      </c>
      <c r="AS315" s="54">
        <f t="shared" si="102"/>
        <v>4.329004329004329E-3</v>
      </c>
      <c r="AT315" s="4">
        <v>452</v>
      </c>
      <c r="AU315" s="31">
        <v>495</v>
      </c>
      <c r="AV315" s="54">
        <f t="shared" si="104"/>
        <v>0</v>
      </c>
      <c r="AW315" s="4">
        <v>440</v>
      </c>
      <c r="AX315" s="31">
        <v>488</v>
      </c>
      <c r="AY315" s="54">
        <f t="shared" si="106"/>
        <v>0</v>
      </c>
    </row>
    <row r="316" spans="1:51" x14ac:dyDescent="0.25">
      <c r="A316" s="49">
        <f t="shared" si="94"/>
        <v>44207</v>
      </c>
      <c r="B316" s="3">
        <v>34293</v>
      </c>
      <c r="C316" s="4">
        <v>34472.793697826928</v>
      </c>
      <c r="D316" s="4">
        <v>34762</v>
      </c>
      <c r="E316" s="54">
        <f t="shared" si="91"/>
        <v>5.2428687436773718E-3</v>
      </c>
      <c r="F316" s="4">
        <v>34093.708348082873</v>
      </c>
      <c r="G316" s="4">
        <v>34364</v>
      </c>
      <c r="H316" s="54">
        <f t="shared" si="95"/>
        <v>0</v>
      </c>
      <c r="I316" s="31">
        <v>33327</v>
      </c>
      <c r="J316" s="4">
        <v>34362.000022479275</v>
      </c>
      <c r="K316" s="55">
        <f t="shared" si="99"/>
        <v>0</v>
      </c>
      <c r="L316" s="4">
        <v>85</v>
      </c>
      <c r="M316" s="4">
        <v>105.30189429929109</v>
      </c>
      <c r="N316" s="4">
        <v>126.45854314555143</v>
      </c>
      <c r="O316" s="54">
        <f t="shared" si="92"/>
        <v>0.23884581528577756</v>
      </c>
      <c r="P316" s="4">
        <v>93.288597942881466</v>
      </c>
      <c r="Q316" s="31">
        <v>113.17733519871123</v>
      </c>
      <c r="R316" s="54">
        <f t="shared" si="96"/>
        <v>9.751291697507608E-2</v>
      </c>
      <c r="S316" s="31">
        <v>22.523213515003157</v>
      </c>
      <c r="T316" s="31">
        <v>69.111613480730981</v>
      </c>
      <c r="U316" s="55">
        <f t="shared" si="100"/>
        <v>0.1869221943443414</v>
      </c>
      <c r="V316" s="4">
        <v>19</v>
      </c>
      <c r="W316" s="4">
        <v>20.445744532099891</v>
      </c>
      <c r="X316" s="4">
        <v>23.588155025755107</v>
      </c>
      <c r="Y316" s="54">
        <f t="shared" si="93"/>
        <v>7.6091817478941615E-2</v>
      </c>
      <c r="Z316" s="4">
        <v>17.227757655970169</v>
      </c>
      <c r="AA316" s="31">
        <v>20.473413207206015</v>
      </c>
      <c r="AB316" s="54">
        <f t="shared" si="97"/>
        <v>0</v>
      </c>
      <c r="AC316" s="31">
        <v>6.1141505286772757</v>
      </c>
      <c r="AD316" s="31">
        <v>15.009282472820438</v>
      </c>
      <c r="AE316" s="55">
        <f t="shared" si="101"/>
        <v>0.21003776458839801</v>
      </c>
      <c r="AF316" s="4">
        <v>12</v>
      </c>
      <c r="AG316" s="4">
        <v>14.217657508500947</v>
      </c>
      <c r="AH316" s="4">
        <v>16.310938512567706</v>
      </c>
      <c r="AI316" s="54">
        <f t="shared" si="98"/>
        <v>0.18480479237507894</v>
      </c>
      <c r="AJ316" s="4">
        <v>11.366478160295534</v>
      </c>
      <c r="AK316" s="31">
        <v>15.355780854151078</v>
      </c>
      <c r="AL316" s="54">
        <f t="shared" si="103"/>
        <v>0</v>
      </c>
      <c r="AM316" s="31">
        <v>5.2821345739701746</v>
      </c>
      <c r="AN316" s="31">
        <v>10.102220877694354</v>
      </c>
      <c r="AO316" s="55">
        <f t="shared" si="105"/>
        <v>0.15814826019213721</v>
      </c>
      <c r="AP316" s="4">
        <v>463</v>
      </c>
      <c r="AQ316" s="4">
        <v>467</v>
      </c>
      <c r="AR316" s="4">
        <v>523</v>
      </c>
      <c r="AS316" s="54">
        <f t="shared" si="102"/>
        <v>8.6393088552915772E-3</v>
      </c>
      <c r="AT316" s="4">
        <v>458</v>
      </c>
      <c r="AU316" s="31">
        <v>522</v>
      </c>
      <c r="AV316" s="54">
        <f t="shared" si="104"/>
        <v>0</v>
      </c>
      <c r="AW316" s="4">
        <v>444</v>
      </c>
      <c r="AX316" s="31">
        <v>489</v>
      </c>
      <c r="AY316" s="54">
        <f t="shared" si="106"/>
        <v>0</v>
      </c>
    </row>
    <row r="317" spans="1:51" x14ac:dyDescent="0.25">
      <c r="A317" s="49">
        <f t="shared" si="94"/>
        <v>44208</v>
      </c>
      <c r="B317" s="3">
        <v>34375</v>
      </c>
      <c r="C317" s="4">
        <v>34075.816349342516</v>
      </c>
      <c r="D317" s="4">
        <v>34606</v>
      </c>
      <c r="E317" s="54">
        <f t="shared" si="91"/>
        <v>0</v>
      </c>
      <c r="F317" s="4">
        <v>34174.340025652142</v>
      </c>
      <c r="G317" s="31">
        <v>34469</v>
      </c>
      <c r="H317" s="54">
        <f t="shared" si="95"/>
        <v>0</v>
      </c>
      <c r="I317" s="4">
        <v>33440</v>
      </c>
      <c r="J317" s="4">
        <v>34233.607645312055</v>
      </c>
      <c r="K317" s="55">
        <f t="shared" si="99"/>
        <v>4.1132321363765833E-3</v>
      </c>
      <c r="L317" s="4">
        <v>92</v>
      </c>
      <c r="M317" s="4">
        <v>90.571717584103908</v>
      </c>
      <c r="N317" s="4">
        <v>96.767404693695852</v>
      </c>
      <c r="O317" s="54">
        <f t="shared" si="92"/>
        <v>0</v>
      </c>
      <c r="P317" s="4">
        <v>90.777113938045943</v>
      </c>
      <c r="Q317" s="31">
        <v>112.11199551151971</v>
      </c>
      <c r="R317" s="54">
        <f t="shared" si="96"/>
        <v>0</v>
      </c>
      <c r="S317" s="31">
        <v>31.113838133607029</v>
      </c>
      <c r="T317" s="31">
        <v>107.87150586175643</v>
      </c>
      <c r="U317" s="55">
        <f t="shared" si="100"/>
        <v>0</v>
      </c>
      <c r="V317" s="4">
        <v>21</v>
      </c>
      <c r="W317" s="4">
        <v>17.770798122280802</v>
      </c>
      <c r="X317" s="4">
        <v>18.501452777611462</v>
      </c>
      <c r="Y317" s="54">
        <f t="shared" si="93"/>
        <v>0.11897843916135896</v>
      </c>
      <c r="Z317" s="4">
        <v>16.943426613879144</v>
      </c>
      <c r="AA317" s="31">
        <v>20.758721355793192</v>
      </c>
      <c r="AB317" s="54">
        <f t="shared" si="97"/>
        <v>1.1489459247943248E-2</v>
      </c>
      <c r="AC317" s="31">
        <v>11.385752807039854</v>
      </c>
      <c r="AD317" s="31">
        <v>30.144480354717132</v>
      </c>
      <c r="AE317" s="55">
        <f t="shared" si="101"/>
        <v>0</v>
      </c>
      <c r="AF317" s="4">
        <v>12</v>
      </c>
      <c r="AG317" s="4">
        <v>8.901015399663553</v>
      </c>
      <c r="AH317" s="4">
        <v>10.344328703703702</v>
      </c>
      <c r="AI317" s="54">
        <f t="shared" si="98"/>
        <v>0.13797260802469147</v>
      </c>
      <c r="AJ317" s="4">
        <v>10.22412317692597</v>
      </c>
      <c r="AK317" s="31">
        <v>14.08843676122034</v>
      </c>
      <c r="AL317" s="54">
        <f t="shared" si="103"/>
        <v>0</v>
      </c>
      <c r="AM317" s="31">
        <v>7.0316384575474666</v>
      </c>
      <c r="AN317" s="31">
        <v>17.194161055923367</v>
      </c>
      <c r="AO317" s="55">
        <f t="shared" si="105"/>
        <v>0</v>
      </c>
      <c r="AP317" s="4">
        <v>464</v>
      </c>
      <c r="AQ317" s="4">
        <v>461</v>
      </c>
      <c r="AR317" s="4">
        <v>517</v>
      </c>
      <c r="AS317" s="54">
        <f t="shared" si="102"/>
        <v>0</v>
      </c>
      <c r="AT317" s="4">
        <v>460</v>
      </c>
      <c r="AU317" s="31">
        <v>524</v>
      </c>
      <c r="AV317" s="54">
        <f t="shared" si="104"/>
        <v>0</v>
      </c>
      <c r="AW317" s="4">
        <v>458</v>
      </c>
      <c r="AX317" s="31">
        <v>497</v>
      </c>
      <c r="AY317" s="54">
        <f t="shared" si="106"/>
        <v>0</v>
      </c>
    </row>
    <row r="318" spans="1:51" x14ac:dyDescent="0.25">
      <c r="A318" s="49">
        <f t="shared" si="94"/>
        <v>44209</v>
      </c>
      <c r="B318" s="3">
        <v>34449</v>
      </c>
      <c r="C318" s="4">
        <v>34179.693736746674</v>
      </c>
      <c r="D318" s="4">
        <v>34754</v>
      </c>
      <c r="E318" s="54">
        <f t="shared" si="91"/>
        <v>0</v>
      </c>
      <c r="F318" s="4">
        <v>34253.348580007172</v>
      </c>
      <c r="G318" s="31">
        <v>34573</v>
      </c>
      <c r="H318" s="54">
        <f t="shared" si="95"/>
        <v>0</v>
      </c>
      <c r="I318" s="4">
        <v>33440</v>
      </c>
      <c r="J318" s="4">
        <v>34283.866192071517</v>
      </c>
      <c r="K318" s="55">
        <f t="shared" si="99"/>
        <v>4.7935733382241368E-3</v>
      </c>
      <c r="L318" s="4">
        <v>89</v>
      </c>
      <c r="M318" s="4">
        <v>91.446827317949399</v>
      </c>
      <c r="N318" s="4">
        <v>100.61346228379998</v>
      </c>
      <c r="O318" s="54">
        <f t="shared" si="92"/>
        <v>2.7492441774712349E-2</v>
      </c>
      <c r="P318" s="4">
        <v>86.980849084161733</v>
      </c>
      <c r="Q318" s="31">
        <v>109.45037948335838</v>
      </c>
      <c r="R318" s="54">
        <f t="shared" si="96"/>
        <v>0</v>
      </c>
      <c r="S318" s="31">
        <v>26.517353004134602</v>
      </c>
      <c r="T318" s="31">
        <v>101.93551717215146</v>
      </c>
      <c r="U318" s="55">
        <f t="shared" si="100"/>
        <v>0</v>
      </c>
      <c r="V318" s="4">
        <v>20</v>
      </c>
      <c r="W318" s="4">
        <v>16.660467815316295</v>
      </c>
      <c r="X318" s="4">
        <v>17.23047221069891</v>
      </c>
      <c r="Y318" s="54">
        <f t="shared" si="93"/>
        <v>0.13847638946505453</v>
      </c>
      <c r="Z318" s="4">
        <v>14.694181166896197</v>
      </c>
      <c r="AA318" s="31">
        <v>19.002994278930334</v>
      </c>
      <c r="AB318" s="54">
        <f t="shared" si="97"/>
        <v>4.9850286053483295E-2</v>
      </c>
      <c r="AC318" s="31">
        <v>10.269589341427361</v>
      </c>
      <c r="AD318" s="31">
        <v>28.059189167986954</v>
      </c>
      <c r="AE318" s="55">
        <f t="shared" si="101"/>
        <v>0</v>
      </c>
      <c r="AF318" s="4">
        <v>12</v>
      </c>
      <c r="AG318" s="4">
        <v>9.0122053347444826</v>
      </c>
      <c r="AH318" s="4">
        <v>11.482301311728394</v>
      </c>
      <c r="AI318" s="54">
        <f t="shared" si="98"/>
        <v>4.3141557355967176E-2</v>
      </c>
      <c r="AJ318" s="4">
        <v>11.23303847879466</v>
      </c>
      <c r="AK318" s="31">
        <v>14.925689175959366</v>
      </c>
      <c r="AL318" s="54">
        <f t="shared" si="103"/>
        <v>0</v>
      </c>
      <c r="AM318" s="31">
        <v>6.4541200746158838</v>
      </c>
      <c r="AN318" s="31">
        <v>16.136078479454255</v>
      </c>
      <c r="AO318" s="55">
        <f t="shared" si="105"/>
        <v>0</v>
      </c>
      <c r="AP318" s="4">
        <v>467</v>
      </c>
      <c r="AQ318" s="4">
        <v>462</v>
      </c>
      <c r="AR318" s="4">
        <v>519</v>
      </c>
      <c r="AS318" s="54">
        <f t="shared" si="102"/>
        <v>0</v>
      </c>
      <c r="AT318" s="4">
        <v>460</v>
      </c>
      <c r="AU318" s="31">
        <v>525</v>
      </c>
      <c r="AV318" s="54">
        <f t="shared" si="104"/>
        <v>0</v>
      </c>
      <c r="AW318" s="4">
        <v>458</v>
      </c>
      <c r="AX318" s="31">
        <v>497</v>
      </c>
      <c r="AY318" s="54">
        <f t="shared" si="106"/>
        <v>0</v>
      </c>
    </row>
    <row r="319" spans="1:51" x14ac:dyDescent="0.25">
      <c r="A319" s="49">
        <f t="shared" si="94"/>
        <v>44210</v>
      </c>
      <c r="B319" s="3">
        <v>34547</v>
      </c>
      <c r="C319" s="4">
        <v>34281.625098508383</v>
      </c>
      <c r="D319" s="4">
        <v>34901</v>
      </c>
      <c r="E319" s="54">
        <f t="shared" si="91"/>
        <v>0</v>
      </c>
      <c r="F319" s="4">
        <v>34843.521623908782</v>
      </c>
      <c r="G319" s="31">
        <v>35278</v>
      </c>
      <c r="H319" s="54">
        <f t="shared" si="95"/>
        <v>8.5831367096645787E-3</v>
      </c>
      <c r="I319" s="4">
        <v>33440</v>
      </c>
      <c r="J319" s="4">
        <v>34321.558660866292</v>
      </c>
      <c r="K319" s="55">
        <f t="shared" si="99"/>
        <v>6.5256415646425892E-3</v>
      </c>
      <c r="L319" s="4">
        <v>89</v>
      </c>
      <c r="M319" s="4">
        <v>91.554956498009957</v>
      </c>
      <c r="N319" s="4">
        <v>103.19332694841474</v>
      </c>
      <c r="O319" s="54">
        <f t="shared" si="92"/>
        <v>2.8707376382134355E-2</v>
      </c>
      <c r="P319" s="4">
        <v>103.42191819553958</v>
      </c>
      <c r="Q319" s="31">
        <v>132.65540893630916</v>
      </c>
      <c r="R319" s="54">
        <f t="shared" si="96"/>
        <v>0.16204402466898399</v>
      </c>
      <c r="S319" s="31">
        <v>22.605331395665768</v>
      </c>
      <c r="T319" s="31">
        <v>93.897291230605745</v>
      </c>
      <c r="U319" s="55">
        <f t="shared" si="100"/>
        <v>0</v>
      </c>
      <c r="V319" s="4">
        <v>21</v>
      </c>
      <c r="W319" s="4">
        <v>17.702949832725686</v>
      </c>
      <c r="X319" s="4">
        <v>20.132259306082567</v>
      </c>
      <c r="Y319" s="54">
        <f t="shared" si="93"/>
        <v>4.1320985424639675E-2</v>
      </c>
      <c r="Z319" s="4">
        <v>20.039893256113057</v>
      </c>
      <c r="AA319" s="31">
        <v>24.774080945149713</v>
      </c>
      <c r="AB319" s="54">
        <f t="shared" si="97"/>
        <v>0</v>
      </c>
      <c r="AC319" s="31">
        <v>9.2676636325937682</v>
      </c>
      <c r="AD319" s="31">
        <v>28.144528692826029</v>
      </c>
      <c r="AE319" s="55">
        <f t="shared" si="101"/>
        <v>0</v>
      </c>
      <c r="AF319" s="4">
        <v>12</v>
      </c>
      <c r="AG319" s="4">
        <v>11.095087055146017</v>
      </c>
      <c r="AH319" s="4">
        <v>12.52544286908436</v>
      </c>
      <c r="AI319" s="54">
        <f t="shared" si="98"/>
        <v>0</v>
      </c>
      <c r="AJ319" s="4">
        <v>14.595815043939647</v>
      </c>
      <c r="AK319" s="31">
        <v>18.309340889710185</v>
      </c>
      <c r="AL319" s="54">
        <f t="shared" si="103"/>
        <v>0.21631792032830388</v>
      </c>
      <c r="AM319" s="31">
        <v>5.9240340909234739</v>
      </c>
      <c r="AN319" s="31">
        <v>15.168100561474736</v>
      </c>
      <c r="AO319" s="55">
        <f t="shared" si="105"/>
        <v>0</v>
      </c>
      <c r="AP319" s="4">
        <v>467</v>
      </c>
      <c r="AQ319" s="4">
        <v>464</v>
      </c>
      <c r="AR319" s="4">
        <v>523</v>
      </c>
      <c r="AS319" s="54">
        <f t="shared" si="102"/>
        <v>0</v>
      </c>
      <c r="AT319" s="4">
        <v>473</v>
      </c>
      <c r="AU319" s="31">
        <v>534</v>
      </c>
      <c r="AV319" s="54">
        <f t="shared" si="104"/>
        <v>1.284796573875803E-2</v>
      </c>
      <c r="AW319" s="4">
        <v>459</v>
      </c>
      <c r="AX319" s="31">
        <v>497</v>
      </c>
      <c r="AY319" s="54">
        <f t="shared" si="106"/>
        <v>0</v>
      </c>
    </row>
    <row r="320" spans="1:51" x14ac:dyDescent="0.25">
      <c r="A320" s="49">
        <f t="shared" si="94"/>
        <v>44211</v>
      </c>
      <c r="B320" s="3">
        <v>34635</v>
      </c>
      <c r="C320" s="4">
        <v>34685.385183489183</v>
      </c>
      <c r="D320" s="4">
        <v>34834</v>
      </c>
      <c r="E320" s="54">
        <f t="shared" si="91"/>
        <v>1.4547476104860102E-3</v>
      </c>
      <c r="F320" s="4">
        <v>34966.982689895347</v>
      </c>
      <c r="G320" s="31">
        <v>35443</v>
      </c>
      <c r="H320" s="54">
        <f t="shared" si="95"/>
        <v>9.5851794397386163E-3</v>
      </c>
      <c r="I320" s="4">
        <v>33440</v>
      </c>
      <c r="J320" s="4">
        <v>34346.694939550624</v>
      </c>
      <c r="K320" s="55">
        <f t="shared" si="99"/>
        <v>8.3240958697668975E-3</v>
      </c>
      <c r="L320" s="4">
        <v>82</v>
      </c>
      <c r="M320" s="4">
        <v>93.016245706543501</v>
      </c>
      <c r="N320" s="4">
        <v>108.57006991947064</v>
      </c>
      <c r="O320" s="54">
        <f t="shared" si="92"/>
        <v>0.13434445983589635</v>
      </c>
      <c r="P320" s="4">
        <v>112.05444847976177</v>
      </c>
      <c r="Q320" s="31">
        <v>142.30583501116462</v>
      </c>
      <c r="R320" s="54">
        <f t="shared" si="96"/>
        <v>0.36651766438733868</v>
      </c>
      <c r="S320" s="31">
        <v>19.272506658012951</v>
      </c>
      <c r="T320" s="31">
        <v>80.053512100167694</v>
      </c>
      <c r="U320" s="55">
        <f t="shared" si="100"/>
        <v>2.373765731502812E-2</v>
      </c>
      <c r="V320" s="4">
        <v>23</v>
      </c>
      <c r="W320" s="4">
        <v>17.364681865415008</v>
      </c>
      <c r="X320" s="4">
        <v>20.125976943938554</v>
      </c>
      <c r="Y320" s="54">
        <f t="shared" si="93"/>
        <v>0.12495752417658462</v>
      </c>
      <c r="Z320" s="4">
        <v>21.484194520868083</v>
      </c>
      <c r="AA320" s="31">
        <v>26.614628620269599</v>
      </c>
      <c r="AB320" s="54">
        <f t="shared" si="97"/>
        <v>0</v>
      </c>
      <c r="AC320" s="31">
        <v>8.3655276495111401</v>
      </c>
      <c r="AD320" s="31">
        <v>27.241240550495522</v>
      </c>
      <c r="AE320" s="55">
        <f t="shared" si="101"/>
        <v>0</v>
      </c>
      <c r="AF320" s="4">
        <v>12</v>
      </c>
      <c r="AG320" s="4">
        <v>10.73369427019434</v>
      </c>
      <c r="AH320" s="4">
        <v>12.840277777777777</v>
      </c>
      <c r="AI320" s="54">
        <f t="shared" si="98"/>
        <v>0</v>
      </c>
      <c r="AJ320" s="4">
        <v>13.486873803316831</v>
      </c>
      <c r="AK320" s="31">
        <v>17.812904374685797</v>
      </c>
      <c r="AL320" s="54">
        <f t="shared" si="103"/>
        <v>0.12390615027640257</v>
      </c>
      <c r="AM320" s="31">
        <v>5.4374848166288778</v>
      </c>
      <c r="AN320" s="31">
        <v>16.266062710876682</v>
      </c>
      <c r="AO320" s="55">
        <f t="shared" si="105"/>
        <v>0</v>
      </c>
      <c r="AP320" s="4">
        <v>472</v>
      </c>
      <c r="AQ320" s="4">
        <v>467</v>
      </c>
      <c r="AR320" s="4">
        <v>526</v>
      </c>
      <c r="AS320" s="54">
        <f t="shared" si="102"/>
        <v>0</v>
      </c>
      <c r="AT320" s="4">
        <v>477</v>
      </c>
      <c r="AU320" s="31">
        <v>539</v>
      </c>
      <c r="AV320" s="54">
        <f t="shared" si="104"/>
        <v>1.059322033898305E-2</v>
      </c>
      <c r="AW320" s="4">
        <v>460</v>
      </c>
      <c r="AX320" s="31">
        <v>497</v>
      </c>
      <c r="AY320" s="54">
        <f t="shared" si="106"/>
        <v>0</v>
      </c>
    </row>
    <row r="321" spans="1:51" x14ac:dyDescent="0.25">
      <c r="A321" s="49">
        <f t="shared" si="94"/>
        <v>44212</v>
      </c>
      <c r="B321" s="3">
        <v>34707</v>
      </c>
      <c r="C321" s="4">
        <v>34761.922449771009</v>
      </c>
      <c r="D321" s="4">
        <v>34960</v>
      </c>
      <c r="E321" s="54">
        <f t="shared" si="91"/>
        <v>1.5824603040023415E-3</v>
      </c>
      <c r="F321" s="4">
        <v>35091.442106246534</v>
      </c>
      <c r="G321" s="31">
        <v>35610</v>
      </c>
      <c r="H321" s="54">
        <f t="shared" si="95"/>
        <v>1.1076788724076801E-2</v>
      </c>
      <c r="I321" s="4">
        <v>33440</v>
      </c>
      <c r="J321" s="4">
        <v>34359.303363953994</v>
      </c>
      <c r="K321" s="55">
        <f t="shared" si="99"/>
        <v>1.0018055033451651E-2</v>
      </c>
      <c r="L321" s="4">
        <v>78</v>
      </c>
      <c r="M321" s="4">
        <v>92.453397198253356</v>
      </c>
      <c r="N321" s="4">
        <v>111.2400587010539</v>
      </c>
      <c r="O321" s="54">
        <f t="shared" si="92"/>
        <v>0.18529996408017121</v>
      </c>
      <c r="P321" s="4">
        <v>111.52172950439514</v>
      </c>
      <c r="Q321" s="31">
        <v>142.69855237977325</v>
      </c>
      <c r="R321" s="54">
        <f t="shared" si="96"/>
        <v>0.42976576287686075</v>
      </c>
      <c r="S321" s="31">
        <v>16.429630888422082</v>
      </c>
      <c r="T321" s="31">
        <v>76.244867077565289</v>
      </c>
      <c r="U321" s="55">
        <f t="shared" si="100"/>
        <v>2.250170413377835E-2</v>
      </c>
      <c r="V321" s="4">
        <v>22</v>
      </c>
      <c r="W321" s="4">
        <v>16.369642738701799</v>
      </c>
      <c r="X321" s="4">
        <v>19.81369090393596</v>
      </c>
      <c r="Y321" s="54">
        <f t="shared" si="93"/>
        <v>9.9377686184729086E-2</v>
      </c>
      <c r="Z321" s="4">
        <v>20.827612235185537</v>
      </c>
      <c r="AA321" s="31">
        <v>25.323653440169103</v>
      </c>
      <c r="AB321" s="54">
        <f t="shared" si="97"/>
        <v>0</v>
      </c>
      <c r="AC321" s="31">
        <v>7.5535955783593733</v>
      </c>
      <c r="AD321" s="31">
        <v>25.414907947150272</v>
      </c>
      <c r="AE321" s="55">
        <f t="shared" si="101"/>
        <v>0</v>
      </c>
      <c r="AF321" s="4">
        <v>14</v>
      </c>
      <c r="AG321" s="4">
        <v>10.872601378566968</v>
      </c>
      <c r="AH321" s="4">
        <v>11.770254629629628</v>
      </c>
      <c r="AI321" s="54">
        <f t="shared" si="98"/>
        <v>0.15926752645502656</v>
      </c>
      <c r="AJ321" s="4">
        <v>13.465331068846698</v>
      </c>
      <c r="AK321" s="31">
        <v>17.357041997908592</v>
      </c>
      <c r="AL321" s="54">
        <f t="shared" si="103"/>
        <v>0</v>
      </c>
      <c r="AM321" s="31">
        <v>4.9908965203913302</v>
      </c>
      <c r="AN321" s="31">
        <v>15.316003492239815</v>
      </c>
      <c r="AO321" s="55">
        <f t="shared" si="105"/>
        <v>0</v>
      </c>
      <c r="AP321" s="4">
        <v>473</v>
      </c>
      <c r="AQ321" s="4">
        <v>468</v>
      </c>
      <c r="AR321" s="4">
        <v>527</v>
      </c>
      <c r="AS321" s="54">
        <f t="shared" si="102"/>
        <v>0</v>
      </c>
      <c r="AT321" s="4">
        <v>478</v>
      </c>
      <c r="AU321" s="31">
        <v>541</v>
      </c>
      <c r="AV321" s="54">
        <f t="shared" si="104"/>
        <v>1.0570824524312896E-2</v>
      </c>
      <c r="AW321" s="4">
        <v>460</v>
      </c>
      <c r="AX321" s="31">
        <v>497</v>
      </c>
      <c r="AY321" s="54">
        <f t="shared" si="106"/>
        <v>0</v>
      </c>
    </row>
    <row r="322" spans="1:51" x14ac:dyDescent="0.25">
      <c r="A322" s="49">
        <f t="shared" si="94"/>
        <v>44213</v>
      </c>
      <c r="B322" s="3">
        <v>34754</v>
      </c>
      <c r="C322" s="4">
        <v>34838.393907284939</v>
      </c>
      <c r="D322" s="4">
        <v>35084</v>
      </c>
      <c r="E322" s="54">
        <f t="shared" si="91"/>
        <v>2.4283221293934197E-3</v>
      </c>
      <c r="F322" s="4">
        <v>35215.026111962412</v>
      </c>
      <c r="G322" s="31">
        <v>35779</v>
      </c>
      <c r="H322" s="54">
        <f t="shared" si="95"/>
        <v>1.3265411519894457E-2</v>
      </c>
      <c r="I322" s="4">
        <v>33440</v>
      </c>
      <c r="J322" s="4">
        <v>34359.430474794099</v>
      </c>
      <c r="K322" s="55">
        <f t="shared" si="99"/>
        <v>1.1353211866429801E-2</v>
      </c>
      <c r="L322" s="4">
        <v>81</v>
      </c>
      <c r="M322" s="4">
        <v>81.648895752651796</v>
      </c>
      <c r="N322" s="4">
        <v>103.4133276044506</v>
      </c>
      <c r="O322" s="54">
        <f t="shared" si="92"/>
        <v>8.0110586747135365E-3</v>
      </c>
      <c r="P322" s="4">
        <v>102.58499608260342</v>
      </c>
      <c r="Q322" s="31">
        <v>134.31328181946998</v>
      </c>
      <c r="R322" s="54">
        <f t="shared" si="96"/>
        <v>0.26648143311856082</v>
      </c>
      <c r="S322" s="31">
        <v>14.00433290006513</v>
      </c>
      <c r="T322" s="31">
        <v>66.989804562675047</v>
      </c>
      <c r="U322" s="55">
        <f t="shared" si="100"/>
        <v>0.17296537576944385</v>
      </c>
      <c r="V322" s="4">
        <v>21</v>
      </c>
      <c r="W322" s="4">
        <v>14.588439283876008</v>
      </c>
      <c r="X322" s="4">
        <v>17.657735807402197</v>
      </c>
      <c r="Y322" s="54">
        <f t="shared" si="93"/>
        <v>0.15915543774275251</v>
      </c>
      <c r="Z322" s="4">
        <v>18.365798835893095</v>
      </c>
      <c r="AA322" s="31">
        <v>23.330410208344016</v>
      </c>
      <c r="AB322" s="54">
        <f t="shared" si="97"/>
        <v>0</v>
      </c>
      <c r="AC322" s="31">
        <v>6.8199803162207591</v>
      </c>
      <c r="AD322" s="31">
        <v>24.714157359699733</v>
      </c>
      <c r="AE322" s="55">
        <f t="shared" si="101"/>
        <v>0</v>
      </c>
      <c r="AF322" s="4">
        <v>13</v>
      </c>
      <c r="AG322" s="4">
        <v>10.002794007175464</v>
      </c>
      <c r="AH322" s="4">
        <v>11.789400077160492</v>
      </c>
      <c r="AI322" s="54">
        <f t="shared" si="98"/>
        <v>9.3123070987654474E-2</v>
      </c>
      <c r="AJ322" s="4">
        <v>13.452495775703179</v>
      </c>
      <c r="AK322" s="31">
        <v>15.938437603848756</v>
      </c>
      <c r="AL322" s="54">
        <f t="shared" si="103"/>
        <v>3.4807367361782991E-2</v>
      </c>
      <c r="AM322" s="31">
        <v>5.58098715072778</v>
      </c>
      <c r="AN322" s="31">
        <v>16.426899098318032</v>
      </c>
      <c r="AO322" s="55">
        <f t="shared" si="105"/>
        <v>0</v>
      </c>
      <c r="AP322" s="4">
        <v>474</v>
      </c>
      <c r="AQ322" s="4">
        <v>468</v>
      </c>
      <c r="AR322" s="4">
        <v>527</v>
      </c>
      <c r="AS322" s="54">
        <f t="shared" si="102"/>
        <v>0</v>
      </c>
      <c r="AT322" s="4">
        <v>478</v>
      </c>
      <c r="AU322" s="31">
        <v>542</v>
      </c>
      <c r="AV322" s="54">
        <f t="shared" si="104"/>
        <v>8.4388185654008432E-3</v>
      </c>
      <c r="AW322" s="4">
        <v>461</v>
      </c>
      <c r="AX322" s="31">
        <v>497</v>
      </c>
      <c r="AY322" s="54">
        <f t="shared" si="106"/>
        <v>0</v>
      </c>
    </row>
    <row r="323" spans="1:51" x14ac:dyDescent="0.25">
      <c r="A323" s="49">
        <f t="shared" si="94"/>
        <v>44214</v>
      </c>
      <c r="B323" s="3">
        <v>34817</v>
      </c>
      <c r="C323" s="4">
        <v>34916.26795309579</v>
      </c>
      <c r="D323" s="4">
        <v>35212</v>
      </c>
      <c r="E323" s="54">
        <f t="shared" si="91"/>
        <v>2.8511345921759567E-3</v>
      </c>
      <c r="F323" s="4">
        <v>34683.516844885577</v>
      </c>
      <c r="G323" s="31">
        <v>35419</v>
      </c>
      <c r="H323" s="54">
        <f t="shared" si="95"/>
        <v>0</v>
      </c>
      <c r="I323" s="4">
        <v>34629.098949252591</v>
      </c>
      <c r="J323" s="4">
        <v>35067</v>
      </c>
      <c r="K323" s="55">
        <f t="shared" si="99"/>
        <v>0</v>
      </c>
      <c r="L323" s="4">
        <v>86</v>
      </c>
      <c r="M323" s="4">
        <v>78.205991539389885</v>
      </c>
      <c r="N323" s="4">
        <v>103.32627660391304</v>
      </c>
      <c r="O323" s="54">
        <f t="shared" si="92"/>
        <v>0</v>
      </c>
      <c r="P323" s="4">
        <v>86.288206505413214</v>
      </c>
      <c r="Q323" s="31">
        <v>102.93651274353304</v>
      </c>
      <c r="R323" s="54">
        <f t="shared" si="96"/>
        <v>3.3512384350373736E-3</v>
      </c>
      <c r="S323" s="31">
        <v>87.392093886994076</v>
      </c>
      <c r="T323" s="31">
        <v>111.73878582853783</v>
      </c>
      <c r="U323" s="55">
        <f t="shared" si="100"/>
        <v>1.6187138220861343E-2</v>
      </c>
      <c r="V323" s="4">
        <v>19</v>
      </c>
      <c r="W323" s="4">
        <v>12.945556796659485</v>
      </c>
      <c r="X323" s="4">
        <v>16.669203356645777</v>
      </c>
      <c r="Y323" s="54">
        <f t="shared" si="93"/>
        <v>0.12267350754495909</v>
      </c>
      <c r="Z323" s="4">
        <v>14.683572571300283</v>
      </c>
      <c r="AA323" s="31">
        <v>17.70345364547299</v>
      </c>
      <c r="AB323" s="54">
        <f t="shared" si="97"/>
        <v>6.8239281817211034E-2</v>
      </c>
      <c r="AC323" s="31">
        <v>12.540823662445021</v>
      </c>
      <c r="AD323" s="31">
        <v>16.343927323576509</v>
      </c>
      <c r="AE323" s="55">
        <f t="shared" si="101"/>
        <v>0.13979329875913113</v>
      </c>
      <c r="AF323" s="4">
        <v>11</v>
      </c>
      <c r="AG323" s="4">
        <v>10.145252764568458</v>
      </c>
      <c r="AH323" s="4">
        <v>11.806950070730451</v>
      </c>
      <c r="AI323" s="54">
        <f t="shared" si="98"/>
        <v>0</v>
      </c>
      <c r="AJ323" s="4">
        <v>10.191745302819951</v>
      </c>
      <c r="AK323" s="31">
        <v>12.454331068974927</v>
      </c>
      <c r="AL323" s="54">
        <f t="shared" si="103"/>
        <v>0</v>
      </c>
      <c r="AM323" s="31">
        <v>11.022128264862525</v>
      </c>
      <c r="AN323" s="31">
        <v>13.860115633490093</v>
      </c>
      <c r="AO323" s="55">
        <f t="shared" si="105"/>
        <v>2.0116604420477428E-3</v>
      </c>
      <c r="AP323" s="4">
        <v>474</v>
      </c>
      <c r="AQ323" s="4">
        <v>468</v>
      </c>
      <c r="AR323" s="4">
        <v>529</v>
      </c>
      <c r="AS323" s="54">
        <f t="shared" si="102"/>
        <v>0</v>
      </c>
      <c r="AT323" s="4">
        <v>469</v>
      </c>
      <c r="AU323" s="31">
        <v>531</v>
      </c>
      <c r="AV323" s="54">
        <f t="shared" si="104"/>
        <v>0</v>
      </c>
      <c r="AW323" s="4">
        <v>467</v>
      </c>
      <c r="AX323" s="31">
        <v>536</v>
      </c>
      <c r="AY323" s="54">
        <f t="shared" si="106"/>
        <v>0</v>
      </c>
    </row>
    <row r="324" spans="1:51" x14ac:dyDescent="0.25">
      <c r="A324" s="49">
        <f t="shared" si="94"/>
        <v>44215</v>
      </c>
      <c r="B324" s="3">
        <v>34896</v>
      </c>
      <c r="C324" s="4">
        <v>34990.041897162708</v>
      </c>
      <c r="D324" s="4">
        <v>35036</v>
      </c>
      <c r="E324" s="54">
        <f t="shared" si="91"/>
        <v>2.6949191071385763E-3</v>
      </c>
      <c r="F324" s="4">
        <v>34782.172060217184</v>
      </c>
      <c r="G324" s="31">
        <v>35556</v>
      </c>
      <c r="H324" s="54">
        <f t="shared" si="95"/>
        <v>0</v>
      </c>
      <c r="I324" s="4">
        <v>34700.183552012473</v>
      </c>
      <c r="J324" s="31">
        <v>35164</v>
      </c>
      <c r="K324" s="55">
        <f t="shared" si="99"/>
        <v>0</v>
      </c>
      <c r="L324" s="4">
        <v>85</v>
      </c>
      <c r="M324" s="4">
        <v>75.383696444846265</v>
      </c>
      <c r="N324" s="4">
        <v>80.803459147942746</v>
      </c>
      <c r="O324" s="54">
        <f t="shared" si="92"/>
        <v>4.9371068847732395E-2</v>
      </c>
      <c r="P324" s="4">
        <v>76.746284429452672</v>
      </c>
      <c r="Q324" s="31">
        <v>95.59360422783007</v>
      </c>
      <c r="R324" s="54">
        <f t="shared" si="96"/>
        <v>0</v>
      </c>
      <c r="S324" s="31">
        <v>88.030987535706117</v>
      </c>
      <c r="T324" s="31">
        <v>113.02619514742582</v>
      </c>
      <c r="U324" s="55">
        <f t="shared" si="100"/>
        <v>3.5658676890660206E-2</v>
      </c>
      <c r="V324" s="4">
        <v>18</v>
      </c>
      <c r="W324" s="4">
        <v>23.135398619079641</v>
      </c>
      <c r="X324" s="4">
        <v>24.135398619079641</v>
      </c>
      <c r="Y324" s="54">
        <f t="shared" si="93"/>
        <v>0.28529992328220227</v>
      </c>
      <c r="Z324" s="4">
        <v>13.988383084014188</v>
      </c>
      <c r="AA324" s="31">
        <v>16.623372296287144</v>
      </c>
      <c r="AB324" s="54">
        <f t="shared" si="97"/>
        <v>7.6479316872936451E-2</v>
      </c>
      <c r="AC324" s="31">
        <v>11.929529208884489</v>
      </c>
      <c r="AD324" s="31">
        <v>16.243995121775587</v>
      </c>
      <c r="AE324" s="55">
        <f t="shared" si="101"/>
        <v>9.7555826568022946E-2</v>
      </c>
      <c r="AF324" s="4">
        <v>12</v>
      </c>
      <c r="AG324" s="4">
        <v>14.719538437906982</v>
      </c>
      <c r="AH324" s="4">
        <v>15.559319072251304</v>
      </c>
      <c r="AI324" s="54">
        <f t="shared" si="98"/>
        <v>0.22662820315891516</v>
      </c>
      <c r="AJ324" s="4">
        <v>9.1179636603017187</v>
      </c>
      <c r="AK324" s="31">
        <v>11.41647014656035</v>
      </c>
      <c r="AL324" s="54">
        <f t="shared" si="103"/>
        <v>4.8627487786637502E-2</v>
      </c>
      <c r="AM324" s="31">
        <v>9.9776491781218493</v>
      </c>
      <c r="AN324" s="31">
        <v>12.716211859251727</v>
      </c>
      <c r="AO324" s="55">
        <f t="shared" si="105"/>
        <v>0</v>
      </c>
      <c r="AP324" s="4">
        <v>474</v>
      </c>
      <c r="AQ324" s="4">
        <v>479</v>
      </c>
      <c r="AR324" s="4">
        <v>540</v>
      </c>
      <c r="AS324" s="54">
        <f t="shared" si="102"/>
        <v>1.0548523206751054E-2</v>
      </c>
      <c r="AT324" s="4">
        <v>470</v>
      </c>
      <c r="AU324" s="31">
        <v>532</v>
      </c>
      <c r="AV324" s="54">
        <f t="shared" si="104"/>
        <v>0</v>
      </c>
      <c r="AW324" s="4">
        <v>468</v>
      </c>
      <c r="AX324" s="31">
        <v>538</v>
      </c>
      <c r="AY324" s="54">
        <f t="shared" si="106"/>
        <v>0</v>
      </c>
    </row>
    <row r="325" spans="1:51" x14ac:dyDescent="0.25">
      <c r="A325" s="49">
        <f t="shared" si="94"/>
        <v>44216</v>
      </c>
      <c r="B325" s="3">
        <v>34960</v>
      </c>
      <c r="C325" s="4">
        <v>35062.96973412337</v>
      </c>
      <c r="D325" s="4">
        <v>35149</v>
      </c>
      <c r="E325" s="54">
        <f t="shared" si="91"/>
        <v>2.9453585275563375E-3</v>
      </c>
      <c r="F325" s="4">
        <v>34879.098177004453</v>
      </c>
      <c r="G325" s="31">
        <v>35691</v>
      </c>
      <c r="H325" s="54">
        <f t="shared" si="95"/>
        <v>0</v>
      </c>
      <c r="I325" s="4">
        <v>34769.98476574682</v>
      </c>
      <c r="J325" s="31">
        <v>35260</v>
      </c>
      <c r="K325" s="55">
        <f t="shared" si="99"/>
        <v>0</v>
      </c>
      <c r="L325" s="4">
        <v>80</v>
      </c>
      <c r="M325" s="4">
        <v>74.289638487419907</v>
      </c>
      <c r="N325" s="4">
        <v>83.811578875303411</v>
      </c>
      <c r="O325" s="54">
        <f t="shared" si="92"/>
        <v>0</v>
      </c>
      <c r="P325" s="4">
        <v>77.625074098011524</v>
      </c>
      <c r="Q325" s="31">
        <v>96.993971966068088</v>
      </c>
      <c r="R325" s="54">
        <f t="shared" si="96"/>
        <v>0</v>
      </c>
      <c r="S325" s="31">
        <v>82.563161716199801</v>
      </c>
      <c r="T325" s="31">
        <v>107.91030590366671</v>
      </c>
      <c r="U325" s="55">
        <f t="shared" si="100"/>
        <v>3.2039521452497513E-2</v>
      </c>
      <c r="V325" s="4">
        <v>18</v>
      </c>
      <c r="W325" s="4">
        <v>23.00702917092616</v>
      </c>
      <c r="X325" s="4">
        <v>25.915032941114145</v>
      </c>
      <c r="Y325" s="54">
        <f t="shared" si="93"/>
        <v>0.27816828727367554</v>
      </c>
      <c r="Z325" s="4">
        <v>13.375649058442342</v>
      </c>
      <c r="AA325" s="31">
        <v>16.67037557215987</v>
      </c>
      <c r="AB325" s="54">
        <f t="shared" si="97"/>
        <v>7.3868023768896132E-2</v>
      </c>
      <c r="AC325" s="31">
        <v>13.388457192393938</v>
      </c>
      <c r="AD325" s="31">
        <v>17.145574817013351</v>
      </c>
      <c r="AE325" s="55">
        <f t="shared" si="101"/>
        <v>4.7468065721480497E-2</v>
      </c>
      <c r="AF325" s="4">
        <v>11</v>
      </c>
      <c r="AG325" s="4">
        <v>13.583152398117328</v>
      </c>
      <c r="AH325" s="4">
        <v>14.312578761974757</v>
      </c>
      <c r="AI325" s="54">
        <f t="shared" si="98"/>
        <v>0.23483203619248433</v>
      </c>
      <c r="AJ325" s="4">
        <v>8.1472606532083542</v>
      </c>
      <c r="AK325" s="31">
        <v>10.465097634346987</v>
      </c>
      <c r="AL325" s="54">
        <f t="shared" si="103"/>
        <v>4.8627487786637502E-2</v>
      </c>
      <c r="AM325" s="31">
        <v>9.0243052119458813</v>
      </c>
      <c r="AN325" s="31">
        <v>12.666716809970534</v>
      </c>
      <c r="AO325" s="55">
        <f t="shared" si="105"/>
        <v>0</v>
      </c>
      <c r="AP325" s="4">
        <v>478</v>
      </c>
      <c r="AQ325" s="4">
        <v>481</v>
      </c>
      <c r="AR325" s="4">
        <v>543</v>
      </c>
      <c r="AS325" s="54">
        <f t="shared" si="102"/>
        <v>6.2761506276150627E-3</v>
      </c>
      <c r="AT325" s="4">
        <v>471</v>
      </c>
      <c r="AU325" s="31">
        <v>534</v>
      </c>
      <c r="AV325" s="54">
        <f t="shared" si="104"/>
        <v>0</v>
      </c>
      <c r="AW325" s="4">
        <v>471</v>
      </c>
      <c r="AX325" s="31">
        <v>541</v>
      </c>
      <c r="AY325" s="54">
        <f t="shared" si="106"/>
        <v>0</v>
      </c>
    </row>
    <row r="326" spans="1:51" x14ac:dyDescent="0.25">
      <c r="A326" s="49">
        <f t="shared" si="94"/>
        <v>44217</v>
      </c>
      <c r="B326" s="3">
        <v>35048</v>
      </c>
      <c r="C326" s="4">
        <v>35135.657245214439</v>
      </c>
      <c r="D326" s="4">
        <v>35262</v>
      </c>
      <c r="E326" s="54">
        <f t="shared" si="91"/>
        <v>2.5010626915783832E-3</v>
      </c>
      <c r="F326" s="4">
        <v>35135.403831383628</v>
      </c>
      <c r="G326" s="31">
        <v>35607</v>
      </c>
      <c r="H326" s="54">
        <f t="shared" si="95"/>
        <v>2.4938322124979494E-3</v>
      </c>
      <c r="I326" s="4">
        <v>35702.814522934219</v>
      </c>
      <c r="J326" s="31">
        <v>36472</v>
      </c>
      <c r="K326" s="55">
        <f t="shared" si="99"/>
        <v>1.8683363471074497E-2</v>
      </c>
      <c r="L326" s="4">
        <v>72</v>
      </c>
      <c r="M326" s="4">
        <v>70.310841810760621</v>
      </c>
      <c r="N326" s="4">
        <v>83.464368144338621</v>
      </c>
      <c r="O326" s="54">
        <f t="shared" si="92"/>
        <v>0</v>
      </c>
      <c r="P326" s="4">
        <v>60.859119856949164</v>
      </c>
      <c r="Q326" s="31">
        <v>94.301003296934653</v>
      </c>
      <c r="R326" s="54">
        <f t="shared" si="96"/>
        <v>0</v>
      </c>
      <c r="S326" s="31">
        <v>89.632225904902327</v>
      </c>
      <c r="T326" s="31">
        <v>127.13346619699932</v>
      </c>
      <c r="U326" s="55">
        <f t="shared" si="100"/>
        <v>0.24489202645697677</v>
      </c>
      <c r="V326" s="4">
        <v>18</v>
      </c>
      <c r="W326" s="4">
        <v>23.057634729467154</v>
      </c>
      <c r="X326" s="4">
        <v>26.719242220360204</v>
      </c>
      <c r="Y326" s="54">
        <f t="shared" si="93"/>
        <v>0.28097970719261967</v>
      </c>
      <c r="Z326" s="4">
        <v>11.863430898307662</v>
      </c>
      <c r="AA326" s="31">
        <v>16.890867175216322</v>
      </c>
      <c r="AB326" s="54">
        <f t="shared" si="97"/>
        <v>6.1618490265759912E-2</v>
      </c>
      <c r="AC326" s="31">
        <v>15.82565142004885</v>
      </c>
      <c r="AD326" s="31">
        <v>23.104966847622279</v>
      </c>
      <c r="AE326" s="55">
        <f t="shared" si="101"/>
        <v>0</v>
      </c>
      <c r="AF326" s="4">
        <v>13</v>
      </c>
      <c r="AG326" s="4">
        <v>13.533494396805768</v>
      </c>
      <c r="AH326" s="4">
        <v>15.154269102552121</v>
      </c>
      <c r="AI326" s="54">
        <f t="shared" si="98"/>
        <v>4.1038030523520612E-2</v>
      </c>
      <c r="AJ326" s="4">
        <v>7.5972681452963666</v>
      </c>
      <c r="AK326" s="31">
        <v>10.094357953786012</v>
      </c>
      <c r="AL326" s="54">
        <f t="shared" si="103"/>
        <v>0.22351092663184519</v>
      </c>
      <c r="AM326" s="31">
        <v>11.039239392562774</v>
      </c>
      <c r="AN326" s="31">
        <v>15.498626722098649</v>
      </c>
      <c r="AO326" s="55">
        <f t="shared" si="105"/>
        <v>0</v>
      </c>
      <c r="AP326" s="4">
        <v>480</v>
      </c>
      <c r="AQ326" s="4">
        <v>483</v>
      </c>
      <c r="AR326" s="4">
        <v>547</v>
      </c>
      <c r="AS326" s="54">
        <f t="shared" si="102"/>
        <v>6.2500000000000003E-3</v>
      </c>
      <c r="AT326" s="4">
        <v>470</v>
      </c>
      <c r="AU326" s="31">
        <v>535</v>
      </c>
      <c r="AV326" s="54">
        <f t="shared" si="104"/>
        <v>0</v>
      </c>
      <c r="AW326" s="4">
        <v>484</v>
      </c>
      <c r="AX326" s="31">
        <v>553</v>
      </c>
      <c r="AY326" s="54">
        <f t="shared" si="106"/>
        <v>8.3333333333333332E-3</v>
      </c>
    </row>
    <row r="327" spans="1:51" x14ac:dyDescent="0.25">
      <c r="A327" s="49">
        <f t="shared" si="94"/>
        <v>44218</v>
      </c>
      <c r="B327" s="3">
        <v>35130</v>
      </c>
      <c r="C327" s="4">
        <v>35101.905170637205</v>
      </c>
      <c r="D327" s="4">
        <v>35203</v>
      </c>
      <c r="E327" s="54">
        <f t="shared" si="91"/>
        <v>0</v>
      </c>
      <c r="F327" s="4">
        <v>35205.122282267395</v>
      </c>
      <c r="G327" s="31">
        <v>35736</v>
      </c>
      <c r="H327" s="54">
        <f t="shared" si="95"/>
        <v>2.1384082626642572E-3</v>
      </c>
      <c r="I327" s="4">
        <v>35823.965387021861</v>
      </c>
      <c r="J327" s="31">
        <v>36645</v>
      </c>
      <c r="K327" s="55">
        <f t="shared" si="99"/>
        <v>1.9754209707425585E-2</v>
      </c>
      <c r="L327" s="4">
        <v>68</v>
      </c>
      <c r="M327" s="4">
        <v>66.891960888065711</v>
      </c>
      <c r="N327" s="4">
        <v>79.099398484512051</v>
      </c>
      <c r="O327" s="54">
        <f t="shared" si="92"/>
        <v>0</v>
      </c>
      <c r="P327" s="4">
        <v>62.77682376443434</v>
      </c>
      <c r="Q327" s="31">
        <v>99.139559082353856</v>
      </c>
      <c r="R327" s="54">
        <f t="shared" si="96"/>
        <v>0</v>
      </c>
      <c r="S327" s="31">
        <v>99.996998385372834</v>
      </c>
      <c r="T327" s="31">
        <v>137.2866239870512</v>
      </c>
      <c r="U327" s="55">
        <f t="shared" si="100"/>
        <v>0.47054409390254165</v>
      </c>
      <c r="V327" s="4">
        <v>17</v>
      </c>
      <c r="W327" s="4">
        <v>18.042382348228422</v>
      </c>
      <c r="X327" s="4">
        <v>20.738638840557588</v>
      </c>
      <c r="Y327" s="54">
        <f t="shared" si="93"/>
        <v>6.1316608719318939E-2</v>
      </c>
      <c r="Z327" s="4">
        <v>13.429089746058857</v>
      </c>
      <c r="AA327" s="31">
        <v>19.848686789604823</v>
      </c>
      <c r="AB327" s="54">
        <f t="shared" si="97"/>
        <v>0</v>
      </c>
      <c r="AC327" s="31">
        <v>19.854500918745462</v>
      </c>
      <c r="AD327" s="31">
        <v>26.227147428031635</v>
      </c>
      <c r="AE327" s="55">
        <f t="shared" si="101"/>
        <v>0.16791181874973304</v>
      </c>
      <c r="AF327" s="4">
        <v>14</v>
      </c>
      <c r="AG327" s="4">
        <v>11.992798396603751</v>
      </c>
      <c r="AH327" s="4">
        <v>14.042175958771084</v>
      </c>
      <c r="AI327" s="54">
        <f t="shared" si="98"/>
        <v>0</v>
      </c>
      <c r="AJ327" s="4">
        <v>7.8888647500158857</v>
      </c>
      <c r="AK327" s="31">
        <v>12.253161457637178</v>
      </c>
      <c r="AL327" s="54">
        <f t="shared" si="103"/>
        <v>0.12477418159734441</v>
      </c>
      <c r="AM327" s="31">
        <v>13.083284034033566</v>
      </c>
      <c r="AN327" s="31">
        <v>18.231912038080971</v>
      </c>
      <c r="AO327" s="55">
        <f t="shared" si="105"/>
        <v>0</v>
      </c>
      <c r="AP327" s="4">
        <v>483</v>
      </c>
      <c r="AQ327" s="4">
        <v>479</v>
      </c>
      <c r="AR327" s="4">
        <v>545</v>
      </c>
      <c r="AS327" s="54">
        <f t="shared" si="102"/>
        <v>0</v>
      </c>
      <c r="AT327" s="4">
        <v>473</v>
      </c>
      <c r="AU327" s="31">
        <v>540</v>
      </c>
      <c r="AV327" s="54">
        <f t="shared" si="104"/>
        <v>0</v>
      </c>
      <c r="AW327" s="4">
        <v>489</v>
      </c>
      <c r="AX327" s="31">
        <v>559</v>
      </c>
      <c r="AY327" s="54">
        <f t="shared" si="106"/>
        <v>1.2422360248447204E-2</v>
      </c>
    </row>
    <row r="328" spans="1:51" x14ac:dyDescent="0.25">
      <c r="A328" s="49">
        <f t="shared" si="94"/>
        <v>44219</v>
      </c>
      <c r="B328" s="3">
        <v>35185</v>
      </c>
      <c r="C328" s="4">
        <v>35154.959777323966</v>
      </c>
      <c r="D328" s="4">
        <v>35289</v>
      </c>
      <c r="E328" s="54">
        <f t="shared" si="91"/>
        <v>0</v>
      </c>
      <c r="F328" s="4">
        <v>35273.581841540348</v>
      </c>
      <c r="G328" s="31">
        <v>35864</v>
      </c>
      <c r="H328" s="54">
        <f t="shared" si="95"/>
        <v>2.5176024311595355E-3</v>
      </c>
      <c r="I328" s="4">
        <v>35944.718761769844</v>
      </c>
      <c r="J328" s="31">
        <v>36819</v>
      </c>
      <c r="K328" s="55">
        <f t="shared" si="99"/>
        <v>2.1592120556198486E-2</v>
      </c>
      <c r="L328" s="4">
        <v>65</v>
      </c>
      <c r="M328" s="4">
        <v>65.525069390089698</v>
      </c>
      <c r="N328" s="4">
        <v>80.86693120445095</v>
      </c>
      <c r="O328" s="54">
        <f t="shared" si="92"/>
        <v>8.0779906167645788E-3</v>
      </c>
      <c r="P328" s="4">
        <v>64.404859372704095</v>
      </c>
      <c r="Q328" s="31">
        <v>101.9467303926757</v>
      </c>
      <c r="R328" s="54">
        <f t="shared" si="96"/>
        <v>0</v>
      </c>
      <c r="S328" s="31">
        <v>105.78482731710908</v>
      </c>
      <c r="T328" s="31">
        <v>145.56226259406782</v>
      </c>
      <c r="U328" s="55">
        <f t="shared" si="100"/>
        <v>0.62745888180167808</v>
      </c>
      <c r="V328" s="4">
        <v>18</v>
      </c>
      <c r="W328" s="4">
        <v>16.874772465724231</v>
      </c>
      <c r="X328" s="4">
        <v>20.247100991904702</v>
      </c>
      <c r="Y328" s="54">
        <f t="shared" si="93"/>
        <v>0</v>
      </c>
      <c r="Z328" s="4">
        <v>12.941906012938194</v>
      </c>
      <c r="AA328" s="31">
        <v>19.650574730224896</v>
      </c>
      <c r="AB328" s="54">
        <f t="shared" si="97"/>
        <v>0</v>
      </c>
      <c r="AC328" s="31">
        <v>18.375120411413718</v>
      </c>
      <c r="AD328" s="31">
        <v>25.951966734137553</v>
      </c>
      <c r="AE328" s="55">
        <f t="shared" si="101"/>
        <v>2.0840022856317673E-2</v>
      </c>
      <c r="AF328" s="4">
        <v>13</v>
      </c>
      <c r="AG328" s="4">
        <v>12.076439043899212</v>
      </c>
      <c r="AH328" s="4">
        <v>13.99737119993395</v>
      </c>
      <c r="AI328" s="54">
        <f t="shared" si="98"/>
        <v>0</v>
      </c>
      <c r="AJ328" s="4">
        <v>8.1522889607494466</v>
      </c>
      <c r="AK328" s="31">
        <v>12.232064669500746</v>
      </c>
      <c r="AL328" s="54">
        <f t="shared" si="103"/>
        <v>5.9071948499942635E-2</v>
      </c>
      <c r="AM328" s="31">
        <v>11.95301994876249</v>
      </c>
      <c r="AN328" s="31">
        <v>16.741803842660893</v>
      </c>
      <c r="AO328" s="55">
        <f t="shared" si="105"/>
        <v>0</v>
      </c>
      <c r="AP328" s="4">
        <v>486</v>
      </c>
      <c r="AQ328" s="4">
        <v>480</v>
      </c>
      <c r="AR328" s="4">
        <v>547</v>
      </c>
      <c r="AS328" s="54">
        <f t="shared" si="102"/>
        <v>0</v>
      </c>
      <c r="AT328" s="4">
        <v>474</v>
      </c>
      <c r="AU328" s="31">
        <v>542</v>
      </c>
      <c r="AV328" s="54">
        <f t="shared" si="104"/>
        <v>0</v>
      </c>
      <c r="AW328" s="4">
        <v>490</v>
      </c>
      <c r="AX328" s="31">
        <v>562</v>
      </c>
      <c r="AY328" s="54">
        <f t="shared" si="106"/>
        <v>8.23045267489712E-3</v>
      </c>
    </row>
    <row r="329" spans="1:51" x14ac:dyDescent="0.25">
      <c r="A329" s="49">
        <f t="shared" si="94"/>
        <v>44220</v>
      </c>
      <c r="B329" s="3">
        <v>35234</v>
      </c>
      <c r="C329" s="4">
        <v>35205.816767440192</v>
      </c>
      <c r="D329" s="4">
        <v>35370</v>
      </c>
      <c r="E329" s="54">
        <f t="shared" si="91"/>
        <v>0</v>
      </c>
      <c r="F329" s="4">
        <v>35340.952976001325</v>
      </c>
      <c r="G329" s="31">
        <v>35992</v>
      </c>
      <c r="H329" s="54">
        <f t="shared" si="95"/>
        <v>3.0355047965409752E-3</v>
      </c>
      <c r="I329" s="4">
        <v>36065.07365187347</v>
      </c>
      <c r="J329" s="31">
        <v>36994</v>
      </c>
      <c r="K329" s="55">
        <f t="shared" si="99"/>
        <v>2.3587263775712953E-2</v>
      </c>
      <c r="L329" s="4">
        <v>67</v>
      </c>
      <c r="M329" s="4">
        <v>69.756476340809741</v>
      </c>
      <c r="N329" s="4">
        <v>86.711187211693215</v>
      </c>
      <c r="O329" s="54">
        <f t="shared" si="92"/>
        <v>4.1141437922533441E-2</v>
      </c>
      <c r="P329" s="4">
        <v>64.758359095806526</v>
      </c>
      <c r="Q329" s="31">
        <v>104.67983683540606</v>
      </c>
      <c r="R329" s="54">
        <f t="shared" si="96"/>
        <v>0</v>
      </c>
      <c r="S329" s="31">
        <v>107.69975109005846</v>
      </c>
      <c r="T329" s="31">
        <v>147.73831962274011</v>
      </c>
      <c r="U329" s="55">
        <f t="shared" si="100"/>
        <v>0.60745897149340977</v>
      </c>
      <c r="V329" s="4">
        <v>14</v>
      </c>
      <c r="W329" s="4">
        <v>15.872256812541933</v>
      </c>
      <c r="X329" s="4">
        <v>19.844393829469972</v>
      </c>
      <c r="Y329" s="54">
        <f t="shared" si="93"/>
        <v>0.1337326294672809</v>
      </c>
      <c r="Z329" s="4">
        <v>14.509014561035231</v>
      </c>
      <c r="AA329" s="31">
        <v>21.474918337127111</v>
      </c>
      <c r="AB329" s="54">
        <f t="shared" si="97"/>
        <v>3.6358182931087946E-2</v>
      </c>
      <c r="AC329" s="31">
        <v>19.08536772994708</v>
      </c>
      <c r="AD329" s="31">
        <v>26.718051304559555</v>
      </c>
      <c r="AE329" s="55">
        <f t="shared" si="101"/>
        <v>0.36324055213907719</v>
      </c>
      <c r="AF329" s="4">
        <v>11</v>
      </c>
      <c r="AG329" s="4">
        <v>13.400619726319881</v>
      </c>
      <c r="AH329" s="4">
        <v>14.967115970817932</v>
      </c>
      <c r="AI329" s="54">
        <f t="shared" si="98"/>
        <v>0.21823815693817103</v>
      </c>
      <c r="AJ329" s="4">
        <v>10.548568409833024</v>
      </c>
      <c r="AK329" s="31">
        <v>15.212725947042349</v>
      </c>
      <c r="AL329" s="54">
        <f t="shared" si="103"/>
        <v>0</v>
      </c>
      <c r="AM329" s="31">
        <v>13.923166715266561</v>
      </c>
      <c r="AN329" s="31">
        <v>18.373483336289571</v>
      </c>
      <c r="AO329" s="55">
        <f t="shared" si="105"/>
        <v>0.26574242866059644</v>
      </c>
      <c r="AP329" s="4">
        <v>488</v>
      </c>
      <c r="AQ329" s="4">
        <v>481</v>
      </c>
      <c r="AR329" s="4">
        <v>549</v>
      </c>
      <c r="AS329" s="54">
        <f t="shared" si="102"/>
        <v>0</v>
      </c>
      <c r="AT329" s="4">
        <v>477</v>
      </c>
      <c r="AU329" s="31">
        <v>546</v>
      </c>
      <c r="AV329" s="54">
        <f t="shared" si="104"/>
        <v>0</v>
      </c>
      <c r="AW329" s="4">
        <v>493</v>
      </c>
      <c r="AX329" s="31">
        <v>566</v>
      </c>
      <c r="AY329" s="54">
        <f t="shared" si="106"/>
        <v>1.0245901639344262E-2</v>
      </c>
    </row>
    <row r="330" spans="1:51" x14ac:dyDescent="0.25">
      <c r="A330" s="49">
        <f t="shared" si="94"/>
        <v>44221</v>
      </c>
      <c r="B330" s="3">
        <v>35303</v>
      </c>
      <c r="C330" s="4">
        <v>35256.959021212089</v>
      </c>
      <c r="D330" s="4">
        <v>35449</v>
      </c>
      <c r="E330" s="54">
        <f t="shared" si="91"/>
        <v>0</v>
      </c>
      <c r="F330" s="4">
        <v>35406.18948918071</v>
      </c>
      <c r="G330" s="31">
        <v>35662</v>
      </c>
      <c r="H330" s="54">
        <f t="shared" si="95"/>
        <v>2.9229665801974235E-3</v>
      </c>
      <c r="I330" s="4">
        <v>35351.386939314769</v>
      </c>
      <c r="J330" s="31">
        <v>36352</v>
      </c>
      <c r="K330" s="55">
        <f t="shared" si="99"/>
        <v>1.370618341635805E-3</v>
      </c>
      <c r="L330" s="4">
        <v>63</v>
      </c>
      <c r="M330" s="4">
        <v>70.210673364004919</v>
      </c>
      <c r="N330" s="4">
        <v>89.815524287154588</v>
      </c>
      <c r="O330" s="54">
        <f t="shared" si="92"/>
        <v>0.11445513276198284</v>
      </c>
      <c r="P330" s="4">
        <v>54.563664439056616</v>
      </c>
      <c r="Q330" s="31">
        <v>73.919855319349764</v>
      </c>
      <c r="R330" s="54">
        <f t="shared" si="96"/>
        <v>0</v>
      </c>
      <c r="S330" s="31">
        <v>74.404908929289306</v>
      </c>
      <c r="T330" s="31">
        <v>99.936288278132452</v>
      </c>
      <c r="U330" s="55">
        <f t="shared" si="100"/>
        <v>0.18103030046490962</v>
      </c>
      <c r="V330" s="4">
        <v>14</v>
      </c>
      <c r="W330" s="4">
        <v>14.925763814121702</v>
      </c>
      <c r="X330" s="4">
        <v>18.410778112237203</v>
      </c>
      <c r="Y330" s="54">
        <f t="shared" si="93"/>
        <v>6.6125986722978675E-2</v>
      </c>
      <c r="Z330" s="4">
        <v>22.068357318236359</v>
      </c>
      <c r="AA330" s="31">
        <v>27.257278903552859</v>
      </c>
      <c r="AB330" s="54">
        <f t="shared" si="97"/>
        <v>0.5763112370168828</v>
      </c>
      <c r="AC330" s="31">
        <v>14.920635605571624</v>
      </c>
      <c r="AD330" s="31">
        <v>18.928914818798489</v>
      </c>
      <c r="AE330" s="55">
        <f t="shared" si="101"/>
        <v>6.5759686112258839E-2</v>
      </c>
      <c r="AF330" s="4">
        <v>11</v>
      </c>
      <c r="AG330" s="4">
        <v>12.577559028420566</v>
      </c>
      <c r="AH330" s="4">
        <v>14.843211657990945</v>
      </c>
      <c r="AI330" s="54">
        <f t="shared" si="98"/>
        <v>0.14341445712914239</v>
      </c>
      <c r="AJ330" s="4">
        <v>14.776756033600726</v>
      </c>
      <c r="AK330" s="31">
        <v>16.160795786952651</v>
      </c>
      <c r="AL330" s="54">
        <f t="shared" si="103"/>
        <v>0.34334145760006601</v>
      </c>
      <c r="AM330" s="31">
        <v>7.8935970286170907</v>
      </c>
      <c r="AN330" s="31">
        <v>12.617100851615612</v>
      </c>
      <c r="AO330" s="55">
        <f t="shared" si="105"/>
        <v>0</v>
      </c>
      <c r="AP330" s="4">
        <v>489</v>
      </c>
      <c r="AQ330" s="4">
        <v>482</v>
      </c>
      <c r="AR330" s="4">
        <v>550</v>
      </c>
      <c r="AS330" s="54">
        <f t="shared" si="102"/>
        <v>0</v>
      </c>
      <c r="AT330" s="4">
        <v>489</v>
      </c>
      <c r="AU330" s="31">
        <v>557</v>
      </c>
      <c r="AV330" s="54">
        <f t="shared" si="104"/>
        <v>0</v>
      </c>
      <c r="AW330" s="4">
        <v>480</v>
      </c>
      <c r="AX330" s="31">
        <v>547</v>
      </c>
      <c r="AY330" s="54">
        <f t="shared" si="106"/>
        <v>0</v>
      </c>
    </row>
    <row r="331" spans="1:51" x14ac:dyDescent="0.25">
      <c r="A331" s="49">
        <f t="shared" si="94"/>
        <v>44222</v>
      </c>
      <c r="B331" s="3">
        <v>35364</v>
      </c>
      <c r="C331" s="4">
        <v>35412.800961915767</v>
      </c>
      <c r="D331" s="4">
        <v>35446</v>
      </c>
      <c r="E331" s="54">
        <f t="shared" si="91"/>
        <v>1.3799615969847133E-3</v>
      </c>
      <c r="F331" s="4">
        <v>35470.703484792888</v>
      </c>
      <c r="G331" s="31">
        <v>35763</v>
      </c>
      <c r="H331" s="54">
        <f t="shared" si="95"/>
        <v>3.0172911659565676E-3</v>
      </c>
      <c r="I331" s="4">
        <v>35442.98813515345</v>
      </c>
      <c r="J331" s="31">
        <v>36485</v>
      </c>
      <c r="K331" s="55">
        <f t="shared" si="99"/>
        <v>2.2335746848051565E-3</v>
      </c>
      <c r="L331" s="4">
        <v>61</v>
      </c>
      <c r="M331" s="4">
        <v>67.85930564362009</v>
      </c>
      <c r="N331" s="4">
        <v>71.484221939983655</v>
      </c>
      <c r="O331" s="54">
        <f t="shared" si="92"/>
        <v>0.11244763350196868</v>
      </c>
      <c r="P331" s="4">
        <v>64.464859642193076</v>
      </c>
      <c r="Q331" s="31">
        <v>85.18221911825762</v>
      </c>
      <c r="R331" s="54">
        <f t="shared" si="96"/>
        <v>5.6800977740870104E-2</v>
      </c>
      <c r="S331" s="31">
        <v>77.690570717441972</v>
      </c>
      <c r="T331" s="31">
        <v>102.73086304652976</v>
      </c>
      <c r="U331" s="55">
        <f t="shared" si="100"/>
        <v>0.27361591340068808</v>
      </c>
      <c r="V331" s="4">
        <v>14</v>
      </c>
      <c r="W331" s="4">
        <v>17.535519746155565</v>
      </c>
      <c r="X331" s="4">
        <v>18.37485756268519</v>
      </c>
      <c r="Y331" s="54">
        <f t="shared" si="93"/>
        <v>0.25253712472539747</v>
      </c>
      <c r="Z331" s="4">
        <v>23.118636543342621</v>
      </c>
      <c r="AA331" s="31">
        <v>28.849121278634676</v>
      </c>
      <c r="AB331" s="54">
        <f t="shared" si="97"/>
        <v>0.65133118166733006</v>
      </c>
      <c r="AC331" s="31">
        <v>15.15923211898297</v>
      </c>
      <c r="AD331" s="31">
        <v>18.640907338717138</v>
      </c>
      <c r="AE331" s="55">
        <f t="shared" si="101"/>
        <v>8.2802294213069311E-2</v>
      </c>
      <c r="AF331" s="4">
        <v>11</v>
      </c>
      <c r="AG331" s="4">
        <v>12.96524281173977</v>
      </c>
      <c r="AH331" s="4">
        <v>12.96524281173977</v>
      </c>
      <c r="AI331" s="54">
        <f t="shared" si="98"/>
        <v>0.17865843743088822</v>
      </c>
      <c r="AJ331" s="4">
        <v>13.819904792765556</v>
      </c>
      <c r="AK331" s="31">
        <v>15.865860227100677</v>
      </c>
      <c r="AL331" s="54">
        <f t="shared" si="103"/>
        <v>0.25635498116050504</v>
      </c>
      <c r="AM331" s="31">
        <v>7.1030413262888832</v>
      </c>
      <c r="AN331" s="31">
        <v>12.565675780647645</v>
      </c>
      <c r="AO331" s="55">
        <f t="shared" si="105"/>
        <v>0</v>
      </c>
      <c r="AP331" s="4">
        <v>491</v>
      </c>
      <c r="AQ331" s="4">
        <v>489</v>
      </c>
      <c r="AR331" s="4">
        <v>544</v>
      </c>
      <c r="AS331" s="54">
        <f t="shared" si="102"/>
        <v>0</v>
      </c>
      <c r="AT331" s="4">
        <v>492</v>
      </c>
      <c r="AU331" s="31">
        <v>561</v>
      </c>
      <c r="AV331" s="54">
        <f t="shared" si="104"/>
        <v>2.0366598778004071E-3</v>
      </c>
      <c r="AW331" s="4">
        <v>482</v>
      </c>
      <c r="AX331" s="31">
        <v>549</v>
      </c>
      <c r="AY331" s="54">
        <f t="shared" si="106"/>
        <v>0</v>
      </c>
    </row>
    <row r="332" spans="1:51" x14ac:dyDescent="0.25">
      <c r="A332" s="49">
        <f t="shared" si="94"/>
        <v>44223</v>
      </c>
      <c r="B332" s="3">
        <v>35423</v>
      </c>
      <c r="C332" s="4">
        <v>35473.858183023935</v>
      </c>
      <c r="D332" s="4">
        <v>35532</v>
      </c>
      <c r="E332" s="54">
        <f t="shared" si="91"/>
        <v>1.4357390120524672E-3</v>
      </c>
      <c r="F332" s="4">
        <v>35533.962440357936</v>
      </c>
      <c r="G332" s="31">
        <v>35862</v>
      </c>
      <c r="H332" s="54">
        <f t="shared" si="95"/>
        <v>3.1324969753532008E-3</v>
      </c>
      <c r="I332" s="4">
        <v>35533.658051622071</v>
      </c>
      <c r="J332" s="31">
        <v>36618</v>
      </c>
      <c r="K332" s="55">
        <f t="shared" si="99"/>
        <v>3.1239040064949628E-3</v>
      </c>
      <c r="L332" s="4">
        <v>60</v>
      </c>
      <c r="M332" s="4">
        <v>61.287741188214085</v>
      </c>
      <c r="N332" s="4">
        <v>68.20621213915355</v>
      </c>
      <c r="O332" s="54">
        <f t="shared" si="92"/>
        <v>2.1462353136901414E-2</v>
      </c>
      <c r="P332" s="4">
        <v>63.877928083419391</v>
      </c>
      <c r="Q332" s="31">
        <v>85.67552126669726</v>
      </c>
      <c r="R332" s="54">
        <f t="shared" si="96"/>
        <v>6.4632134723656517E-2</v>
      </c>
      <c r="S332" s="31">
        <v>79.530606875125599</v>
      </c>
      <c r="T332" s="31">
        <v>104.1044199892153</v>
      </c>
      <c r="U332" s="55">
        <f t="shared" si="100"/>
        <v>0.32551011458542667</v>
      </c>
      <c r="V332" s="4">
        <v>13</v>
      </c>
      <c r="W332" s="4">
        <v>16.329752066410453</v>
      </c>
      <c r="X332" s="4">
        <v>17.11137580168046</v>
      </c>
      <c r="Y332" s="54">
        <f t="shared" si="93"/>
        <v>0.25613477433926563</v>
      </c>
      <c r="Z332" s="4">
        <v>23.07191851368712</v>
      </c>
      <c r="AA332" s="31">
        <v>29.295077204711856</v>
      </c>
      <c r="AB332" s="54">
        <f t="shared" si="97"/>
        <v>0.77476296259131694</v>
      </c>
      <c r="AC332" s="31">
        <v>14.371264505812963</v>
      </c>
      <c r="AD332" s="31">
        <v>18.390887958295732</v>
      </c>
      <c r="AE332" s="55">
        <f t="shared" si="101"/>
        <v>0.10548188506253563</v>
      </c>
      <c r="AF332" s="4">
        <v>8</v>
      </c>
      <c r="AG332" s="4">
        <v>12.370990400963965</v>
      </c>
      <c r="AH332" s="4">
        <v>12.370990400963965</v>
      </c>
      <c r="AI332" s="54">
        <f t="shared" si="98"/>
        <v>0.54637380012049563</v>
      </c>
      <c r="AJ332" s="4">
        <v>14.016864354690979</v>
      </c>
      <c r="AK332" s="31">
        <v>15.594557324288123</v>
      </c>
      <c r="AL332" s="54">
        <f t="shared" si="103"/>
        <v>0.75210804433637235</v>
      </c>
      <c r="AM332" s="31">
        <v>7.3908092172820972</v>
      </c>
      <c r="AN332" s="31">
        <v>13.518536132260341</v>
      </c>
      <c r="AO332" s="55">
        <f t="shared" si="105"/>
        <v>0</v>
      </c>
      <c r="AP332" s="4">
        <v>492</v>
      </c>
      <c r="AQ332" s="4">
        <v>489</v>
      </c>
      <c r="AR332" s="4">
        <v>545</v>
      </c>
      <c r="AS332" s="54">
        <f t="shared" si="102"/>
        <v>0</v>
      </c>
      <c r="AT332" s="4">
        <v>494</v>
      </c>
      <c r="AU332" s="31">
        <v>564</v>
      </c>
      <c r="AV332" s="54">
        <f t="shared" si="104"/>
        <v>4.0650406504065045E-3</v>
      </c>
      <c r="AW332" s="4">
        <v>483</v>
      </c>
      <c r="AX332" s="31">
        <v>550</v>
      </c>
      <c r="AY332" s="54">
        <f t="shared" si="106"/>
        <v>0</v>
      </c>
    </row>
    <row r="333" spans="1:51" x14ac:dyDescent="0.25">
      <c r="A333" s="49">
        <f t="shared" si="94"/>
        <v>44224</v>
      </c>
      <c r="B333" s="3">
        <v>35478</v>
      </c>
      <c r="C333" s="4">
        <v>35534.461786563741</v>
      </c>
      <c r="D333" s="4">
        <v>35615</v>
      </c>
      <c r="E333" s="54">
        <f t="shared" si="91"/>
        <v>1.5914591173048381E-3</v>
      </c>
      <c r="F333" s="4">
        <v>35402.926227880191</v>
      </c>
      <c r="G333" s="31">
        <v>35690</v>
      </c>
      <c r="H333" s="54">
        <f t="shared" si="95"/>
        <v>0</v>
      </c>
      <c r="I333" s="4">
        <v>35597.138203711816</v>
      </c>
      <c r="J333" s="31">
        <v>36503</v>
      </c>
      <c r="K333" s="55">
        <f t="shared" si="99"/>
        <v>3.3580868062409509E-3</v>
      </c>
      <c r="L333" s="4">
        <v>61</v>
      </c>
      <c r="M333" s="4">
        <v>56.61202120636721</v>
      </c>
      <c r="N333" s="4">
        <v>65.048484050838468</v>
      </c>
      <c r="O333" s="54">
        <f t="shared" si="92"/>
        <v>0</v>
      </c>
      <c r="P333" s="4">
        <v>59.839007769763178</v>
      </c>
      <c r="Q333" s="31">
        <v>83.792759070323982</v>
      </c>
      <c r="R333" s="54">
        <f t="shared" si="96"/>
        <v>0</v>
      </c>
      <c r="S333" s="31">
        <v>64.105403058005209</v>
      </c>
      <c r="T333" s="31">
        <v>110.37799496217465</v>
      </c>
      <c r="U333" s="55">
        <f t="shared" si="100"/>
        <v>5.09082468525444E-2</v>
      </c>
      <c r="V333" s="4">
        <v>10</v>
      </c>
      <c r="W333" s="4">
        <v>16.046486521800929</v>
      </c>
      <c r="X333" s="4">
        <v>16.766686739785321</v>
      </c>
      <c r="Y333" s="54">
        <f t="shared" si="93"/>
        <v>0.60464865218009289</v>
      </c>
      <c r="Z333" s="4">
        <v>15.521038640906863</v>
      </c>
      <c r="AA333" s="31">
        <v>20.594434991477858</v>
      </c>
      <c r="AB333" s="54">
        <f t="shared" si="97"/>
        <v>0.55210386409068624</v>
      </c>
      <c r="AC333" s="31">
        <v>12.767251552047977</v>
      </c>
      <c r="AD333" s="31">
        <v>20.579118321266254</v>
      </c>
      <c r="AE333" s="55">
        <f t="shared" si="101"/>
        <v>0.27672515520479768</v>
      </c>
      <c r="AF333" s="4">
        <v>8</v>
      </c>
      <c r="AG333" s="4">
        <v>11.756922010900738</v>
      </c>
      <c r="AH333" s="4">
        <v>11.756922010900738</v>
      </c>
      <c r="AI333" s="54">
        <f t="shared" si="98"/>
        <v>0.46961525136259219</v>
      </c>
      <c r="AJ333" s="4">
        <v>11.297540168626751</v>
      </c>
      <c r="AK333" s="31">
        <v>13.673486426626853</v>
      </c>
      <c r="AL333" s="54">
        <f t="shared" si="103"/>
        <v>0.41219252107834392</v>
      </c>
      <c r="AM333" s="31">
        <v>9.2647843967493433</v>
      </c>
      <c r="AN333" s="31">
        <v>14.344787837126109</v>
      </c>
      <c r="AO333" s="55">
        <f t="shared" si="105"/>
        <v>0.15809804959366791</v>
      </c>
      <c r="AP333" s="4">
        <v>493</v>
      </c>
      <c r="AQ333" s="4">
        <v>490</v>
      </c>
      <c r="AR333" s="4">
        <v>546</v>
      </c>
      <c r="AS333" s="54">
        <f t="shared" si="102"/>
        <v>0</v>
      </c>
      <c r="AT333" s="4">
        <v>487</v>
      </c>
      <c r="AU333" s="31">
        <v>559</v>
      </c>
      <c r="AV333" s="54">
        <f t="shared" si="104"/>
        <v>0</v>
      </c>
      <c r="AW333" s="4">
        <v>481</v>
      </c>
      <c r="AX333" s="31">
        <v>554</v>
      </c>
      <c r="AY333" s="54">
        <f t="shared" si="106"/>
        <v>0</v>
      </c>
    </row>
    <row r="334" spans="1:51" x14ac:dyDescent="0.25">
      <c r="A334" s="49">
        <f t="shared" si="94"/>
        <v>44225</v>
      </c>
      <c r="B334" s="3">
        <v>35554</v>
      </c>
      <c r="C334" s="4">
        <v>35579.048248904379</v>
      </c>
      <c r="D334" s="4">
        <v>35653</v>
      </c>
      <c r="E334" s="54">
        <f t="shared" si="91"/>
        <v>7.0451282287165582E-4</v>
      </c>
      <c r="F334" s="4">
        <v>35448.562911342662</v>
      </c>
      <c r="G334" s="31">
        <v>35767</v>
      </c>
      <c r="H334" s="54">
        <f t="shared" si="95"/>
        <v>0</v>
      </c>
      <c r="I334" s="4">
        <v>35657.937732713355</v>
      </c>
      <c r="J334" s="31">
        <v>36630</v>
      </c>
      <c r="K334" s="55">
        <f t="shared" si="99"/>
        <v>2.9233766302906908E-3</v>
      </c>
      <c r="L334" s="4">
        <v>55</v>
      </c>
      <c r="M334" s="4">
        <v>51.257674220133062</v>
      </c>
      <c r="N334" s="4">
        <v>59.549597634041284</v>
      </c>
      <c r="O334" s="54">
        <f t="shared" si="92"/>
        <v>0</v>
      </c>
      <c r="P334" s="4">
        <v>55.313203151905519</v>
      </c>
      <c r="Q334" s="31">
        <v>80.272781417898656</v>
      </c>
      <c r="R334" s="54">
        <f t="shared" si="96"/>
        <v>5.6946027619185265E-3</v>
      </c>
      <c r="S334" s="31">
        <v>71.371009671497802</v>
      </c>
      <c r="T334" s="31">
        <v>118.78712420027098</v>
      </c>
      <c r="U334" s="55">
        <f t="shared" si="100"/>
        <v>0.29765472129996001</v>
      </c>
      <c r="V334" s="4">
        <v>11</v>
      </c>
      <c r="W334" s="4">
        <v>10.569782105227061</v>
      </c>
      <c r="X334" s="4">
        <v>11.569782105227061</v>
      </c>
      <c r="Y334" s="54">
        <f t="shared" si="93"/>
        <v>0</v>
      </c>
      <c r="Z334" s="4">
        <v>14.712567927124423</v>
      </c>
      <c r="AA334" s="31">
        <v>20.194825441455638</v>
      </c>
      <c r="AB334" s="54">
        <f t="shared" si="97"/>
        <v>0.33750617519312942</v>
      </c>
      <c r="AC334" s="31">
        <v>13.316726086882683</v>
      </c>
      <c r="AD334" s="31">
        <v>22.241063411487488</v>
      </c>
      <c r="AE334" s="55">
        <f t="shared" si="101"/>
        <v>0.21061146244388029</v>
      </c>
      <c r="AF334" s="4">
        <v>7</v>
      </c>
      <c r="AG334" s="4">
        <v>9.1596312546331777</v>
      </c>
      <c r="AH334" s="4">
        <v>9.1596312546331777</v>
      </c>
      <c r="AI334" s="54">
        <f t="shared" si="98"/>
        <v>0.30851875066188256</v>
      </c>
      <c r="AJ334" s="4">
        <v>10.600071874314773</v>
      </c>
      <c r="AK334" s="31">
        <v>12.649070576555049</v>
      </c>
      <c r="AL334" s="54">
        <f t="shared" si="103"/>
        <v>0.51429598204496763</v>
      </c>
      <c r="AM334" s="31">
        <v>8.4698462221025643</v>
      </c>
      <c r="AN334" s="31">
        <v>14.149388850698934</v>
      </c>
      <c r="AO334" s="55">
        <f t="shared" si="105"/>
        <v>0.20997803172893775</v>
      </c>
      <c r="AP334" s="4">
        <v>496</v>
      </c>
      <c r="AQ334" s="4">
        <v>492</v>
      </c>
      <c r="AR334" s="4">
        <v>548</v>
      </c>
      <c r="AS334" s="54">
        <f t="shared" si="102"/>
        <v>0</v>
      </c>
      <c r="AT334" s="4">
        <v>488</v>
      </c>
      <c r="AU334" s="31">
        <v>561</v>
      </c>
      <c r="AV334" s="54">
        <f t="shared" si="104"/>
        <v>0</v>
      </c>
      <c r="AW334" s="4">
        <v>483</v>
      </c>
      <c r="AX334" s="31">
        <v>559</v>
      </c>
      <c r="AY334" s="54">
        <f t="shared" si="106"/>
        <v>0</v>
      </c>
    </row>
    <row r="335" spans="1:51" x14ac:dyDescent="0.25">
      <c r="A335" s="49">
        <f t="shared" si="94"/>
        <v>44226</v>
      </c>
      <c r="B335" s="3">
        <v>35590</v>
      </c>
      <c r="C335" s="4">
        <v>35631.584382739617</v>
      </c>
      <c r="D335" s="4">
        <v>35729</v>
      </c>
      <c r="E335" s="54">
        <f t="shared" si="91"/>
        <v>1.1684288491041462E-3</v>
      </c>
      <c r="F335" s="4">
        <v>35492.818286588037</v>
      </c>
      <c r="G335" s="31">
        <v>35842</v>
      </c>
      <c r="H335" s="54">
        <f t="shared" si="95"/>
        <v>0</v>
      </c>
      <c r="I335" s="4">
        <v>35717.519760208736</v>
      </c>
      <c r="J335" s="31">
        <v>36756</v>
      </c>
      <c r="K335" s="55">
        <f t="shared" si="99"/>
        <v>3.5830222031114226E-3</v>
      </c>
      <c r="L335" s="4">
        <v>61</v>
      </c>
      <c r="M335" s="4">
        <v>49.458699295593242</v>
      </c>
      <c r="N335" s="4">
        <v>59.612257080153178</v>
      </c>
      <c r="O335" s="54">
        <f t="shared" si="92"/>
        <v>2.2749883931915117E-2</v>
      </c>
      <c r="P335" s="4">
        <v>54.394095980145572</v>
      </c>
      <c r="Q335" s="31">
        <v>80.548405876450033</v>
      </c>
      <c r="R335" s="54">
        <f t="shared" si="96"/>
        <v>0</v>
      </c>
      <c r="S335" s="31">
        <v>71.650194348341444</v>
      </c>
      <c r="T335" s="31">
        <v>119.9417276237242</v>
      </c>
      <c r="U335" s="55">
        <f t="shared" si="100"/>
        <v>0.17459334997281056</v>
      </c>
      <c r="V335" s="4">
        <v>9</v>
      </c>
      <c r="W335" s="4">
        <v>11.2160989758056</v>
      </c>
      <c r="X335" s="4">
        <v>13.088027922311316</v>
      </c>
      <c r="Y335" s="54">
        <f t="shared" si="93"/>
        <v>0.24623321953395561</v>
      </c>
      <c r="Z335" s="4">
        <v>13.974348202759089</v>
      </c>
      <c r="AA335" s="31">
        <v>19.808903141125164</v>
      </c>
      <c r="AB335" s="54">
        <f t="shared" si="97"/>
        <v>0.55270535586212099</v>
      </c>
      <c r="AC335" s="31">
        <v>11.809232549692005</v>
      </c>
      <c r="AD335" s="31">
        <v>20.723307986143745</v>
      </c>
      <c r="AE335" s="55">
        <f t="shared" si="101"/>
        <v>0.3121369499657784</v>
      </c>
      <c r="AF335" s="4">
        <v>5</v>
      </c>
      <c r="AG335" s="4">
        <v>9.6236122754243176</v>
      </c>
      <c r="AH335" s="4">
        <v>9.6236122754243176</v>
      </c>
      <c r="AI335" s="54">
        <f t="shared" si="98"/>
        <v>0.9247224550848635</v>
      </c>
      <c r="AJ335" s="4">
        <v>10.960688840583428</v>
      </c>
      <c r="AK335" s="31">
        <v>13.701403830635259</v>
      </c>
      <c r="AL335" s="54">
        <f t="shared" si="103"/>
        <v>1.1921377681166856</v>
      </c>
      <c r="AM335" s="31">
        <v>7.7456707297784408</v>
      </c>
      <c r="AN335" s="31">
        <v>12.970273113140689</v>
      </c>
      <c r="AO335" s="55">
        <f t="shared" si="105"/>
        <v>0.54913414595568821</v>
      </c>
      <c r="AP335" s="4">
        <v>496</v>
      </c>
      <c r="AQ335" s="4">
        <v>494</v>
      </c>
      <c r="AR335" s="4">
        <v>551</v>
      </c>
      <c r="AS335" s="54">
        <f t="shared" si="102"/>
        <v>0</v>
      </c>
      <c r="AT335" s="4">
        <v>489</v>
      </c>
      <c r="AU335" s="31">
        <v>563</v>
      </c>
      <c r="AV335" s="54">
        <f t="shared" si="104"/>
        <v>0</v>
      </c>
      <c r="AW335" s="4">
        <v>483</v>
      </c>
      <c r="AX335" s="31">
        <v>560</v>
      </c>
      <c r="AY335" s="54">
        <f t="shared" si="106"/>
        <v>0</v>
      </c>
    </row>
    <row r="336" spans="1:51" x14ac:dyDescent="0.25">
      <c r="A336" s="49">
        <f t="shared" si="94"/>
        <v>44227</v>
      </c>
      <c r="B336" s="3">
        <v>35624</v>
      </c>
      <c r="C336" s="4">
        <v>35683.712651887319</v>
      </c>
      <c r="D336" s="4">
        <v>35800</v>
      </c>
      <c r="E336" s="54">
        <f t="shared" si="91"/>
        <v>1.6761916653750062E-3</v>
      </c>
      <c r="F336" s="4">
        <v>35535.940863140961</v>
      </c>
      <c r="G336" s="31">
        <v>35915</v>
      </c>
      <c r="H336" s="54">
        <f t="shared" si="95"/>
        <v>0</v>
      </c>
      <c r="I336" s="4">
        <v>35775.908411983262</v>
      </c>
      <c r="J336" s="31">
        <v>36882</v>
      </c>
      <c r="K336" s="55">
        <f t="shared" si="99"/>
        <v>4.2642154722451813E-3</v>
      </c>
      <c r="L336" s="4">
        <v>60</v>
      </c>
      <c r="M336" s="4">
        <v>50.89745424529994</v>
      </c>
      <c r="N336" s="4">
        <v>61.871672369279466</v>
      </c>
      <c r="O336" s="54">
        <f t="shared" si="92"/>
        <v>0</v>
      </c>
      <c r="P336" s="4">
        <v>58.589890101679948</v>
      </c>
      <c r="Q336" s="31">
        <v>84.883940398016762</v>
      </c>
      <c r="R336" s="54">
        <f t="shared" si="96"/>
        <v>0</v>
      </c>
      <c r="S336" s="31">
        <v>61.885517453407118</v>
      </c>
      <c r="T336" s="31">
        <v>111.40728208550266</v>
      </c>
      <c r="U336" s="55">
        <f t="shared" si="100"/>
        <v>3.1425290890118633E-2</v>
      </c>
      <c r="V336" s="4">
        <v>9</v>
      </c>
      <c r="W336" s="4">
        <v>10.668686066172443</v>
      </c>
      <c r="X336" s="4">
        <v>12.282357036889309</v>
      </c>
      <c r="Y336" s="54">
        <f t="shared" si="93"/>
        <v>0.18540956290804919</v>
      </c>
      <c r="Z336" s="4">
        <v>12.327327633507231</v>
      </c>
      <c r="AA336" s="31">
        <v>18.474220302657656</v>
      </c>
      <c r="AB336" s="54">
        <f t="shared" si="97"/>
        <v>0.36970307038969236</v>
      </c>
      <c r="AC336" s="31">
        <v>10.473815351533926</v>
      </c>
      <c r="AD336" s="31">
        <v>19.379865110328346</v>
      </c>
      <c r="AE336" s="55">
        <f t="shared" si="101"/>
        <v>0.1637572612815473</v>
      </c>
      <c r="AF336" s="4">
        <v>5</v>
      </c>
      <c r="AG336" s="4">
        <v>9.019168630037095</v>
      </c>
      <c r="AH336" s="4">
        <v>10.019168630037095</v>
      </c>
      <c r="AI336" s="54">
        <f t="shared" si="98"/>
        <v>0.80383372600741898</v>
      </c>
      <c r="AJ336" s="4">
        <v>10.25122010535282</v>
      </c>
      <c r="AK336" s="31">
        <v>12.673720124130709</v>
      </c>
      <c r="AL336" s="54">
        <f t="shared" si="103"/>
        <v>1.0502440210705639</v>
      </c>
      <c r="AM336" s="31">
        <v>7.0803161579737557</v>
      </c>
      <c r="AN336" s="31">
        <v>12.889417020378964</v>
      </c>
      <c r="AO336" s="55">
        <f t="shared" si="105"/>
        <v>0.41606323159475112</v>
      </c>
      <c r="AP336" s="4">
        <v>496</v>
      </c>
      <c r="AQ336" s="4">
        <v>495</v>
      </c>
      <c r="AR336" s="4">
        <v>552</v>
      </c>
      <c r="AS336" s="54">
        <f t="shared" si="102"/>
        <v>0</v>
      </c>
      <c r="AT336" s="4">
        <v>489</v>
      </c>
      <c r="AU336" s="31">
        <v>564</v>
      </c>
      <c r="AV336" s="54">
        <f t="shared" si="104"/>
        <v>0</v>
      </c>
      <c r="AW336" s="4">
        <v>483</v>
      </c>
      <c r="AX336" s="31">
        <v>560</v>
      </c>
      <c r="AY336" s="54">
        <f t="shared" si="106"/>
        <v>0</v>
      </c>
    </row>
    <row r="337" spans="1:51" x14ac:dyDescent="0.25">
      <c r="A337" s="49">
        <f t="shared" si="94"/>
        <v>44228</v>
      </c>
      <c r="B337" s="3">
        <v>35674</v>
      </c>
      <c r="C337" s="4">
        <v>35736.226680161883</v>
      </c>
      <c r="D337" s="4">
        <v>35869</v>
      </c>
      <c r="E337" s="54">
        <f t="shared" si="91"/>
        <v>1.744314631436972E-3</v>
      </c>
      <c r="F337" s="4">
        <v>35755.607195953635</v>
      </c>
      <c r="G337" s="31">
        <v>35863</v>
      </c>
      <c r="H337" s="54">
        <f t="shared" si="95"/>
        <v>2.2875818790613557E-3</v>
      </c>
      <c r="I337" s="4">
        <v>35831.065569073406</v>
      </c>
      <c r="J337" s="31">
        <v>36332</v>
      </c>
      <c r="K337" s="55">
        <f t="shared" si="99"/>
        <v>4.4028022950441678E-3</v>
      </c>
      <c r="L337" s="4">
        <v>61</v>
      </c>
      <c r="M337" s="4">
        <v>47.787689853341512</v>
      </c>
      <c r="N337" s="4">
        <v>58.143315342458713</v>
      </c>
      <c r="O337" s="54">
        <f t="shared" si="92"/>
        <v>4.6830896025266994E-2</v>
      </c>
      <c r="P337" s="4">
        <v>57.560318566188904</v>
      </c>
      <c r="Q337" s="31">
        <v>63.664398722658952</v>
      </c>
      <c r="R337" s="54">
        <f t="shared" si="96"/>
        <v>0</v>
      </c>
      <c r="S337" s="31">
        <v>45.729345247508391</v>
      </c>
      <c r="T337" s="31">
        <v>71.33178099712741</v>
      </c>
      <c r="U337" s="55">
        <f t="shared" si="100"/>
        <v>0</v>
      </c>
      <c r="V337" s="4">
        <v>8</v>
      </c>
      <c r="W337" s="4">
        <v>11.40988676434449</v>
      </c>
      <c r="X337" s="4">
        <v>12.833160541000215</v>
      </c>
      <c r="Y337" s="54">
        <f t="shared" si="93"/>
        <v>0.42623584554306126</v>
      </c>
      <c r="Z337" s="4">
        <v>15.1190095935267</v>
      </c>
      <c r="AA337" s="31">
        <v>16.41628360041295</v>
      </c>
      <c r="AB337" s="54">
        <f t="shared" si="97"/>
        <v>0.88987619919083749</v>
      </c>
      <c r="AC337" s="31">
        <v>20.37028467761024</v>
      </c>
      <c r="AD337" s="31">
        <v>28.404150236911708</v>
      </c>
      <c r="AE337" s="55">
        <f t="shared" si="101"/>
        <v>1.54628558470128</v>
      </c>
      <c r="AF337" s="4">
        <v>5</v>
      </c>
      <c r="AG337" s="4">
        <v>8.4149891810861046</v>
      </c>
      <c r="AH337" s="4">
        <v>9.3480008062442312</v>
      </c>
      <c r="AI337" s="54">
        <f t="shared" si="98"/>
        <v>0.68299783621722088</v>
      </c>
      <c r="AJ337" s="4">
        <v>10.575466850062465</v>
      </c>
      <c r="AK337" s="31">
        <v>11.478918688747539</v>
      </c>
      <c r="AL337" s="54">
        <f t="shared" si="103"/>
        <v>1.115093370012493</v>
      </c>
      <c r="AM337" s="31">
        <v>14.800627634302931</v>
      </c>
      <c r="AN337" s="31">
        <v>16.445283028560226</v>
      </c>
      <c r="AO337" s="55">
        <f t="shared" si="105"/>
        <v>1.9601255268605862</v>
      </c>
      <c r="AP337" s="4">
        <v>497</v>
      </c>
      <c r="AQ337" s="4">
        <v>496</v>
      </c>
      <c r="AR337" s="4">
        <v>555</v>
      </c>
      <c r="AS337" s="54">
        <f t="shared" si="102"/>
        <v>0</v>
      </c>
      <c r="AT337" s="4">
        <v>493</v>
      </c>
      <c r="AU337" s="31">
        <v>551</v>
      </c>
      <c r="AV337" s="54">
        <f t="shared" si="104"/>
        <v>0</v>
      </c>
      <c r="AW337" s="4">
        <v>500</v>
      </c>
      <c r="AX337" s="31">
        <v>576</v>
      </c>
      <c r="AY337" s="54">
        <f t="shared" si="106"/>
        <v>6.0362173038229373E-3</v>
      </c>
    </row>
    <row r="338" spans="1:51" x14ac:dyDescent="0.25">
      <c r="A338" s="49">
        <f t="shared" si="94"/>
        <v>44229</v>
      </c>
      <c r="B338" s="3">
        <v>35721</v>
      </c>
      <c r="C338" s="4">
        <v>35759.626980576482</v>
      </c>
      <c r="D338" s="4">
        <v>35770</v>
      </c>
      <c r="E338" s="54">
        <f t="shared" si="91"/>
        <v>1.0813521619350609E-3</v>
      </c>
      <c r="F338" s="4">
        <v>35808.732866199964</v>
      </c>
      <c r="G338" s="31">
        <v>35911</v>
      </c>
      <c r="H338" s="54">
        <f t="shared" si="95"/>
        <v>2.4560585145982365E-3</v>
      </c>
      <c r="I338" s="4">
        <v>35886.909971099536</v>
      </c>
      <c r="J338" s="31">
        <v>36423</v>
      </c>
      <c r="K338" s="55">
        <f t="shared" si="99"/>
        <v>4.6446060048580965E-3</v>
      </c>
      <c r="L338" s="4">
        <v>58</v>
      </c>
      <c r="M338" s="4">
        <v>48.661499520374242</v>
      </c>
      <c r="N338" s="4">
        <v>50.622868240524873</v>
      </c>
      <c r="O338" s="54">
        <f t="shared" si="92"/>
        <v>0.12719192688750219</v>
      </c>
      <c r="P338" s="4">
        <v>56.701779272622417</v>
      </c>
      <c r="Q338" s="31">
        <v>61.838881773380216</v>
      </c>
      <c r="R338" s="54">
        <f t="shared" si="96"/>
        <v>0</v>
      </c>
      <c r="S338" s="31">
        <v>55.930445148401638</v>
      </c>
      <c r="T338" s="31">
        <v>81.764609118618154</v>
      </c>
      <c r="U338" s="55">
        <f t="shared" si="100"/>
        <v>0</v>
      </c>
      <c r="V338" s="4">
        <v>9</v>
      </c>
      <c r="W338" s="4">
        <v>6.9188400433248711</v>
      </c>
      <c r="X338" s="4">
        <v>6.9188400433248711</v>
      </c>
      <c r="Y338" s="54">
        <f t="shared" si="93"/>
        <v>0.23123999518612542</v>
      </c>
      <c r="Z338" s="4">
        <v>15.938649055924158</v>
      </c>
      <c r="AA338" s="31">
        <v>17.134643211460777</v>
      </c>
      <c r="AB338" s="54">
        <f t="shared" si="97"/>
        <v>0.77096100621379526</v>
      </c>
      <c r="AC338" s="31">
        <v>21.566049978362191</v>
      </c>
      <c r="AD338" s="31">
        <v>29.888340847344406</v>
      </c>
      <c r="AE338" s="55">
        <f t="shared" si="101"/>
        <v>1.3962277753735768</v>
      </c>
      <c r="AF338" s="4">
        <v>6</v>
      </c>
      <c r="AG338" s="4">
        <v>5.5500912441381747</v>
      </c>
      <c r="AH338" s="4">
        <v>5.5500912441381747</v>
      </c>
      <c r="AI338" s="54">
        <f t="shared" si="98"/>
        <v>7.4984792643637554E-2</v>
      </c>
      <c r="AJ338" s="4">
        <v>11.052945136335872</v>
      </c>
      <c r="AK338" s="31">
        <v>11.911758453647643</v>
      </c>
      <c r="AL338" s="54">
        <f t="shared" si="103"/>
        <v>0.84215752272264532</v>
      </c>
      <c r="AM338" s="31">
        <v>13.802775298024052</v>
      </c>
      <c r="AN338" s="31">
        <v>16.127552016656363</v>
      </c>
      <c r="AO338" s="55">
        <f t="shared" si="105"/>
        <v>1.3004625496706754</v>
      </c>
      <c r="AP338" s="4">
        <v>499</v>
      </c>
      <c r="AQ338" s="4">
        <v>499</v>
      </c>
      <c r="AR338" s="4">
        <v>551</v>
      </c>
      <c r="AS338" s="54">
        <f t="shared" si="102"/>
        <v>0</v>
      </c>
      <c r="AT338" s="4">
        <v>495</v>
      </c>
      <c r="AU338" s="31">
        <v>553</v>
      </c>
      <c r="AV338" s="54">
        <f t="shared" si="104"/>
        <v>0</v>
      </c>
      <c r="AW338" s="4">
        <v>503</v>
      </c>
      <c r="AX338" s="31">
        <v>580</v>
      </c>
      <c r="AY338" s="54">
        <f t="shared" si="106"/>
        <v>8.0160320641282558E-3</v>
      </c>
    </row>
    <row r="339" spans="1:51" x14ac:dyDescent="0.25">
      <c r="A339" s="49">
        <f t="shared" si="94"/>
        <v>44230</v>
      </c>
      <c r="B339" s="3">
        <v>35781</v>
      </c>
      <c r="C339" s="4">
        <v>35805.305461142299</v>
      </c>
      <c r="D339" s="4">
        <v>35831</v>
      </c>
      <c r="E339" s="54">
        <f t="shared" si="91"/>
        <v>6.7928400945472351E-4</v>
      </c>
      <c r="F339" s="4">
        <v>35860.567213129405</v>
      </c>
      <c r="G339" s="31">
        <v>35953</v>
      </c>
      <c r="H339" s="54">
        <f t="shared" si="95"/>
        <v>2.2237280436378242E-3</v>
      </c>
      <c r="I339" s="4">
        <v>35941.627044732406</v>
      </c>
      <c r="J339" s="31">
        <v>36512</v>
      </c>
      <c r="K339" s="55">
        <f t="shared" si="99"/>
        <v>4.4891714801823853E-3</v>
      </c>
      <c r="L339" s="4">
        <v>54</v>
      </c>
      <c r="M339" s="4">
        <v>48.668561111854814</v>
      </c>
      <c r="N339" s="4">
        <v>52.280122854647651</v>
      </c>
      <c r="O339" s="54">
        <f t="shared" si="92"/>
        <v>3.1849576765784246E-2</v>
      </c>
      <c r="P339" s="4">
        <v>50.995846960765455</v>
      </c>
      <c r="Q339" s="31">
        <v>54.4859363612563</v>
      </c>
      <c r="R339" s="54">
        <f t="shared" si="96"/>
        <v>0</v>
      </c>
      <c r="S339" s="31">
        <v>55.612891572922187</v>
      </c>
      <c r="T339" s="31">
        <v>81.542106336662684</v>
      </c>
      <c r="U339" s="55">
        <f t="shared" si="100"/>
        <v>2.9868362461521986E-2</v>
      </c>
      <c r="V339" s="4">
        <v>9</v>
      </c>
      <c r="W339" s="4">
        <v>5.4452930006913016</v>
      </c>
      <c r="X339" s="4">
        <v>6.4452930006913016</v>
      </c>
      <c r="Y339" s="54">
        <f t="shared" si="93"/>
        <v>0.28385633325652204</v>
      </c>
      <c r="Z339" s="4">
        <v>14.698469171998966</v>
      </c>
      <c r="AA339" s="31">
        <v>15.801403502466075</v>
      </c>
      <c r="AB339" s="54">
        <f t="shared" si="97"/>
        <v>0.63316324133321844</v>
      </c>
      <c r="AC339" s="31">
        <v>21.655217859652311</v>
      </c>
      <c r="AD339" s="31">
        <v>30.240122850847328</v>
      </c>
      <c r="AE339" s="55">
        <f t="shared" si="101"/>
        <v>1.4061353177391456</v>
      </c>
      <c r="AF339" s="4">
        <v>5</v>
      </c>
      <c r="AG339" s="4">
        <v>5.01991753994837</v>
      </c>
      <c r="AH339" s="4">
        <v>5.01991753994837</v>
      </c>
      <c r="AI339" s="54">
        <f t="shared" si="98"/>
        <v>3.9835079896739954E-3</v>
      </c>
      <c r="AJ339" s="4">
        <v>10.587958144272132</v>
      </c>
      <c r="AK339" s="31">
        <v>11.410641994167271</v>
      </c>
      <c r="AL339" s="54">
        <f t="shared" si="103"/>
        <v>1.1175916288544265</v>
      </c>
      <c r="AM339" s="31">
        <v>12.876833298265767</v>
      </c>
      <c r="AN339" s="31">
        <v>15.835280220449924</v>
      </c>
      <c r="AO339" s="55">
        <f t="shared" si="105"/>
        <v>1.5753666596531535</v>
      </c>
      <c r="AP339" s="4">
        <v>501</v>
      </c>
      <c r="AQ339" s="4">
        <v>499</v>
      </c>
      <c r="AR339" s="4">
        <v>552</v>
      </c>
      <c r="AS339" s="54">
        <f t="shared" si="102"/>
        <v>0</v>
      </c>
      <c r="AT339" s="4">
        <v>495</v>
      </c>
      <c r="AU339" s="31">
        <v>553</v>
      </c>
      <c r="AV339" s="54">
        <f t="shared" si="104"/>
        <v>0</v>
      </c>
      <c r="AW339" s="4">
        <v>504</v>
      </c>
      <c r="AX339" s="31">
        <v>583</v>
      </c>
      <c r="AY339" s="54">
        <f t="shared" si="106"/>
        <v>5.9880239520958087E-3</v>
      </c>
    </row>
    <row r="340" spans="1:51" x14ac:dyDescent="0.25">
      <c r="A340" s="49">
        <f t="shared" si="94"/>
        <v>44231</v>
      </c>
      <c r="B340" s="3">
        <v>35834</v>
      </c>
      <c r="C340" s="4">
        <v>35849.319805839907</v>
      </c>
      <c r="D340" s="4">
        <v>35891</v>
      </c>
      <c r="E340" s="54">
        <f t="shared" si="91"/>
        <v>4.2752151141113527E-4</v>
      </c>
      <c r="F340" s="4">
        <v>35885.581626018975</v>
      </c>
      <c r="G340" s="31">
        <v>36081</v>
      </c>
      <c r="H340" s="54">
        <f t="shared" si="95"/>
        <v>1.4394604570791686E-3</v>
      </c>
      <c r="I340" s="4">
        <v>35697.563484817518</v>
      </c>
      <c r="J340" s="31">
        <v>36198</v>
      </c>
      <c r="K340" s="55">
        <f t="shared" si="99"/>
        <v>0</v>
      </c>
      <c r="L340" s="4">
        <v>51</v>
      </c>
      <c r="M340" s="4">
        <v>50.834247005014312</v>
      </c>
      <c r="N340" s="4">
        <v>55.199550481214139</v>
      </c>
      <c r="O340" s="54">
        <f t="shared" si="92"/>
        <v>0</v>
      </c>
      <c r="P340" s="4">
        <v>45.785188313851101</v>
      </c>
      <c r="Q340" s="31">
        <v>58.554141591803884</v>
      </c>
      <c r="R340" s="54">
        <f t="shared" si="96"/>
        <v>0</v>
      </c>
      <c r="S340" s="31">
        <v>49.493807535398098</v>
      </c>
      <c r="T340" s="31">
        <v>78.605568162044548</v>
      </c>
      <c r="U340" s="55">
        <f t="shared" si="100"/>
        <v>0</v>
      </c>
      <c r="V340" s="4">
        <v>11</v>
      </c>
      <c r="W340" s="4">
        <v>4.2310307407968777</v>
      </c>
      <c r="X340" s="4">
        <v>5.0080377338567059</v>
      </c>
      <c r="Y340" s="54">
        <f t="shared" si="93"/>
        <v>0.54472384237666305</v>
      </c>
      <c r="Z340" s="4">
        <v>8.562485294193495</v>
      </c>
      <c r="AA340" s="31">
        <v>10.41122122482895</v>
      </c>
      <c r="AB340" s="54">
        <f t="shared" si="97"/>
        <v>5.3525343197368229E-2</v>
      </c>
      <c r="AC340" s="31">
        <v>12.387832319240276</v>
      </c>
      <c r="AD340" s="31">
        <v>19.694414650120983</v>
      </c>
      <c r="AE340" s="55">
        <f t="shared" si="101"/>
        <v>0.12616657447638877</v>
      </c>
      <c r="AF340" s="4">
        <v>5</v>
      </c>
      <c r="AG340" s="4">
        <v>4.2310307407968777</v>
      </c>
      <c r="AH340" s="4">
        <v>5.0080377338567059</v>
      </c>
      <c r="AI340" s="54">
        <f t="shared" si="98"/>
        <v>0</v>
      </c>
      <c r="AJ340" s="4">
        <v>8.562485294193495</v>
      </c>
      <c r="AK340" s="31">
        <v>10.41122122482895</v>
      </c>
      <c r="AL340" s="54">
        <f t="shared" si="103"/>
        <v>0.71249705883869896</v>
      </c>
      <c r="AM340" s="31">
        <v>10.5114898112164</v>
      </c>
      <c r="AN340" s="31">
        <v>12.983020952017597</v>
      </c>
      <c r="AO340" s="55">
        <f t="shared" si="105"/>
        <v>1.10229796224328</v>
      </c>
      <c r="AP340" s="4">
        <v>503</v>
      </c>
      <c r="AQ340" s="4">
        <v>499</v>
      </c>
      <c r="AR340" s="4">
        <v>552</v>
      </c>
      <c r="AS340" s="54">
        <f t="shared" si="102"/>
        <v>0</v>
      </c>
      <c r="AT340" s="4">
        <v>497</v>
      </c>
      <c r="AU340" s="31">
        <v>557</v>
      </c>
      <c r="AV340" s="54">
        <f t="shared" si="104"/>
        <v>0</v>
      </c>
      <c r="AW340" s="4">
        <v>495</v>
      </c>
      <c r="AX340" s="31">
        <v>574</v>
      </c>
      <c r="AY340" s="54">
        <f t="shared" si="106"/>
        <v>0</v>
      </c>
    </row>
    <row r="341" spans="1:51" x14ac:dyDescent="0.25">
      <c r="A341" s="49">
        <f t="shared" si="94"/>
        <v>44232</v>
      </c>
      <c r="B341" s="3">
        <v>35874</v>
      </c>
      <c r="C341" s="4">
        <v>35862.318749420374</v>
      </c>
      <c r="D341" s="4">
        <v>35863</v>
      </c>
      <c r="E341" s="54">
        <f t="shared" si="91"/>
        <v>3.0662875620226349E-4</v>
      </c>
      <c r="F341" s="4">
        <v>35932.778993827524</v>
      </c>
      <c r="G341" s="31">
        <v>36149</v>
      </c>
      <c r="H341" s="54">
        <f t="shared" si="95"/>
        <v>1.6384845243776459E-3</v>
      </c>
      <c r="I341" s="4">
        <v>35735.19253591595</v>
      </c>
      <c r="J341" s="31">
        <v>36266</v>
      </c>
      <c r="K341" s="55">
        <f t="shared" si="99"/>
        <v>0</v>
      </c>
      <c r="L341" s="4">
        <v>49</v>
      </c>
      <c r="M341" s="4">
        <v>39.306088168124141</v>
      </c>
      <c r="N341" s="4">
        <v>39.040761736470003</v>
      </c>
      <c r="O341" s="54">
        <f t="shared" si="92"/>
        <v>0.19783493534440527</v>
      </c>
      <c r="P341" s="4">
        <v>41.663287651445252</v>
      </c>
      <c r="Q341" s="31">
        <v>55.110714789551402</v>
      </c>
      <c r="R341" s="54">
        <f t="shared" si="96"/>
        <v>0</v>
      </c>
      <c r="S341" s="31">
        <v>45.270653105726865</v>
      </c>
      <c r="T341" s="31">
        <v>74.548854477947557</v>
      </c>
      <c r="U341" s="55">
        <f t="shared" si="100"/>
        <v>0</v>
      </c>
      <c r="V341" s="4">
        <v>10</v>
      </c>
      <c r="W341" s="4">
        <v>5.3746907943107747</v>
      </c>
      <c r="X341" s="4">
        <v>5.3746907943107747</v>
      </c>
      <c r="Y341" s="54">
        <f t="shared" si="93"/>
        <v>0.46253092056892253</v>
      </c>
      <c r="Z341" s="4">
        <v>7.5005425223568878</v>
      </c>
      <c r="AA341" s="31">
        <v>10.119993182288953</v>
      </c>
      <c r="AB341" s="54">
        <f t="shared" si="97"/>
        <v>0</v>
      </c>
      <c r="AC341" s="31">
        <v>11.934965582736872</v>
      </c>
      <c r="AD341" s="31">
        <v>18.38461910214404</v>
      </c>
      <c r="AE341" s="55">
        <f t="shared" si="101"/>
        <v>0.19349655827368722</v>
      </c>
      <c r="AF341" s="4">
        <v>7</v>
      </c>
      <c r="AG341" s="4">
        <v>5.3746907943107747</v>
      </c>
      <c r="AH341" s="4">
        <v>5.3746907943107747</v>
      </c>
      <c r="AI341" s="54">
        <f t="shared" si="98"/>
        <v>0.23218702938417504</v>
      </c>
      <c r="AJ341" s="4">
        <v>7.5005425223568878</v>
      </c>
      <c r="AK341" s="31">
        <v>10.119993182288953</v>
      </c>
      <c r="AL341" s="54">
        <f t="shared" si="103"/>
        <v>7.1506074622412541E-2</v>
      </c>
      <c r="AM341" s="31">
        <v>9.8183562283526378</v>
      </c>
      <c r="AN341" s="31">
        <v>13.00922007303299</v>
      </c>
      <c r="AO341" s="55">
        <f t="shared" si="105"/>
        <v>0.40262231833609113</v>
      </c>
      <c r="AP341" s="4">
        <v>503</v>
      </c>
      <c r="AQ341" s="4">
        <v>500</v>
      </c>
      <c r="AR341" s="4">
        <v>551</v>
      </c>
      <c r="AS341" s="54">
        <f t="shared" si="102"/>
        <v>0</v>
      </c>
      <c r="AT341" s="4">
        <v>497</v>
      </c>
      <c r="AU341" s="31">
        <v>557</v>
      </c>
      <c r="AV341" s="54">
        <f t="shared" si="104"/>
        <v>0</v>
      </c>
      <c r="AW341" s="4">
        <v>495</v>
      </c>
      <c r="AX341" s="31">
        <v>575</v>
      </c>
      <c r="AY341" s="54">
        <f t="shared" si="106"/>
        <v>0</v>
      </c>
    </row>
    <row r="342" spans="1:51" x14ac:dyDescent="0.25">
      <c r="A342" s="49">
        <f t="shared" si="94"/>
        <v>44233</v>
      </c>
      <c r="B342" s="3">
        <v>35915</v>
      </c>
      <c r="C342" s="4">
        <v>35887</v>
      </c>
      <c r="D342" s="4">
        <v>35897.177697077575</v>
      </c>
      <c r="E342" s="54">
        <f t="shared" si="91"/>
        <v>4.9623563754488573E-4</v>
      </c>
      <c r="F342" s="4">
        <v>35978.851984216373</v>
      </c>
      <c r="G342" s="31">
        <v>36214</v>
      </c>
      <c r="H342" s="54">
        <f t="shared" si="95"/>
        <v>1.7778639625887023E-3</v>
      </c>
      <c r="I342" s="4">
        <v>35771.786969431305</v>
      </c>
      <c r="J342" s="31">
        <v>36332</v>
      </c>
      <c r="K342" s="55">
        <f t="shared" si="99"/>
        <v>0</v>
      </c>
      <c r="L342" s="4">
        <v>51</v>
      </c>
      <c r="M342" s="4">
        <v>40.596765475030658</v>
      </c>
      <c r="N342" s="4">
        <v>42.630758832264689</v>
      </c>
      <c r="O342" s="54">
        <f t="shared" si="92"/>
        <v>0.16410276799481002</v>
      </c>
      <c r="P342" s="4">
        <v>40.173123985226404</v>
      </c>
      <c r="Q342" s="31">
        <v>54.205893567598267</v>
      </c>
      <c r="R342" s="54">
        <f t="shared" si="96"/>
        <v>0</v>
      </c>
      <c r="S342" s="31">
        <v>44.578705130618005</v>
      </c>
      <c r="T342" s="31">
        <v>74.286191443578048</v>
      </c>
      <c r="U342" s="55">
        <f t="shared" si="100"/>
        <v>0</v>
      </c>
      <c r="V342" s="4">
        <v>10</v>
      </c>
      <c r="W342" s="4">
        <v>4.5070676313229248</v>
      </c>
      <c r="X342" s="4">
        <v>5.5070676313229248</v>
      </c>
      <c r="Y342" s="54">
        <f t="shared" si="93"/>
        <v>0.4492932368677075</v>
      </c>
      <c r="Z342" s="4">
        <v>8.5723710102757167</v>
      </c>
      <c r="AA342" s="31">
        <v>10.867671854030593</v>
      </c>
      <c r="AB342" s="54">
        <f t="shared" si="97"/>
        <v>0</v>
      </c>
      <c r="AC342" s="31">
        <v>11.533908589303795</v>
      </c>
      <c r="AD342" s="31">
        <v>18.22643113033126</v>
      </c>
      <c r="AE342" s="55">
        <f t="shared" si="101"/>
        <v>0.15339085893037954</v>
      </c>
      <c r="AF342" s="4">
        <v>7</v>
      </c>
      <c r="AG342" s="4">
        <v>4.5070676313229248</v>
      </c>
      <c r="AH342" s="4">
        <v>4.8155188809604903</v>
      </c>
      <c r="AI342" s="54">
        <f t="shared" si="98"/>
        <v>0.31206873129135854</v>
      </c>
      <c r="AJ342" s="4">
        <v>6.9913218223522611</v>
      </c>
      <c r="AK342" s="31">
        <v>9.4329348799105919</v>
      </c>
      <c r="AL342" s="54">
        <f t="shared" si="103"/>
        <v>0</v>
      </c>
      <c r="AM342" s="31">
        <v>10.177946374752452</v>
      </c>
      <c r="AN342" s="31">
        <v>13.033454110023047</v>
      </c>
      <c r="AO342" s="55">
        <f t="shared" si="105"/>
        <v>0.45399233925035026</v>
      </c>
      <c r="AP342" s="4">
        <v>504</v>
      </c>
      <c r="AQ342" s="4">
        <v>501</v>
      </c>
      <c r="AR342" s="4">
        <v>551</v>
      </c>
      <c r="AS342" s="54">
        <f t="shared" si="102"/>
        <v>0</v>
      </c>
      <c r="AT342" s="4">
        <v>499</v>
      </c>
      <c r="AU342" s="31">
        <v>560</v>
      </c>
      <c r="AV342" s="54">
        <f t="shared" si="104"/>
        <v>0</v>
      </c>
      <c r="AW342" s="4">
        <v>496</v>
      </c>
      <c r="AX342" s="31">
        <v>577</v>
      </c>
      <c r="AY342" s="54">
        <f t="shared" si="106"/>
        <v>0</v>
      </c>
    </row>
    <row r="343" spans="1:51" x14ac:dyDescent="0.25">
      <c r="A343" s="49">
        <f t="shared" si="94"/>
        <v>44234</v>
      </c>
      <c r="B343" s="3">
        <v>35940</v>
      </c>
      <c r="C343" s="4">
        <v>35909</v>
      </c>
      <c r="D343" s="4">
        <v>35931.894648701113</v>
      </c>
      <c r="E343" s="54">
        <f t="shared" si="91"/>
        <v>2.2552452139363937E-4</v>
      </c>
      <c r="F343" s="4">
        <v>36024.064792703291</v>
      </c>
      <c r="G343" s="31">
        <v>36277</v>
      </c>
      <c r="H343" s="54">
        <f t="shared" si="95"/>
        <v>2.3390315165078314E-3</v>
      </c>
      <c r="I343" s="4">
        <v>35807.375191572624</v>
      </c>
      <c r="J343" s="31">
        <v>36398</v>
      </c>
      <c r="K343" s="55">
        <f t="shared" si="99"/>
        <v>0</v>
      </c>
      <c r="L343" s="4">
        <v>49</v>
      </c>
      <c r="M343" s="4">
        <v>36.645780054518646</v>
      </c>
      <c r="N343" s="4">
        <v>40.113587765403722</v>
      </c>
      <c r="O343" s="54">
        <f t="shared" si="92"/>
        <v>0.18135535172645467</v>
      </c>
      <c r="P343" s="4">
        <v>41.894293405254402</v>
      </c>
      <c r="Q343" s="31">
        <v>56.090635050773024</v>
      </c>
      <c r="R343" s="54">
        <f t="shared" si="96"/>
        <v>0</v>
      </c>
      <c r="S343" s="31">
        <v>48.969668920274287</v>
      </c>
      <c r="T343" s="31">
        <v>78.398263740747012</v>
      </c>
      <c r="U343" s="55">
        <f t="shared" si="100"/>
        <v>0</v>
      </c>
      <c r="V343" s="4">
        <v>9</v>
      </c>
      <c r="W343" s="4">
        <v>4.8901871770807599</v>
      </c>
      <c r="X343" s="4">
        <v>5.7533175969672925</v>
      </c>
      <c r="Y343" s="54">
        <f t="shared" si="93"/>
        <v>0.36074248922585639</v>
      </c>
      <c r="Z343" s="4">
        <v>8.5168587052944549</v>
      </c>
      <c r="AA343" s="31">
        <v>11.529540156898312</v>
      </c>
      <c r="AB343" s="54">
        <f t="shared" si="97"/>
        <v>0</v>
      </c>
      <c r="AC343" s="31">
        <v>10.181174880972382</v>
      </c>
      <c r="AD343" s="31">
        <v>17.088776962043081</v>
      </c>
      <c r="AE343" s="55">
        <f t="shared" si="101"/>
        <v>0.13124165344137573</v>
      </c>
      <c r="AF343" s="4">
        <v>6</v>
      </c>
      <c r="AG343" s="4">
        <v>4.0069018017315496</v>
      </c>
      <c r="AH343" s="4">
        <v>4.2811230846183861</v>
      </c>
      <c r="AI343" s="54">
        <f t="shared" si="98"/>
        <v>0.28647948589693567</v>
      </c>
      <c r="AJ343" s="4">
        <v>7.4850845300384758</v>
      </c>
      <c r="AK343" s="31">
        <v>9.7499018950877705</v>
      </c>
      <c r="AL343" s="54">
        <f t="shared" si="103"/>
        <v>0.24751408833974597</v>
      </c>
      <c r="AM343" s="31">
        <v>10.181174880972382</v>
      </c>
      <c r="AN343" s="31">
        <v>14.055870455536715</v>
      </c>
      <c r="AO343" s="55">
        <f t="shared" si="105"/>
        <v>0.69686248016206365</v>
      </c>
      <c r="AP343" s="4">
        <v>505</v>
      </c>
      <c r="AQ343" s="4">
        <v>502</v>
      </c>
      <c r="AR343" s="4">
        <v>552</v>
      </c>
      <c r="AS343" s="54">
        <f t="shared" si="102"/>
        <v>0</v>
      </c>
      <c r="AT343" s="4">
        <v>500</v>
      </c>
      <c r="AU343" s="31">
        <v>561</v>
      </c>
      <c r="AV343" s="54">
        <f t="shared" si="104"/>
        <v>0</v>
      </c>
      <c r="AW343" s="4">
        <v>496</v>
      </c>
      <c r="AX343" s="31">
        <v>578</v>
      </c>
      <c r="AY343" s="54">
        <f t="shared" si="106"/>
        <v>0</v>
      </c>
    </row>
    <row r="344" spans="1:51" x14ac:dyDescent="0.25">
      <c r="A344" s="49">
        <f t="shared" si="94"/>
        <v>44235</v>
      </c>
      <c r="B344" s="3">
        <v>35995</v>
      </c>
      <c r="C344" s="4">
        <v>35931</v>
      </c>
      <c r="D344" s="4">
        <v>35966.461226010433</v>
      </c>
      <c r="E344" s="54">
        <f t="shared" si="91"/>
        <v>7.9285384052137336E-4</v>
      </c>
      <c r="F344" s="4">
        <v>36011.316232260906</v>
      </c>
      <c r="G344" s="31">
        <v>36097</v>
      </c>
      <c r="H344" s="54">
        <f t="shared" si="95"/>
        <v>4.5329163108503854E-4</v>
      </c>
      <c r="I344" s="31">
        <v>36074</v>
      </c>
      <c r="J344" s="4">
        <v>36102.798279017014</v>
      </c>
      <c r="K344" s="55">
        <f t="shared" si="99"/>
        <v>2.1947492707320459E-3</v>
      </c>
      <c r="L344" s="4">
        <v>52</v>
      </c>
      <c r="M344" s="4">
        <v>37.377581042000017</v>
      </c>
      <c r="N344" s="4">
        <v>41.599187289249478</v>
      </c>
      <c r="O344" s="54">
        <f t="shared" si="92"/>
        <v>0.20001562905289466</v>
      </c>
      <c r="P344" s="4">
        <v>39.690161529946835</v>
      </c>
      <c r="Q344" s="31">
        <v>46.857165450053564</v>
      </c>
      <c r="R344" s="54">
        <f t="shared" si="96"/>
        <v>9.8900664422046841E-2</v>
      </c>
      <c r="S344" s="31">
        <v>37.948587657742578</v>
      </c>
      <c r="T344" s="31">
        <v>49.371931755259631</v>
      </c>
      <c r="U344" s="55">
        <f t="shared" si="100"/>
        <v>5.0539773937314791E-2</v>
      </c>
      <c r="V344" s="4">
        <v>9</v>
      </c>
      <c r="W344" s="4">
        <v>4.2250522118418994</v>
      </c>
      <c r="X344" s="4">
        <v>4.9707846260818371</v>
      </c>
      <c r="Y344" s="54">
        <f t="shared" si="93"/>
        <v>0.44769059710201808</v>
      </c>
      <c r="Z344" s="4">
        <v>5.4876904041309356</v>
      </c>
      <c r="AA344" s="31">
        <v>5.7799541785264061</v>
      </c>
      <c r="AB344" s="54">
        <f t="shared" si="97"/>
        <v>0.35778286905262152</v>
      </c>
      <c r="AC344" s="31">
        <v>12.243699656578773</v>
      </c>
      <c r="AD344" s="31">
        <v>13.232406395565986</v>
      </c>
      <c r="AE344" s="55">
        <f t="shared" si="101"/>
        <v>0.36041107295319702</v>
      </c>
      <c r="AF344" s="4">
        <v>5</v>
      </c>
      <c r="AG344" s="4">
        <v>3.5529081624905374</v>
      </c>
      <c r="AH344" s="4">
        <v>3.7960593756987673</v>
      </c>
      <c r="AI344" s="54">
        <f t="shared" si="98"/>
        <v>0.24078812486024653</v>
      </c>
      <c r="AJ344" s="4">
        <v>3.37466228523878</v>
      </c>
      <c r="AK344" s="31">
        <v>3.8369625429217327</v>
      </c>
      <c r="AL344" s="54">
        <f t="shared" si="103"/>
        <v>0.23260749141565346</v>
      </c>
      <c r="AM344" s="31">
        <v>11.925693512580997</v>
      </c>
      <c r="AN344" s="31">
        <v>11.65962069864452</v>
      </c>
      <c r="AO344" s="55">
        <f t="shared" si="105"/>
        <v>1.3319241397289041</v>
      </c>
      <c r="AP344" s="4">
        <v>506</v>
      </c>
      <c r="AQ344" s="4">
        <v>502</v>
      </c>
      <c r="AR344" s="4">
        <v>552</v>
      </c>
      <c r="AS344" s="54">
        <f t="shared" si="102"/>
        <v>0</v>
      </c>
      <c r="AT344" s="4">
        <v>503</v>
      </c>
      <c r="AU344" s="31">
        <v>557</v>
      </c>
      <c r="AV344" s="54">
        <f t="shared" si="104"/>
        <v>0</v>
      </c>
      <c r="AW344" s="4">
        <v>499</v>
      </c>
      <c r="AX344" s="31">
        <v>555</v>
      </c>
      <c r="AY344" s="54">
        <f t="shared" si="106"/>
        <v>0</v>
      </c>
    </row>
    <row r="345" spans="1:51" x14ac:dyDescent="0.25">
      <c r="A345" s="49">
        <f t="shared" si="94"/>
        <v>44236</v>
      </c>
      <c r="B345" s="3">
        <v>36048</v>
      </c>
      <c r="C345" s="4">
        <v>35994</v>
      </c>
      <c r="D345" s="4">
        <v>36055.417919085347</v>
      </c>
      <c r="E345" s="54">
        <f t="shared" si="91"/>
        <v>0</v>
      </c>
      <c r="F345" s="4">
        <v>36049.652150961985</v>
      </c>
      <c r="G345" s="31">
        <v>36147</v>
      </c>
      <c r="H345" s="54">
        <f t="shared" si="95"/>
        <v>4.5831972980059127E-5</v>
      </c>
      <c r="I345" s="31">
        <v>36083</v>
      </c>
      <c r="J345" s="4">
        <v>36148.255847306922</v>
      </c>
      <c r="K345" s="55">
        <f t="shared" si="99"/>
        <v>9.7092765201952952E-4</v>
      </c>
      <c r="L345" s="4">
        <v>49</v>
      </c>
      <c r="M345" s="4">
        <v>35.93656248746003</v>
      </c>
      <c r="N345" s="4">
        <v>44.396164597871199</v>
      </c>
      <c r="O345" s="54">
        <f t="shared" si="92"/>
        <v>9.3955824533240848E-2</v>
      </c>
      <c r="P345" s="4">
        <v>41.095277415008276</v>
      </c>
      <c r="Q345" s="31">
        <v>48.755827618246649</v>
      </c>
      <c r="R345" s="54">
        <f t="shared" si="96"/>
        <v>4.9831098317010495E-3</v>
      </c>
      <c r="S345" s="31">
        <v>35.045303285163378</v>
      </c>
      <c r="T345" s="31">
        <v>48.814562523403218</v>
      </c>
      <c r="U345" s="55">
        <f t="shared" si="100"/>
        <v>3.7844382978935078E-3</v>
      </c>
      <c r="V345" s="4">
        <v>9</v>
      </c>
      <c r="W345" s="4">
        <v>3.9562631910451036</v>
      </c>
      <c r="X345" s="4">
        <v>4.9562631910451032</v>
      </c>
      <c r="Y345" s="54">
        <f t="shared" si="93"/>
        <v>0.44930408988387743</v>
      </c>
      <c r="Z345" s="4">
        <v>5.3128622058282104</v>
      </c>
      <c r="AA345" s="31">
        <v>5.5425569032138489</v>
      </c>
      <c r="AB345" s="54">
        <f t="shared" si="97"/>
        <v>0.38416034408735011</v>
      </c>
      <c r="AC345" s="31">
        <v>12.280580790218758</v>
      </c>
      <c r="AD345" s="31">
        <v>14.191513478851494</v>
      </c>
      <c r="AE345" s="55">
        <f t="shared" si="101"/>
        <v>0.36450897669097315</v>
      </c>
      <c r="AF345" s="4">
        <v>4</v>
      </c>
      <c r="AG345" s="4">
        <v>3.8743996475500779</v>
      </c>
      <c r="AH345" s="4">
        <v>3.8743996475500779</v>
      </c>
      <c r="AI345" s="54">
        <f t="shared" si="98"/>
        <v>3.1400088112480518E-2</v>
      </c>
      <c r="AJ345" s="4">
        <v>3.9933314097320229</v>
      </c>
      <c r="AK345" s="31">
        <v>4.4033925551398445</v>
      </c>
      <c r="AL345" s="54">
        <f t="shared" si="103"/>
        <v>0</v>
      </c>
      <c r="AM345" s="31">
        <v>11.360196849614997</v>
      </c>
      <c r="AN345" s="31">
        <v>11.106740768468804</v>
      </c>
      <c r="AO345" s="55">
        <f t="shared" si="105"/>
        <v>1.7766851921172009</v>
      </c>
      <c r="AP345" s="4">
        <v>507</v>
      </c>
      <c r="AQ345" s="4">
        <v>504</v>
      </c>
      <c r="AR345" s="4">
        <v>556</v>
      </c>
      <c r="AS345" s="54">
        <f t="shared" si="102"/>
        <v>0</v>
      </c>
      <c r="AT345" s="4">
        <v>504</v>
      </c>
      <c r="AU345" s="31">
        <v>558</v>
      </c>
      <c r="AV345" s="54">
        <f t="shared" si="104"/>
        <v>0</v>
      </c>
      <c r="AW345" s="4">
        <v>500</v>
      </c>
      <c r="AX345" s="31">
        <v>556</v>
      </c>
      <c r="AY345" s="54">
        <f t="shared" si="106"/>
        <v>0</v>
      </c>
    </row>
    <row r="346" spans="1:51" x14ac:dyDescent="0.25">
      <c r="A346" s="49">
        <f t="shared" si="94"/>
        <v>44237</v>
      </c>
      <c r="B346" s="3">
        <v>36098</v>
      </c>
      <c r="C346" s="4">
        <v>36022</v>
      </c>
      <c r="D346" s="4">
        <v>36093.463424769965</v>
      </c>
      <c r="E346" s="54">
        <f t="shared" ref="E346:E400" si="107">IF(OR($B346="",C346="",$B346=0),"",IF(AND(C346&lt;=$B346, $B346&lt;=D346),0,MIN(ABS($B346-C346), ABS($B346-D346)))/$B346)</f>
        <v>1.2567386642016015E-4</v>
      </c>
      <c r="F346" s="4">
        <v>36086.86665289291</v>
      </c>
      <c r="G346" s="31">
        <v>36195</v>
      </c>
      <c r="H346" s="54">
        <f t="shared" si="95"/>
        <v>0</v>
      </c>
      <c r="I346" s="31">
        <v>36087</v>
      </c>
      <c r="J346" s="4">
        <v>36192.745405443507</v>
      </c>
      <c r="K346" s="55">
        <f t="shared" si="99"/>
        <v>0</v>
      </c>
      <c r="L346" s="4">
        <v>45</v>
      </c>
      <c r="M346" s="4">
        <v>34.806981391532041</v>
      </c>
      <c r="N346" s="4">
        <v>43.395741893576002</v>
      </c>
      <c r="O346" s="54">
        <f t="shared" ref="O346:O400" si="108">IF(OR($L346="",M346="",$L346=0),"",IF(AND(M346&lt;=$L346, $L346&lt;=N346),0,MIN(ABS($L346-M346), ABS($L346-N346)))/$L346)</f>
        <v>3.5650180142755519E-2</v>
      </c>
      <c r="P346" s="4">
        <v>41.343159303419498</v>
      </c>
      <c r="Q346" s="31">
        <v>49.2807502975311</v>
      </c>
      <c r="R346" s="54">
        <f t="shared" si="96"/>
        <v>0</v>
      </c>
      <c r="S346" s="31">
        <v>29.685068431796669</v>
      </c>
      <c r="T346" s="31">
        <v>43.348297578834504</v>
      </c>
      <c r="U346" s="55">
        <f t="shared" si="100"/>
        <v>3.6704498248122122E-2</v>
      </c>
      <c r="V346" s="4">
        <v>8</v>
      </c>
      <c r="W346" s="4">
        <v>3.1782867617951442</v>
      </c>
      <c r="X346" s="4">
        <v>3.9816425064253576</v>
      </c>
      <c r="Y346" s="54">
        <f t="shared" ref="Y346:Y400" si="109">IF(OR($V346="",W346="",$V346=0),"",IF(AND(W346&lt;=$V346, $V346&lt;=X346),0,MIN(ABS($V346-W346), ABS($V346-X346)))/$V346)</f>
        <v>0.50229468669683031</v>
      </c>
      <c r="Z346" s="4">
        <v>4.1611918710784161</v>
      </c>
      <c r="AA346" s="31">
        <v>5.3410955972737648</v>
      </c>
      <c r="AB346" s="54">
        <f t="shared" si="97"/>
        <v>0.3323630503407794</v>
      </c>
      <c r="AC346" s="31">
        <v>11.313523725562309</v>
      </c>
      <c r="AD346" s="31">
        <v>13.07397648265165</v>
      </c>
      <c r="AE346" s="55">
        <f t="shared" si="101"/>
        <v>0.41419046569528861</v>
      </c>
      <c r="AF346" s="4">
        <v>3</v>
      </c>
      <c r="AG346" s="4">
        <v>3.1782867617951442</v>
      </c>
      <c r="AH346" s="4">
        <v>3.3343048295082731</v>
      </c>
      <c r="AI346" s="54">
        <f t="shared" si="98"/>
        <v>5.9428920598381417E-2</v>
      </c>
      <c r="AJ346" s="4">
        <v>3.5075675957031844</v>
      </c>
      <c r="AK346" s="31">
        <v>3.8677473650016023</v>
      </c>
      <c r="AL346" s="54">
        <f t="shared" si="103"/>
        <v>0.16918919856772816</v>
      </c>
      <c r="AM346" s="31">
        <v>10.823874646080366</v>
      </c>
      <c r="AN346" s="31">
        <v>10.582384389623574</v>
      </c>
      <c r="AO346" s="55">
        <f t="shared" si="105"/>
        <v>2.527461463207858</v>
      </c>
      <c r="AP346" s="4">
        <v>509</v>
      </c>
      <c r="AQ346" s="4">
        <v>504</v>
      </c>
      <c r="AR346" s="4">
        <v>556</v>
      </c>
      <c r="AS346" s="54">
        <f t="shared" si="102"/>
        <v>0</v>
      </c>
      <c r="AT346" s="4">
        <v>504</v>
      </c>
      <c r="AU346" s="31">
        <v>559</v>
      </c>
      <c r="AV346" s="54">
        <f t="shared" si="104"/>
        <v>0</v>
      </c>
      <c r="AW346" s="4">
        <v>500</v>
      </c>
      <c r="AX346" s="31">
        <v>556</v>
      </c>
      <c r="AY346" s="54">
        <f t="shared" si="106"/>
        <v>0</v>
      </c>
    </row>
    <row r="347" spans="1:51" x14ac:dyDescent="0.25">
      <c r="A347" s="49">
        <f t="shared" si="94"/>
        <v>44238</v>
      </c>
      <c r="B347" s="3">
        <v>36129</v>
      </c>
      <c r="C347" s="4">
        <v>36050</v>
      </c>
      <c r="D347" s="4">
        <v>36129.217675410771</v>
      </c>
      <c r="E347" s="54">
        <f t="shared" si="107"/>
        <v>0</v>
      </c>
      <c r="F347" s="31">
        <v>36019</v>
      </c>
      <c r="G347" s="4">
        <v>36063.609200432023</v>
      </c>
      <c r="H347" s="54">
        <f t="shared" si="95"/>
        <v>1.8099255326185751E-3</v>
      </c>
      <c r="I347" s="4">
        <v>36195.15195826572</v>
      </c>
      <c r="J347" s="31">
        <v>36522</v>
      </c>
      <c r="K347" s="55">
        <f t="shared" si="99"/>
        <v>1.830993336813091E-3</v>
      </c>
      <c r="L347" s="4">
        <v>45</v>
      </c>
      <c r="M347" s="4">
        <v>29.86519647844327</v>
      </c>
      <c r="N347" s="4">
        <v>38.008285517148387</v>
      </c>
      <c r="O347" s="54">
        <f t="shared" si="108"/>
        <v>0.15537143295225805</v>
      </c>
      <c r="P347" s="4">
        <v>28.338328390470043</v>
      </c>
      <c r="Q347" s="31">
        <v>34.790068542513652</v>
      </c>
      <c r="R347" s="54">
        <f t="shared" si="96"/>
        <v>0.22688736572191887</v>
      </c>
      <c r="S347" s="31">
        <v>38.205446045008664</v>
      </c>
      <c r="T347" s="31">
        <v>52.243459669353399</v>
      </c>
      <c r="U347" s="55">
        <f t="shared" si="100"/>
        <v>0</v>
      </c>
      <c r="V347" s="4">
        <v>7</v>
      </c>
      <c r="W347" s="4">
        <v>4.5288733756482706</v>
      </c>
      <c r="X347" s="4">
        <v>6.1680809443894784</v>
      </c>
      <c r="Y347" s="54">
        <f t="shared" si="109"/>
        <v>0.11884557937293165</v>
      </c>
      <c r="Z347" s="4">
        <v>4.9410729821626926</v>
      </c>
      <c r="AA347" s="31">
        <v>4.6775654722569415</v>
      </c>
      <c r="AB347" s="54">
        <f t="shared" si="97"/>
        <v>0.29413243111961535</v>
      </c>
      <c r="AC347" s="31">
        <v>7.1861602068788315</v>
      </c>
      <c r="AD347" s="31">
        <v>8.9772898535147689</v>
      </c>
      <c r="AE347" s="55">
        <f t="shared" si="101"/>
        <v>2.65943152684045E-2</v>
      </c>
      <c r="AF347" s="4">
        <v>3</v>
      </c>
      <c r="AG347" s="4">
        <v>2.7264287140116505</v>
      </c>
      <c r="AH347" s="4">
        <v>3.8602656430235034</v>
      </c>
      <c r="AI347" s="54">
        <f t="shared" si="98"/>
        <v>0</v>
      </c>
      <c r="AJ347" s="4">
        <v>2.5006380995035915</v>
      </c>
      <c r="AK347" s="31">
        <v>2.6717748584292145</v>
      </c>
      <c r="AL347" s="54">
        <f t="shared" si="103"/>
        <v>0.10940838052359518</v>
      </c>
      <c r="AM347" s="31">
        <v>6.577321348190698</v>
      </c>
      <c r="AN347" s="31">
        <v>8.3029076457222342</v>
      </c>
      <c r="AO347" s="55">
        <f t="shared" si="105"/>
        <v>1.1924404493968994</v>
      </c>
      <c r="AP347" s="4">
        <v>510</v>
      </c>
      <c r="AQ347" s="4">
        <v>507</v>
      </c>
      <c r="AR347" s="4">
        <v>558</v>
      </c>
      <c r="AS347" s="54">
        <f t="shared" si="102"/>
        <v>0</v>
      </c>
      <c r="AT347" s="4">
        <v>503</v>
      </c>
      <c r="AU347" s="31">
        <v>554</v>
      </c>
      <c r="AV347" s="54">
        <f t="shared" si="104"/>
        <v>0</v>
      </c>
      <c r="AW347" s="4">
        <v>503</v>
      </c>
      <c r="AX347" s="31">
        <v>564</v>
      </c>
      <c r="AY347" s="54">
        <f t="shared" si="106"/>
        <v>0</v>
      </c>
    </row>
    <row r="348" spans="1:51" x14ac:dyDescent="0.25">
      <c r="A348" s="49">
        <f t="shared" si="94"/>
        <v>44239</v>
      </c>
      <c r="B348" s="3">
        <v>36164</v>
      </c>
      <c r="C348" s="4">
        <v>36073</v>
      </c>
      <c r="D348" s="4">
        <v>36179.917340353008</v>
      </c>
      <c r="E348" s="54">
        <f t="shared" si="107"/>
        <v>0</v>
      </c>
      <c r="F348" s="31">
        <v>36037</v>
      </c>
      <c r="G348" s="4">
        <v>36093.964283608366</v>
      </c>
      <c r="H348" s="54">
        <f t="shared" si="95"/>
        <v>1.9366142127982026E-3</v>
      </c>
      <c r="I348" s="4">
        <v>36235.510980201194</v>
      </c>
      <c r="J348" s="31">
        <v>36580</v>
      </c>
      <c r="K348" s="55">
        <f t="shared" si="99"/>
        <v>1.9774079250413088E-3</v>
      </c>
      <c r="L348" s="4">
        <v>44</v>
      </c>
      <c r="M348" s="4">
        <v>30.281730673682215</v>
      </c>
      <c r="N348" s="4">
        <v>42.05843916068973</v>
      </c>
      <c r="O348" s="54">
        <f t="shared" si="108"/>
        <v>4.4126382711597051E-2</v>
      </c>
      <c r="P348" s="4">
        <v>24.007936170791243</v>
      </c>
      <c r="Q348" s="31">
        <v>29.473783119367194</v>
      </c>
      <c r="R348" s="54">
        <f t="shared" si="96"/>
        <v>0.33014129274165466</v>
      </c>
      <c r="S348" s="31">
        <v>34.239726209656752</v>
      </c>
      <c r="T348" s="31">
        <v>48.500346924797732</v>
      </c>
      <c r="U348" s="55">
        <f t="shared" si="100"/>
        <v>0</v>
      </c>
      <c r="V348" s="4">
        <v>7</v>
      </c>
      <c r="W348" s="4">
        <v>6.926296843289518</v>
      </c>
      <c r="X348" s="4">
        <v>9.5525912378472864</v>
      </c>
      <c r="Y348" s="54">
        <f t="shared" si="109"/>
        <v>0</v>
      </c>
      <c r="Z348" s="4">
        <v>4.1867727455121857</v>
      </c>
      <c r="AA348" s="31">
        <v>3.9634920806254481</v>
      </c>
      <c r="AB348" s="54">
        <f t="shared" si="97"/>
        <v>0.40188960778397348</v>
      </c>
      <c r="AC348" s="31">
        <v>6.30482623927875</v>
      </c>
      <c r="AD348" s="31">
        <v>8.8762859436213457</v>
      </c>
      <c r="AE348" s="55">
        <f t="shared" si="101"/>
        <v>0</v>
      </c>
      <c r="AF348" s="4">
        <v>2</v>
      </c>
      <c r="AG348" s="4">
        <v>2.6736448208058987</v>
      </c>
      <c r="AH348" s="4">
        <v>3.5230103787173754</v>
      </c>
      <c r="AI348" s="54">
        <f t="shared" si="98"/>
        <v>0.33682241040294936</v>
      </c>
      <c r="AJ348" s="4">
        <v>2.2445554360470101</v>
      </c>
      <c r="AK348" s="31">
        <v>2.3981666053842394</v>
      </c>
      <c r="AL348" s="54">
        <f t="shared" si="103"/>
        <v>0.12227771802350507</v>
      </c>
      <c r="AM348" s="31">
        <v>6.1524298581392163</v>
      </c>
      <c r="AN348" s="31">
        <v>7.7665441909670241</v>
      </c>
      <c r="AO348" s="55">
        <f t="shared" si="105"/>
        <v>2.0762149290696081</v>
      </c>
      <c r="AP348" s="4">
        <v>511</v>
      </c>
      <c r="AQ348" s="4">
        <v>511</v>
      </c>
      <c r="AR348" s="4">
        <v>562</v>
      </c>
      <c r="AS348" s="54">
        <f t="shared" si="102"/>
        <v>0</v>
      </c>
      <c r="AT348" s="4">
        <v>503</v>
      </c>
      <c r="AU348" s="31">
        <v>554</v>
      </c>
      <c r="AV348" s="54">
        <f t="shared" si="104"/>
        <v>0</v>
      </c>
      <c r="AW348" s="4">
        <v>503</v>
      </c>
      <c r="AX348" s="31">
        <v>565</v>
      </c>
      <c r="AY348" s="54">
        <f t="shared" si="106"/>
        <v>0</v>
      </c>
    </row>
    <row r="349" spans="1:51" x14ac:dyDescent="0.25">
      <c r="A349" s="49">
        <f t="shared" si="94"/>
        <v>44240</v>
      </c>
      <c r="B349" s="3">
        <v>36202</v>
      </c>
      <c r="C349" s="4">
        <v>36093</v>
      </c>
      <c r="D349" s="4">
        <v>36215.20508473878</v>
      </c>
      <c r="E349" s="54">
        <f t="shared" si="107"/>
        <v>0</v>
      </c>
      <c r="F349" s="31">
        <v>36055</v>
      </c>
      <c r="G349" s="4">
        <v>36123.245599955138</v>
      </c>
      <c r="H349" s="54">
        <f t="shared" si="95"/>
        <v>2.175415724127439E-3</v>
      </c>
      <c r="I349" s="4">
        <v>36274.953840044924</v>
      </c>
      <c r="J349" s="31">
        <v>36636</v>
      </c>
      <c r="K349" s="55">
        <f t="shared" si="99"/>
        <v>2.0151881123949976E-3</v>
      </c>
      <c r="L349" s="4">
        <v>44</v>
      </c>
      <c r="M349" s="4">
        <v>26.962171667418456</v>
      </c>
      <c r="N349" s="4">
        <v>43.586154313301833</v>
      </c>
      <c r="O349" s="54">
        <f t="shared" si="108"/>
        <v>9.4055837885947055E-3</v>
      </c>
      <c r="P349" s="4">
        <v>25.033213001033847</v>
      </c>
      <c r="Q349" s="31">
        <v>32.952969859038596</v>
      </c>
      <c r="R349" s="54">
        <f t="shared" si="96"/>
        <v>0.25106886684003188</v>
      </c>
      <c r="S349" s="31">
        <v>32.890321722247876</v>
      </c>
      <c r="T349" s="31">
        <v>47.48959889019094</v>
      </c>
      <c r="U349" s="55">
        <f t="shared" si="100"/>
        <v>0</v>
      </c>
      <c r="V349" s="4">
        <v>7</v>
      </c>
      <c r="W349" s="4">
        <v>6.1544646067843045</v>
      </c>
      <c r="X349" s="4">
        <v>8.488097753616815</v>
      </c>
      <c r="Y349" s="54">
        <f t="shared" si="109"/>
        <v>0</v>
      </c>
      <c r="Z349" s="4">
        <v>3.5557516429440748</v>
      </c>
      <c r="AA349" s="31">
        <v>4.3661233446659615</v>
      </c>
      <c r="AB349" s="54">
        <f t="shared" si="97"/>
        <v>0.37626809361914837</v>
      </c>
      <c r="AC349" s="31">
        <v>6.5328244139543674</v>
      </c>
      <c r="AD349" s="31">
        <v>9.7894187262686998</v>
      </c>
      <c r="AE349" s="55">
        <f t="shared" si="101"/>
        <v>0</v>
      </c>
      <c r="AF349" s="4">
        <v>3</v>
      </c>
      <c r="AG349" s="4">
        <v>2.2404353480681762</v>
      </c>
      <c r="AH349" s="4">
        <v>2.9521785850785909</v>
      </c>
      <c r="AI349" s="54">
        <f t="shared" si="98"/>
        <v>1.5940471640469706E-2</v>
      </c>
      <c r="AJ349" s="4">
        <v>1.9964479719350527</v>
      </c>
      <c r="AK349" s="31">
        <v>2.1330793522809026</v>
      </c>
      <c r="AL349" s="54">
        <f t="shared" si="103"/>
        <v>0.28897354923969915</v>
      </c>
      <c r="AM349" s="31">
        <v>5.754184265296991</v>
      </c>
      <c r="AN349" s="31">
        <v>8.2638172900540123</v>
      </c>
      <c r="AO349" s="55">
        <f t="shared" si="105"/>
        <v>0.91806142176566363</v>
      </c>
      <c r="AP349" s="4">
        <v>512</v>
      </c>
      <c r="AQ349" s="4">
        <v>511</v>
      </c>
      <c r="AR349" s="4">
        <v>562</v>
      </c>
      <c r="AS349" s="54">
        <f t="shared" si="102"/>
        <v>0</v>
      </c>
      <c r="AT349" s="4">
        <v>504</v>
      </c>
      <c r="AU349" s="31">
        <v>554</v>
      </c>
      <c r="AV349" s="54">
        <f t="shared" si="104"/>
        <v>0</v>
      </c>
      <c r="AW349" s="4">
        <v>504</v>
      </c>
      <c r="AX349" s="31">
        <v>567</v>
      </c>
      <c r="AY349" s="54">
        <f t="shared" si="106"/>
        <v>0</v>
      </c>
    </row>
    <row r="350" spans="1:51" x14ac:dyDescent="0.25">
      <c r="A350" s="49">
        <f t="shared" ref="A350:A400" si="110">A349+1</f>
        <v>44241</v>
      </c>
      <c r="B350" s="3">
        <v>36230</v>
      </c>
      <c r="C350" s="4">
        <v>36110</v>
      </c>
      <c r="D350" s="4">
        <v>36249.742638640986</v>
      </c>
      <c r="E350" s="54">
        <f t="shared" si="107"/>
        <v>0</v>
      </c>
      <c r="F350" s="31">
        <v>36072</v>
      </c>
      <c r="G350" s="4">
        <v>36151.802648890392</v>
      </c>
      <c r="H350" s="54">
        <f t="shared" si="95"/>
        <v>2.1583591252996841E-3</v>
      </c>
      <c r="I350" s="4">
        <v>36313.501100036556</v>
      </c>
      <c r="J350" s="31">
        <v>36692</v>
      </c>
      <c r="K350" s="55">
        <f t="shared" si="99"/>
        <v>2.304750208019755E-3</v>
      </c>
      <c r="L350" s="4">
        <v>45</v>
      </c>
      <c r="M350" s="4">
        <v>24.698210201834634</v>
      </c>
      <c r="N350" s="4">
        <v>40.847940186865785</v>
      </c>
      <c r="O350" s="54">
        <f t="shared" si="108"/>
        <v>9.2267995847427009E-2</v>
      </c>
      <c r="P350" s="4">
        <v>22.838591201276696</v>
      </c>
      <c r="Q350" s="31">
        <v>30.828780330523994</v>
      </c>
      <c r="R350" s="54">
        <f t="shared" si="96"/>
        <v>0.31491599265502235</v>
      </c>
      <c r="S350" s="31">
        <v>35.749591243255637</v>
      </c>
      <c r="T350" s="31">
        <v>49.566584918031786</v>
      </c>
      <c r="U350" s="55">
        <f t="shared" si="100"/>
        <v>0</v>
      </c>
      <c r="V350" s="4">
        <v>6</v>
      </c>
      <c r="W350" s="4">
        <v>5.4805679633613087</v>
      </c>
      <c r="X350" s="4">
        <v>7.5586748142269045</v>
      </c>
      <c r="Y350" s="54">
        <f t="shared" si="109"/>
        <v>0</v>
      </c>
      <c r="Z350" s="4">
        <v>3.0252768231617013</v>
      </c>
      <c r="AA350" s="31">
        <v>4.7147509410265442</v>
      </c>
      <c r="AB350" s="54">
        <f t="shared" si="97"/>
        <v>0.21420817649557597</v>
      </c>
      <c r="AC350" s="31">
        <v>6.7341193323284312</v>
      </c>
      <c r="AD350" s="31">
        <v>9.5925614425900623</v>
      </c>
      <c r="AE350" s="55">
        <f t="shared" si="101"/>
        <v>0.12235322205473853</v>
      </c>
      <c r="AF350" s="4">
        <v>1</v>
      </c>
      <c r="AG350" s="4">
        <v>1.8733163042849841</v>
      </c>
      <c r="AH350" s="4">
        <v>2.4684328790640073</v>
      </c>
      <c r="AI350" s="54">
        <f t="shared" si="98"/>
        <v>0.87331630428498408</v>
      </c>
      <c r="AJ350" s="4">
        <v>1.7789875271471478</v>
      </c>
      <c r="AK350" s="31">
        <v>1.9007365157854914</v>
      </c>
      <c r="AL350" s="54">
        <f t="shared" si="103"/>
        <v>0.77898752714714781</v>
      </c>
      <c r="AM350" s="31">
        <v>5.3798436762546302</v>
      </c>
      <c r="AN350" s="31">
        <v>7.7262115948812324</v>
      </c>
      <c r="AO350" s="55">
        <f t="shared" si="105"/>
        <v>4.3798436762546302</v>
      </c>
      <c r="AP350" s="4">
        <v>514</v>
      </c>
      <c r="AQ350" s="4">
        <v>511</v>
      </c>
      <c r="AR350" s="4">
        <v>562</v>
      </c>
      <c r="AS350" s="54">
        <f t="shared" si="102"/>
        <v>0</v>
      </c>
      <c r="AT350" s="4">
        <v>505</v>
      </c>
      <c r="AU350" s="31">
        <v>554</v>
      </c>
      <c r="AV350" s="54">
        <f t="shared" si="104"/>
        <v>0</v>
      </c>
      <c r="AW350" s="4">
        <v>505</v>
      </c>
      <c r="AX350" s="31">
        <v>568</v>
      </c>
      <c r="AY350" s="54">
        <f t="shared" si="106"/>
        <v>0</v>
      </c>
    </row>
    <row r="351" spans="1:51" x14ac:dyDescent="0.25">
      <c r="A351" s="49">
        <f t="shared" si="110"/>
        <v>44242</v>
      </c>
      <c r="B351" s="3">
        <v>36262</v>
      </c>
      <c r="C351" s="4">
        <v>36127</v>
      </c>
      <c r="D351" s="4">
        <v>36285.554889987041</v>
      </c>
      <c r="E351" s="54">
        <f t="shared" si="107"/>
        <v>0</v>
      </c>
      <c r="F351" s="4">
        <v>36133</v>
      </c>
      <c r="G351" s="31">
        <v>36261.538651937597</v>
      </c>
      <c r="H351" s="54">
        <f t="shared" ref="H351:H400" si="111">IF(OR($B351="",F351="",$B351=0),"",IF(AND(F351&lt;=$B351, $B351&lt;=G351),0,MIN(ABS($B351-F351), ABS($B351-G351)))/$B351)</f>
        <v>1.2722631471043412E-5</v>
      </c>
      <c r="I351" s="4">
        <v>36258.410893956563</v>
      </c>
      <c r="J351" s="31">
        <v>36413</v>
      </c>
      <c r="K351" s="55">
        <f t="shared" si="99"/>
        <v>0</v>
      </c>
      <c r="L351" s="4">
        <v>45</v>
      </c>
      <c r="M351" s="4">
        <v>23.2388951012577</v>
      </c>
      <c r="N351" s="4">
        <v>40.226363642036546</v>
      </c>
      <c r="O351" s="54">
        <f t="shared" si="108"/>
        <v>0.10608080795474342</v>
      </c>
      <c r="P351" s="4">
        <v>23.871200844746699</v>
      </c>
      <c r="Q351" s="31">
        <v>34.586226492732408</v>
      </c>
      <c r="R351" s="54">
        <f t="shared" ref="R351:R400" si="112">IF(OR($L351="",P351="",$L351=0),"",IF(AND(P351&lt;=$L351, $L351&lt;=Q351),0,MIN(ABS($L351-P351), ABS($L351-Q351)))/$L351)</f>
        <v>0.23141718905039094</v>
      </c>
      <c r="S351" s="31">
        <v>32.375860477363986</v>
      </c>
      <c r="T351" s="31">
        <v>40.830025301422062</v>
      </c>
      <c r="U351" s="55">
        <f t="shared" si="100"/>
        <v>9.2666104412843078E-2</v>
      </c>
      <c r="V351" s="4">
        <v>8</v>
      </c>
      <c r="W351" s="4">
        <v>4.7947315659708947</v>
      </c>
      <c r="X351" s="4">
        <v>7.6127848374414313</v>
      </c>
      <c r="Y351" s="54">
        <f t="shared" si="109"/>
        <v>4.8401895319821087E-2</v>
      </c>
      <c r="Z351" s="4">
        <v>3.2809374274635186</v>
      </c>
      <c r="AA351" s="31">
        <v>4.0274728308350385</v>
      </c>
      <c r="AB351" s="54">
        <f t="shared" ref="AB351:AB400" si="113">IF(OR($V351="",Z351="",$V351=0),"",IF(AND(Z351&lt;=$V351, $V351&lt;=AA351),0,MIN(ABS($V351-Z351), ABS($V351-AA351)))/$V351)</f>
        <v>0.49656589614562019</v>
      </c>
      <c r="AC351" s="31">
        <v>4.6355199081260015</v>
      </c>
      <c r="AD351" s="31">
        <v>4.9854236812930246</v>
      </c>
      <c r="AE351" s="55">
        <f t="shared" si="101"/>
        <v>0.37682203983837192</v>
      </c>
      <c r="AF351" s="4">
        <v>2</v>
      </c>
      <c r="AG351" s="4">
        <v>1.5829036461529904</v>
      </c>
      <c r="AH351" s="4">
        <v>2.0857617027177335</v>
      </c>
      <c r="AI351" s="54">
        <f t="shared" si="98"/>
        <v>0</v>
      </c>
      <c r="AJ351" s="4">
        <v>1.5053043552826377</v>
      </c>
      <c r="AK351" s="31">
        <v>2.1313136320520649</v>
      </c>
      <c r="AL351" s="54">
        <f t="shared" si="103"/>
        <v>0</v>
      </c>
      <c r="AM351" s="31">
        <v>1.758399264305502</v>
      </c>
      <c r="AN351" s="31">
        <v>2.7723390769914138</v>
      </c>
      <c r="AO351" s="55">
        <f t="shared" si="105"/>
        <v>0</v>
      </c>
      <c r="AP351" s="4">
        <v>514</v>
      </c>
      <c r="AQ351" s="4">
        <v>511</v>
      </c>
      <c r="AR351" s="4">
        <v>562</v>
      </c>
      <c r="AS351" s="54">
        <f t="shared" si="102"/>
        <v>0</v>
      </c>
      <c r="AT351" s="4">
        <v>508</v>
      </c>
      <c r="AU351" s="31">
        <v>560</v>
      </c>
      <c r="AV351" s="54">
        <f t="shared" si="104"/>
        <v>0</v>
      </c>
      <c r="AW351" s="4">
        <v>508</v>
      </c>
      <c r="AX351" s="31">
        <v>563</v>
      </c>
      <c r="AY351" s="54">
        <f t="shared" si="106"/>
        <v>0</v>
      </c>
    </row>
    <row r="352" spans="1:51" x14ac:dyDescent="0.25">
      <c r="A352" s="49">
        <f t="shared" si="110"/>
        <v>44243</v>
      </c>
      <c r="B352" s="3">
        <v>36292</v>
      </c>
      <c r="C352" s="4">
        <v>36324</v>
      </c>
      <c r="D352" s="4">
        <v>36345.229895869641</v>
      </c>
      <c r="E352" s="54">
        <f t="shared" si="107"/>
        <v>8.8173702193320846E-4</v>
      </c>
      <c r="F352" s="4">
        <v>36152</v>
      </c>
      <c r="G352" s="31">
        <v>36292.863805802415</v>
      </c>
      <c r="H352" s="54">
        <f t="shared" si="111"/>
        <v>0</v>
      </c>
      <c r="I352" s="4">
        <v>36290.118019040121</v>
      </c>
      <c r="J352" s="31">
        <v>36453</v>
      </c>
      <c r="K352" s="55">
        <f t="shared" si="99"/>
        <v>0</v>
      </c>
      <c r="L352" s="4">
        <v>43</v>
      </c>
      <c r="M352" s="4">
        <v>34.170569157810199</v>
      </c>
      <c r="N352" s="4">
        <v>37.519746634961599</v>
      </c>
      <c r="O352" s="54">
        <f t="shared" si="108"/>
        <v>0.12744775267531164</v>
      </c>
      <c r="P352" s="4">
        <v>25.829128803935767</v>
      </c>
      <c r="Q352" s="31">
        <v>36.490579360581094</v>
      </c>
      <c r="R352" s="54">
        <f t="shared" si="112"/>
        <v>0.15138187533532338</v>
      </c>
      <c r="S352" s="31">
        <v>33.846019576999936</v>
      </c>
      <c r="T352" s="31">
        <v>42.346725801040073</v>
      </c>
      <c r="U352" s="55">
        <f t="shared" si="100"/>
        <v>1.5192423231626217E-2</v>
      </c>
      <c r="V352" s="4">
        <v>8</v>
      </c>
      <c r="W352" s="4">
        <v>6.810513036942047</v>
      </c>
      <c r="X352" s="4">
        <v>6.6915149320939769</v>
      </c>
      <c r="Y352" s="54">
        <f t="shared" si="109"/>
        <v>0.14868587038224412</v>
      </c>
      <c r="Z352" s="4">
        <v>2.6693373592068981</v>
      </c>
      <c r="AA352" s="31">
        <v>3.2767109791697702</v>
      </c>
      <c r="AB352" s="54">
        <f t="shared" si="113"/>
        <v>0.59041112760377867</v>
      </c>
      <c r="AC352" s="31">
        <v>3.6356321697957403</v>
      </c>
      <c r="AD352" s="31">
        <v>4.9100612390850191</v>
      </c>
      <c r="AE352" s="55">
        <f t="shared" si="101"/>
        <v>0.38624234511437261</v>
      </c>
      <c r="AF352" s="4">
        <v>2</v>
      </c>
      <c r="AG352" s="4">
        <v>1.7027043547159451</v>
      </c>
      <c r="AH352" s="4">
        <v>1.7027043547159451</v>
      </c>
      <c r="AI352" s="54">
        <f t="shared" si="98"/>
        <v>0.14864782264202747</v>
      </c>
      <c r="AJ352" s="4">
        <v>1.2894747370134709</v>
      </c>
      <c r="AK352" s="31">
        <v>1.82572718635863</v>
      </c>
      <c r="AL352" s="54">
        <f t="shared" si="103"/>
        <v>8.713640682068502E-2</v>
      </c>
      <c r="AM352" s="31">
        <v>2.5622135742896281</v>
      </c>
      <c r="AN352" s="31">
        <v>3.4630274969548127</v>
      </c>
      <c r="AO352" s="55">
        <f t="shared" si="105"/>
        <v>0.28110678714481407</v>
      </c>
      <c r="AP352" s="4">
        <v>515</v>
      </c>
      <c r="AQ352" s="4">
        <v>514</v>
      </c>
      <c r="AR352" s="4">
        <v>568</v>
      </c>
      <c r="AS352" s="54">
        <f t="shared" si="102"/>
        <v>0</v>
      </c>
      <c r="AT352" s="4">
        <v>508</v>
      </c>
      <c r="AU352" s="31">
        <v>560</v>
      </c>
      <c r="AV352" s="54">
        <f t="shared" si="104"/>
        <v>0</v>
      </c>
      <c r="AW352" s="4">
        <v>508</v>
      </c>
      <c r="AX352" s="31">
        <v>564</v>
      </c>
      <c r="AY352" s="54">
        <f t="shared" si="106"/>
        <v>0</v>
      </c>
    </row>
    <row r="353" spans="1:51" x14ac:dyDescent="0.25">
      <c r="A353" s="49">
        <f t="shared" si="110"/>
        <v>44244</v>
      </c>
      <c r="B353" s="3">
        <v>36331</v>
      </c>
      <c r="C353" s="4">
        <v>36349</v>
      </c>
      <c r="D353" s="4">
        <v>36379.471797456186</v>
      </c>
      <c r="E353" s="54">
        <f t="shared" si="107"/>
        <v>4.9544466158377143E-4</v>
      </c>
      <c r="F353" s="4">
        <v>36171</v>
      </c>
      <c r="G353" s="31">
        <v>36323.237201887059</v>
      </c>
      <c r="H353" s="54">
        <f t="shared" si="111"/>
        <v>2.13668715778283E-4</v>
      </c>
      <c r="I353" s="4">
        <v>36320.996946893014</v>
      </c>
      <c r="J353" s="31">
        <v>36492</v>
      </c>
      <c r="K353" s="55">
        <f t="shared" si="99"/>
        <v>0</v>
      </c>
      <c r="L353" s="4">
        <v>37</v>
      </c>
      <c r="M353" s="4">
        <v>31.35368870581053</v>
      </c>
      <c r="N353" s="4">
        <v>35.896937097055257</v>
      </c>
      <c r="O353" s="54">
        <f t="shared" si="108"/>
        <v>2.9812510890398446E-2</v>
      </c>
      <c r="P353" s="4">
        <v>25.187119118478016</v>
      </c>
      <c r="Q353" s="31">
        <v>36.114563854067015</v>
      </c>
      <c r="R353" s="54">
        <f t="shared" si="112"/>
        <v>2.3930706646837437E-2</v>
      </c>
      <c r="S353" s="31">
        <v>34.115558835301542</v>
      </c>
      <c r="T353" s="31">
        <v>42.616462908035004</v>
      </c>
      <c r="U353" s="55">
        <f t="shared" si="100"/>
        <v>0</v>
      </c>
      <c r="V353" s="4">
        <v>8</v>
      </c>
      <c r="W353" s="4">
        <v>6.8079926229402155</v>
      </c>
      <c r="X353" s="4">
        <v>5.7065112644357194</v>
      </c>
      <c r="Y353" s="54">
        <f t="shared" si="109"/>
        <v>0.14900092213247307</v>
      </c>
      <c r="Z353" s="4">
        <v>2.1730845087082633</v>
      </c>
      <c r="AA353" s="31">
        <v>2.6675421313039824</v>
      </c>
      <c r="AB353" s="54">
        <f t="shared" si="113"/>
        <v>0.66655723358700225</v>
      </c>
      <c r="AC353" s="31">
        <v>2.8505816773033326</v>
      </c>
      <c r="AD353" s="31">
        <v>3.849820319793082</v>
      </c>
      <c r="AE353" s="55">
        <f t="shared" si="101"/>
        <v>0.51877246002586475</v>
      </c>
      <c r="AF353" s="4">
        <v>2</v>
      </c>
      <c r="AG353" s="4">
        <v>1.3871497187156236</v>
      </c>
      <c r="AH353" s="4">
        <v>1.3871497187156236</v>
      </c>
      <c r="AI353" s="54">
        <f t="shared" si="98"/>
        <v>0.30642514064218818</v>
      </c>
      <c r="AJ353" s="4">
        <v>1.0923277117038253</v>
      </c>
      <c r="AK353" s="31">
        <v>1.5465928431366791</v>
      </c>
      <c r="AL353" s="54">
        <f t="shared" si="103"/>
        <v>0.22670357843166045</v>
      </c>
      <c r="AM353" s="31">
        <v>2.2745806417932286</v>
      </c>
      <c r="AN353" s="31">
        <v>3.0742696025076484</v>
      </c>
      <c r="AO353" s="55">
        <f t="shared" si="105"/>
        <v>0.1372903208966143</v>
      </c>
      <c r="AP353" s="4">
        <v>516</v>
      </c>
      <c r="AQ353" s="4">
        <v>515</v>
      </c>
      <c r="AR353" s="4">
        <v>568</v>
      </c>
      <c r="AS353" s="54">
        <f t="shared" si="102"/>
        <v>0</v>
      </c>
      <c r="AT353" s="4">
        <v>508</v>
      </c>
      <c r="AU353" s="31">
        <v>560</v>
      </c>
      <c r="AV353" s="54">
        <f t="shared" si="104"/>
        <v>0</v>
      </c>
      <c r="AW353" s="4">
        <v>508</v>
      </c>
      <c r="AX353" s="31">
        <v>564</v>
      </c>
      <c r="AY353" s="54">
        <f t="shared" si="106"/>
        <v>0</v>
      </c>
    </row>
    <row r="354" spans="1:51" x14ac:dyDescent="0.25">
      <c r="A354" s="49">
        <f t="shared" si="110"/>
        <v>44245</v>
      </c>
      <c r="B354" s="3">
        <v>36364</v>
      </c>
      <c r="C354" s="4">
        <v>36373</v>
      </c>
      <c r="D354" s="4">
        <v>36411.792421172308</v>
      </c>
      <c r="E354" s="54">
        <f t="shared" si="107"/>
        <v>2.4749752502474976E-4</v>
      </c>
      <c r="F354" s="4">
        <v>36182</v>
      </c>
      <c r="G354" s="31">
        <v>36383.151283152678</v>
      </c>
      <c r="H354" s="54">
        <f t="shared" si="111"/>
        <v>0</v>
      </c>
      <c r="I354" s="31">
        <v>36119</v>
      </c>
      <c r="J354" s="4">
        <v>36257.95869300195</v>
      </c>
      <c r="K354" s="55">
        <f t="shared" si="99"/>
        <v>2.916106781378549E-3</v>
      </c>
      <c r="L354" s="4">
        <v>37</v>
      </c>
      <c r="M354" s="4">
        <v>34.359321025591115</v>
      </c>
      <c r="N354" s="4">
        <v>39.806597889913363</v>
      </c>
      <c r="O354" s="54">
        <f t="shared" si="108"/>
        <v>0</v>
      </c>
      <c r="P354" s="4">
        <v>25.05710375719411</v>
      </c>
      <c r="Q354" s="31">
        <v>37.544743099400684</v>
      </c>
      <c r="R354" s="54">
        <f t="shared" si="112"/>
        <v>0</v>
      </c>
      <c r="S354" s="31">
        <v>19.040426060071937</v>
      </c>
      <c r="T354" s="31">
        <v>26.987680627426741</v>
      </c>
      <c r="U354" s="55">
        <f t="shared" si="100"/>
        <v>0.27060322628576378</v>
      </c>
      <c r="V354" s="4">
        <v>9</v>
      </c>
      <c r="W354" s="4">
        <v>6.8788057679735308</v>
      </c>
      <c r="X354" s="4">
        <v>5.9276597661591257</v>
      </c>
      <c r="Y354" s="54">
        <f t="shared" si="109"/>
        <v>0.23568824800294103</v>
      </c>
      <c r="Z354" s="4">
        <v>6.0941316404828143</v>
      </c>
      <c r="AA354" s="31">
        <v>9.7521176983152174</v>
      </c>
      <c r="AB354" s="54">
        <f t="shared" si="113"/>
        <v>0</v>
      </c>
      <c r="AC354" s="31">
        <v>3.2585909118036307</v>
      </c>
      <c r="AD354" s="31">
        <v>3.2834365328443749</v>
      </c>
      <c r="AE354" s="55">
        <f t="shared" si="101"/>
        <v>0.63517371857284721</v>
      </c>
      <c r="AF354" s="4">
        <v>2</v>
      </c>
      <c r="AG354" s="4">
        <v>1.1326680226965653</v>
      </c>
      <c r="AH354" s="4">
        <v>1.1326680226965653</v>
      </c>
      <c r="AI354" s="54">
        <f t="shared" si="98"/>
        <v>0.43366598865171735</v>
      </c>
      <c r="AJ354" s="4">
        <v>0.89422063520155604</v>
      </c>
      <c r="AK354" s="31">
        <v>2.1782973393334784</v>
      </c>
      <c r="AL354" s="54">
        <f t="shared" si="103"/>
        <v>0</v>
      </c>
      <c r="AM354" s="31">
        <v>3.021351119227393</v>
      </c>
      <c r="AN354" s="31">
        <v>3.1466140399786475</v>
      </c>
      <c r="AO354" s="55">
        <f t="shared" si="105"/>
        <v>0.51067555961369648</v>
      </c>
      <c r="AP354" s="4">
        <v>517</v>
      </c>
      <c r="AQ354" s="4">
        <v>516</v>
      </c>
      <c r="AR354" s="4">
        <v>569</v>
      </c>
      <c r="AS354" s="54">
        <f t="shared" si="102"/>
        <v>0</v>
      </c>
      <c r="AT354" s="4">
        <v>516</v>
      </c>
      <c r="AU354" s="31">
        <v>565</v>
      </c>
      <c r="AV354" s="54">
        <f t="shared" si="104"/>
        <v>0</v>
      </c>
      <c r="AW354" s="4">
        <v>506</v>
      </c>
      <c r="AX354" s="31">
        <v>557</v>
      </c>
      <c r="AY354" s="54">
        <f t="shared" si="106"/>
        <v>0</v>
      </c>
    </row>
    <row r="355" spans="1:51" x14ac:dyDescent="0.25">
      <c r="A355" s="49">
        <f t="shared" si="110"/>
        <v>44246</v>
      </c>
      <c r="B355" s="3">
        <v>36397</v>
      </c>
      <c r="C355" s="4">
        <v>36362</v>
      </c>
      <c r="D355" s="4">
        <v>36408.487927013986</v>
      </c>
      <c r="E355" s="54">
        <f t="shared" si="107"/>
        <v>0</v>
      </c>
      <c r="F355" s="4">
        <v>36198</v>
      </c>
      <c r="G355" s="31">
        <v>36413.989519989016</v>
      </c>
      <c r="H355" s="54">
        <f t="shared" si="111"/>
        <v>0</v>
      </c>
      <c r="I355" s="31">
        <v>36133</v>
      </c>
      <c r="J355" s="4">
        <v>36282.505537701792</v>
      </c>
      <c r="K355" s="55">
        <f t="shared" si="99"/>
        <v>3.1457115228784656E-3</v>
      </c>
      <c r="L355" s="4">
        <v>31</v>
      </c>
      <c r="M355" s="4">
        <v>33.947439178936605</v>
      </c>
      <c r="N355" s="4">
        <v>40.98587246110538</v>
      </c>
      <c r="O355" s="54">
        <f t="shared" si="108"/>
        <v>9.5078683191503394E-2</v>
      </c>
      <c r="P355" s="4">
        <v>22.771538024811996</v>
      </c>
      <c r="Q355" s="31">
        <v>35.631558346133041</v>
      </c>
      <c r="R355" s="54">
        <f t="shared" si="112"/>
        <v>0</v>
      </c>
      <c r="S355" s="31">
        <v>16.101776545993371</v>
      </c>
      <c r="T355" s="31">
        <v>22.822472647747976</v>
      </c>
      <c r="U355" s="55">
        <f t="shared" si="100"/>
        <v>0.2637912049113556</v>
      </c>
      <c r="V355" s="4">
        <v>8</v>
      </c>
      <c r="W355" s="4">
        <v>6.8726831460501723</v>
      </c>
      <c r="X355" s="4">
        <v>7.8727359839695508</v>
      </c>
      <c r="Y355" s="54">
        <f t="shared" si="109"/>
        <v>1.5908002003806154E-2</v>
      </c>
      <c r="Z355" s="4">
        <v>6.3585510474986515</v>
      </c>
      <c r="AA355" s="31">
        <v>8.5750068410890137</v>
      </c>
      <c r="AB355" s="54">
        <f t="shared" si="113"/>
        <v>0</v>
      </c>
      <c r="AC355" s="31">
        <v>2.7644782898306484</v>
      </c>
      <c r="AD355" s="31">
        <v>2.7855564741819574</v>
      </c>
      <c r="AE355" s="55">
        <f t="shared" si="101"/>
        <v>0.65180544072725533</v>
      </c>
      <c r="AF355" s="4">
        <v>3</v>
      </c>
      <c r="AG355" s="4">
        <v>2.0240021845370371</v>
      </c>
      <c r="AH355" s="4">
        <v>2.0240021845370371</v>
      </c>
      <c r="AI355" s="54">
        <f t="shared" si="98"/>
        <v>0.325332605154321</v>
      </c>
      <c r="AJ355" s="4">
        <v>2.7366387006013504</v>
      </c>
      <c r="AK355" s="31">
        <v>3.7944319985506865</v>
      </c>
      <c r="AL355" s="54">
        <f t="shared" si="103"/>
        <v>0</v>
      </c>
      <c r="AM355" s="31">
        <v>2.7855564741819574</v>
      </c>
      <c r="AN355" s="31">
        <v>2.7644782898306484</v>
      </c>
      <c r="AO355" s="55">
        <f t="shared" si="105"/>
        <v>7.1481175272680872E-2</v>
      </c>
      <c r="AP355" s="4">
        <v>517</v>
      </c>
      <c r="AQ355" s="4">
        <v>516</v>
      </c>
      <c r="AR355" s="4">
        <v>568</v>
      </c>
      <c r="AS355" s="54">
        <f t="shared" si="102"/>
        <v>0</v>
      </c>
      <c r="AT355" s="4">
        <v>516</v>
      </c>
      <c r="AU355" s="31">
        <v>566</v>
      </c>
      <c r="AV355" s="54">
        <f t="shared" si="104"/>
        <v>0</v>
      </c>
      <c r="AW355" s="4">
        <v>506</v>
      </c>
      <c r="AX355" s="31">
        <v>557</v>
      </c>
      <c r="AY355" s="54">
        <f t="shared" si="106"/>
        <v>0</v>
      </c>
    </row>
    <row r="356" spans="1:51" x14ac:dyDescent="0.25">
      <c r="A356" s="49">
        <f t="shared" si="110"/>
        <v>44247</v>
      </c>
      <c r="B356" s="3">
        <v>36409</v>
      </c>
      <c r="C356" s="4">
        <v>36377</v>
      </c>
      <c r="D356" s="4">
        <v>36435.501302014163</v>
      </c>
      <c r="E356" s="54">
        <f t="shared" si="107"/>
        <v>0</v>
      </c>
      <c r="F356" s="4">
        <v>36213</v>
      </c>
      <c r="G356" s="31">
        <v>36444.179682582937</v>
      </c>
      <c r="H356" s="54">
        <f t="shared" si="111"/>
        <v>0</v>
      </c>
      <c r="I356" s="31">
        <v>36146</v>
      </c>
      <c r="J356" s="4">
        <v>36306.317585842415</v>
      </c>
      <c r="K356" s="55">
        <f t="shared" si="99"/>
        <v>2.8202481297916805E-3</v>
      </c>
      <c r="L356" s="4">
        <v>27</v>
      </c>
      <c r="M356" s="4">
        <v>30.412559563687854</v>
      </c>
      <c r="N356" s="4">
        <v>38.571680204170278</v>
      </c>
      <c r="O356" s="54">
        <f t="shared" si="108"/>
        <v>0.12639109495140199</v>
      </c>
      <c r="P356" s="4">
        <v>19.6545317110075</v>
      </c>
      <c r="Q356" s="31">
        <v>36.994304670313213</v>
      </c>
      <c r="R356" s="54">
        <f t="shared" si="112"/>
        <v>0</v>
      </c>
      <c r="S356" s="31">
        <v>16.086651355706334</v>
      </c>
      <c r="T356" s="31">
        <v>26.295133568807007</v>
      </c>
      <c r="U356" s="55">
        <f t="shared" si="100"/>
        <v>2.6106164118259011E-2</v>
      </c>
      <c r="V356" s="4">
        <v>8</v>
      </c>
      <c r="W356" s="4">
        <v>6.467627248394848</v>
      </c>
      <c r="X356" s="4">
        <v>7.4087398891076974</v>
      </c>
      <c r="Y356" s="54">
        <f t="shared" si="109"/>
        <v>7.3907513861537821E-2</v>
      </c>
      <c r="Z356" s="4">
        <v>5.5952148341003021</v>
      </c>
      <c r="AA356" s="31">
        <v>7.545587842476623</v>
      </c>
      <c r="AB356" s="54">
        <f t="shared" si="113"/>
        <v>5.6801519690422131E-2</v>
      </c>
      <c r="AC356" s="31">
        <v>2.3456948010020446</v>
      </c>
      <c r="AD356" s="31">
        <v>3.3635799070740688</v>
      </c>
      <c r="AE356" s="55">
        <f t="shared" si="101"/>
        <v>0.57955251161574139</v>
      </c>
      <c r="AF356" s="4">
        <v>3</v>
      </c>
      <c r="AG356" s="4">
        <v>1.625692716734559</v>
      </c>
      <c r="AH356" s="4">
        <v>2.6256927167345587</v>
      </c>
      <c r="AI356" s="54">
        <f t="shared" si="98"/>
        <v>0.12476909442181376</v>
      </c>
      <c r="AJ356" s="4">
        <v>2.2591843183425619</v>
      </c>
      <c r="AK356" s="31">
        <v>4.1324271144229785</v>
      </c>
      <c r="AL356" s="54">
        <f t="shared" si="103"/>
        <v>0</v>
      </c>
      <c r="AM356" s="31">
        <v>2.4881765067917399</v>
      </c>
      <c r="AN356" s="31">
        <v>2.3456948010020446</v>
      </c>
      <c r="AO356" s="55">
        <f t="shared" si="105"/>
        <v>0.17060783106942004</v>
      </c>
      <c r="AP356" s="4">
        <v>519</v>
      </c>
      <c r="AQ356" s="4">
        <v>516</v>
      </c>
      <c r="AR356" s="4">
        <v>568</v>
      </c>
      <c r="AS356" s="54">
        <f t="shared" si="102"/>
        <v>0</v>
      </c>
      <c r="AT356" s="4">
        <v>516</v>
      </c>
      <c r="AU356" s="31">
        <v>566</v>
      </c>
      <c r="AV356" s="54">
        <f t="shared" si="104"/>
        <v>0</v>
      </c>
      <c r="AW356" s="4">
        <v>507</v>
      </c>
      <c r="AX356" s="31">
        <v>557</v>
      </c>
      <c r="AY356" s="54">
        <f t="shared" si="106"/>
        <v>0</v>
      </c>
    </row>
    <row r="357" spans="1:51" x14ac:dyDescent="0.25">
      <c r="A357" s="49">
        <f t="shared" si="110"/>
        <v>44248</v>
      </c>
      <c r="B357" s="3">
        <v>36428</v>
      </c>
      <c r="C357" s="4">
        <v>36389</v>
      </c>
      <c r="D357" s="4">
        <v>36461.358418437871</v>
      </c>
      <c r="E357" s="54">
        <f t="shared" si="107"/>
        <v>0</v>
      </c>
      <c r="F357" s="4">
        <v>36227</v>
      </c>
      <c r="G357" s="31">
        <v>36473.702450109173</v>
      </c>
      <c r="H357" s="54">
        <f t="shared" si="111"/>
        <v>0</v>
      </c>
      <c r="I357" s="31">
        <v>36158</v>
      </c>
      <c r="J357" s="4">
        <v>36329.41674728442</v>
      </c>
      <c r="K357" s="55">
        <f t="shared" si="99"/>
        <v>2.7062493882612244E-3</v>
      </c>
      <c r="L357" s="4">
        <v>30</v>
      </c>
      <c r="M357" s="4">
        <v>30.990761910300861</v>
      </c>
      <c r="N357" s="4">
        <v>40.517373872787893</v>
      </c>
      <c r="O357" s="54">
        <f t="shared" si="108"/>
        <v>3.3025397010028712E-2</v>
      </c>
      <c r="P357" s="4">
        <v>17.921986057026562</v>
      </c>
      <c r="Q357" s="31">
        <v>34.118611855542014</v>
      </c>
      <c r="R357" s="54">
        <f t="shared" si="112"/>
        <v>0</v>
      </c>
      <c r="S357" s="31">
        <v>14.44664947310598</v>
      </c>
      <c r="T357" s="31">
        <v>24.226675667084031</v>
      </c>
      <c r="U357" s="55">
        <f t="shared" si="100"/>
        <v>0.19244414443053232</v>
      </c>
      <c r="V357" s="4">
        <v>5</v>
      </c>
      <c r="W357" s="4">
        <v>6.0319894374718483</v>
      </c>
      <c r="X357" s="4">
        <v>6.9097118680061715</v>
      </c>
      <c r="Y357" s="54">
        <f t="shared" si="109"/>
        <v>0.20639788749436966</v>
      </c>
      <c r="Z357" s="4">
        <v>4.9166311067888016</v>
      </c>
      <c r="AA357" s="31">
        <v>6.6304642458457765</v>
      </c>
      <c r="AB357" s="54">
        <f t="shared" si="113"/>
        <v>0</v>
      </c>
      <c r="AC357" s="31">
        <v>1.9900938314614509</v>
      </c>
      <c r="AD357" s="31">
        <v>3.8536703162902008</v>
      </c>
      <c r="AE357" s="55">
        <f t="shared" si="101"/>
        <v>0.22926593674195983</v>
      </c>
      <c r="AF357" s="4">
        <v>2</v>
      </c>
      <c r="AG357" s="4">
        <v>1.3060922040744269</v>
      </c>
      <c r="AH357" s="4">
        <v>2.1094987707827428</v>
      </c>
      <c r="AI357" s="54">
        <f t="shared" ref="AI357:AI400" si="114">IF(OR($AF357="",AG357="",$AF357=0),"",IF(AND(AG357&lt;=$AF357, $AF357&lt;=AH357),0,MIN(ABS($AF357-AG357), ABS($AF357-AH357)))/$AF357)</f>
        <v>0</v>
      </c>
      <c r="AJ357" s="4">
        <v>1.8688671432752888</v>
      </c>
      <c r="AK357" s="31">
        <v>3.4184715224081059</v>
      </c>
      <c r="AL357" s="54">
        <f t="shared" si="103"/>
        <v>0</v>
      </c>
      <c r="AM357" s="31">
        <v>2.2209178190909982</v>
      </c>
      <c r="AN357" s="31">
        <v>1.9900938314614509</v>
      </c>
      <c r="AO357" s="55">
        <f t="shared" si="105"/>
        <v>4.9530842692745436E-3</v>
      </c>
      <c r="AP357" s="4">
        <v>520</v>
      </c>
      <c r="AQ357" s="4">
        <v>516</v>
      </c>
      <c r="AR357" s="4">
        <v>568</v>
      </c>
      <c r="AS357" s="54">
        <f t="shared" si="102"/>
        <v>0</v>
      </c>
      <c r="AT357" s="4">
        <v>516</v>
      </c>
      <c r="AU357" s="31">
        <v>566</v>
      </c>
      <c r="AV357" s="54">
        <f t="shared" si="104"/>
        <v>0</v>
      </c>
      <c r="AW357" s="4">
        <v>508</v>
      </c>
      <c r="AX357" s="31">
        <v>557</v>
      </c>
      <c r="AY357" s="54">
        <f t="shared" si="106"/>
        <v>0</v>
      </c>
    </row>
    <row r="358" spans="1:51" x14ac:dyDescent="0.25">
      <c r="A358" s="49">
        <f t="shared" si="110"/>
        <v>44249</v>
      </c>
      <c r="B358" s="3">
        <v>36466</v>
      </c>
      <c r="C358" s="4">
        <v>36402</v>
      </c>
      <c r="D358" s="4">
        <v>36487.00237871529</v>
      </c>
      <c r="E358" s="54">
        <f t="shared" si="107"/>
        <v>0</v>
      </c>
      <c r="F358" s="4">
        <v>36447</v>
      </c>
      <c r="G358" s="31">
        <v>36538.217822729683</v>
      </c>
      <c r="H358" s="54">
        <f t="shared" si="111"/>
        <v>0</v>
      </c>
      <c r="I358" s="4">
        <v>36250</v>
      </c>
      <c r="J358" s="31">
        <v>36462.917170277615</v>
      </c>
      <c r="K358" s="55">
        <f t="shared" ref="K358:K400" si="115">IF(OR($B358="",I358="",$B358=0),"",IF(AND(I358&lt;=$B358, $B358&lt;=J358),0,MIN(ABS($B358-I358), ABS($B358-J358)))/$B358)</f>
        <v>8.453983772240479E-5</v>
      </c>
      <c r="L358" s="4">
        <v>35</v>
      </c>
      <c r="M358" s="4">
        <v>28.523674693270888</v>
      </c>
      <c r="N358" s="4">
        <v>39.138714981118163</v>
      </c>
      <c r="O358" s="54">
        <f t="shared" si="108"/>
        <v>0</v>
      </c>
      <c r="P358" s="4">
        <v>24.669219958775315</v>
      </c>
      <c r="Q358" s="31">
        <v>34.055167693771992</v>
      </c>
      <c r="R358" s="54">
        <f t="shared" si="112"/>
        <v>2.6995208749371662E-2</v>
      </c>
      <c r="S358" s="31">
        <v>16.519894938596323</v>
      </c>
      <c r="T358" s="31">
        <v>27.961645996271553</v>
      </c>
      <c r="U358" s="55">
        <f t="shared" ref="U358:U400" si="116">IF(OR($L358="",S358="",$L358=0),"",IF(AND(S358&lt;=$L358, $L358&lt;=T358),0,MIN(ABS($L358-S358), ABS($L358-T358)))/$L358)</f>
        <v>0.20109582867795561</v>
      </c>
      <c r="V358" s="4">
        <v>7</v>
      </c>
      <c r="W358" s="4">
        <v>6.6907544624697159</v>
      </c>
      <c r="X358" s="4">
        <v>8.5188233591663334</v>
      </c>
      <c r="Y358" s="54">
        <f t="shared" si="109"/>
        <v>0</v>
      </c>
      <c r="Z358" s="4">
        <v>6.40456327347938</v>
      </c>
      <c r="AA358" s="31">
        <v>5.1876034504875337</v>
      </c>
      <c r="AB358" s="54">
        <f t="shared" si="113"/>
        <v>8.5062389502945715E-2</v>
      </c>
      <c r="AC358" s="31">
        <v>1.6803208132270961</v>
      </c>
      <c r="AD358" s="31">
        <v>3.5155675135559785</v>
      </c>
      <c r="AE358" s="55">
        <f t="shared" ref="AE358:AE400" si="117">IF(OR($V358="",AC358="",$V358=0),"",IF(AND(AC358&lt;=$V358, $V358&lt;=AD358),0,MIN(ABS($V358-AC358), ABS($V358-AD358)))/$V358)</f>
        <v>0.49777606949200309</v>
      </c>
      <c r="AF358" s="4">
        <v>5</v>
      </c>
      <c r="AG358" s="4">
        <v>1.0442912530269177</v>
      </c>
      <c r="AH358" s="4">
        <v>1.6866581913032539</v>
      </c>
      <c r="AI358" s="54">
        <f t="shared" si="114"/>
        <v>0.66266836173934929</v>
      </c>
      <c r="AJ358" s="4">
        <v>2.4037937905510378</v>
      </c>
      <c r="AK358" s="31">
        <v>2.9474230550602791</v>
      </c>
      <c r="AL358" s="54">
        <f t="shared" si="103"/>
        <v>0.41051538898794415</v>
      </c>
      <c r="AM358" s="31">
        <v>1.6803208132270961</v>
      </c>
      <c r="AN358" s="31">
        <v>2.7583539791633229</v>
      </c>
      <c r="AO358" s="55">
        <f t="shared" si="105"/>
        <v>0.4483292041673354</v>
      </c>
      <c r="AP358" s="4">
        <v>520</v>
      </c>
      <c r="AQ358" s="4">
        <v>518</v>
      </c>
      <c r="AR358" s="4">
        <v>569</v>
      </c>
      <c r="AS358" s="54">
        <f t="shared" si="102"/>
        <v>0</v>
      </c>
      <c r="AT358" s="4">
        <v>518</v>
      </c>
      <c r="AU358" s="31">
        <v>571</v>
      </c>
      <c r="AV358" s="54">
        <f t="shared" si="104"/>
        <v>0</v>
      </c>
      <c r="AW358" s="4">
        <v>513</v>
      </c>
      <c r="AX358" s="31">
        <v>562</v>
      </c>
      <c r="AY358" s="54">
        <f t="shared" si="106"/>
        <v>0</v>
      </c>
    </row>
    <row r="359" spans="1:51" x14ac:dyDescent="0.25">
      <c r="A359" s="49">
        <f t="shared" si="110"/>
        <v>44250</v>
      </c>
      <c r="B359" s="3">
        <v>36492</v>
      </c>
      <c r="C359" s="4">
        <v>36451</v>
      </c>
      <c r="D359" s="4">
        <v>36512.172080203643</v>
      </c>
      <c r="E359" s="54">
        <f t="shared" si="107"/>
        <v>0</v>
      </c>
      <c r="F359" s="4">
        <v>36465</v>
      </c>
      <c r="G359" s="31">
        <v>36567.901563091589</v>
      </c>
      <c r="H359" s="54">
        <f t="shared" si="111"/>
        <v>0</v>
      </c>
      <c r="I359" s="4">
        <v>36264</v>
      </c>
      <c r="J359" s="31">
        <v>36488.678115734954</v>
      </c>
      <c r="K359" s="55">
        <f t="shared" si="115"/>
        <v>9.1030479695434891E-5</v>
      </c>
      <c r="L359" s="4">
        <v>35</v>
      </c>
      <c r="M359" s="4">
        <v>18.153977221001774</v>
      </c>
      <c r="N359" s="4">
        <v>26.006854296497437</v>
      </c>
      <c r="O359" s="54">
        <f t="shared" si="108"/>
        <v>0.25694702010007325</v>
      </c>
      <c r="P359" s="4">
        <v>21.732762114295209</v>
      </c>
      <c r="Q359" s="31">
        <v>31.241603321788048</v>
      </c>
      <c r="R359" s="54">
        <f t="shared" si="112"/>
        <v>0.1073827622346272</v>
      </c>
      <c r="S359" s="31">
        <v>18.973175977120121</v>
      </c>
      <c r="T359" s="31">
        <v>30.067362974738487</v>
      </c>
      <c r="U359" s="55">
        <f t="shared" si="116"/>
        <v>0.14093248643604325</v>
      </c>
      <c r="V359" s="4">
        <v>7</v>
      </c>
      <c r="W359" s="4">
        <v>6.519819266974368</v>
      </c>
      <c r="X359" s="4">
        <v>7.4517383967625701</v>
      </c>
      <c r="Y359" s="54">
        <f t="shared" si="109"/>
        <v>0</v>
      </c>
      <c r="Z359" s="4">
        <v>5.5525828508234234</v>
      </c>
      <c r="AA359" s="31">
        <v>4.4975116531873915</v>
      </c>
      <c r="AB359" s="54">
        <f t="shared" si="113"/>
        <v>0.20677387845379666</v>
      </c>
      <c r="AC359" s="31">
        <v>1.3709233138299377</v>
      </c>
      <c r="AD359" s="31">
        <v>2.8682460085826893</v>
      </c>
      <c r="AE359" s="55">
        <f t="shared" si="117"/>
        <v>0.59025057020247296</v>
      </c>
      <c r="AF359" s="4">
        <v>5</v>
      </c>
      <c r="AG359" s="4">
        <v>2.5934351576056143</v>
      </c>
      <c r="AH359" s="4">
        <v>2.5934351576056143</v>
      </c>
      <c r="AI359" s="54">
        <f t="shared" si="114"/>
        <v>0.48131296847887717</v>
      </c>
      <c r="AJ359" s="4">
        <v>1.9512433913651761</v>
      </c>
      <c r="AK359" s="31">
        <v>2.3925262559336899</v>
      </c>
      <c r="AL359" s="54">
        <f t="shared" si="103"/>
        <v>0.52149474881326197</v>
      </c>
      <c r="AM359" s="31">
        <v>1.3709233138299377</v>
      </c>
      <c r="AN359" s="31">
        <v>2.372399733062998</v>
      </c>
      <c r="AO359" s="55">
        <f t="shared" si="105"/>
        <v>0.52552005338740038</v>
      </c>
      <c r="AP359" s="4">
        <v>520</v>
      </c>
      <c r="AQ359" s="4">
        <v>519</v>
      </c>
      <c r="AR359" s="4">
        <v>570</v>
      </c>
      <c r="AS359" s="54">
        <f t="shared" si="102"/>
        <v>0</v>
      </c>
      <c r="AT359" s="4">
        <v>518</v>
      </c>
      <c r="AU359" s="31">
        <v>571</v>
      </c>
      <c r="AV359" s="54">
        <f t="shared" si="104"/>
        <v>0</v>
      </c>
      <c r="AW359" s="4">
        <v>513</v>
      </c>
      <c r="AX359" s="31">
        <v>562</v>
      </c>
      <c r="AY359" s="54">
        <f t="shared" si="106"/>
        <v>0</v>
      </c>
    </row>
    <row r="360" spans="1:51" x14ac:dyDescent="0.25">
      <c r="A360" s="49">
        <f t="shared" si="110"/>
        <v>44251</v>
      </c>
      <c r="B360" s="3">
        <v>36516</v>
      </c>
      <c r="C360" s="4">
        <v>36470</v>
      </c>
      <c r="D360" s="4">
        <v>36536.003403043076</v>
      </c>
      <c r="E360" s="54">
        <f t="shared" si="107"/>
        <v>0</v>
      </c>
      <c r="F360" s="4">
        <v>36482</v>
      </c>
      <c r="G360" s="31">
        <v>36596.753510796851</v>
      </c>
      <c r="H360" s="54">
        <f t="shared" si="111"/>
        <v>0</v>
      </c>
      <c r="I360" s="4">
        <v>36278</v>
      </c>
      <c r="J360" s="31">
        <v>36513.747104687609</v>
      </c>
      <c r="K360" s="55">
        <f t="shared" si="115"/>
        <v>6.1696114371537049E-5</v>
      </c>
      <c r="L360" s="4">
        <v>34</v>
      </c>
      <c r="M360" s="4">
        <v>15.944783531332451</v>
      </c>
      <c r="N360" s="4">
        <v>22.678331685995808</v>
      </c>
      <c r="O360" s="54">
        <f t="shared" si="108"/>
        <v>0.33299024452953507</v>
      </c>
      <c r="P360" s="4">
        <v>19.973211629002243</v>
      </c>
      <c r="Q360" s="31">
        <v>29.943062126021218</v>
      </c>
      <c r="R360" s="54">
        <f t="shared" si="112"/>
        <v>0.11932170217584653</v>
      </c>
      <c r="S360" s="31">
        <v>18.702845188573601</v>
      </c>
      <c r="T360" s="31">
        <v>29.809699112956189</v>
      </c>
      <c r="U360" s="55">
        <f t="shared" si="116"/>
        <v>0.12324414373658268</v>
      </c>
      <c r="V360" s="4">
        <v>6</v>
      </c>
      <c r="W360" s="4">
        <v>6.0122437747000497</v>
      </c>
      <c r="X360" s="4">
        <v>6.8716119193009568</v>
      </c>
      <c r="Y360" s="54">
        <f t="shared" si="109"/>
        <v>2.0406291166749448E-3</v>
      </c>
      <c r="Z360" s="4">
        <v>5.8216042100117473</v>
      </c>
      <c r="AA360" s="31">
        <v>3.9054295458859114</v>
      </c>
      <c r="AB360" s="54">
        <f t="shared" si="113"/>
        <v>2.973263166470878E-2</v>
      </c>
      <c r="AC360" s="31">
        <v>1.1189417383841314</v>
      </c>
      <c r="AD360" s="31">
        <v>2.341050110228839</v>
      </c>
      <c r="AE360" s="55">
        <f t="shared" si="117"/>
        <v>0.60982498162852683</v>
      </c>
      <c r="AF360" s="4">
        <v>4</v>
      </c>
      <c r="AG360" s="4">
        <v>2.2234484898344733</v>
      </c>
      <c r="AH360" s="4">
        <v>2.2234484898344733</v>
      </c>
      <c r="AI360" s="54">
        <f t="shared" si="114"/>
        <v>0.44413787754138168</v>
      </c>
      <c r="AJ360" s="4">
        <v>1.5812770248077141</v>
      </c>
      <c r="AK360" s="31">
        <v>1.9388902565918433</v>
      </c>
      <c r="AL360" s="54">
        <f t="shared" si="103"/>
        <v>0.51527743585203911</v>
      </c>
      <c r="AM360" s="31">
        <v>1.1189417383841314</v>
      </c>
      <c r="AN360" s="31">
        <v>2.0396721102898634</v>
      </c>
      <c r="AO360" s="55">
        <f t="shared" si="105"/>
        <v>0.49008197242753415</v>
      </c>
      <c r="AP360" s="4">
        <v>520</v>
      </c>
      <c r="AQ360" s="4">
        <v>519</v>
      </c>
      <c r="AR360" s="4">
        <v>570</v>
      </c>
      <c r="AS360" s="54">
        <f t="shared" ref="AS360:AS400" si="118">IF(OR($AP360="",AQ360="",$AP360=0),"",IF(AND(AQ360&lt;=$AP360, $AP360&lt;=AR360),0,MIN(ABS($AP360-AQ360), ABS($AP360-AR360)))/$AP360)</f>
        <v>0</v>
      </c>
      <c r="AT360" s="4">
        <v>519</v>
      </c>
      <c r="AU360" s="31">
        <v>571</v>
      </c>
      <c r="AV360" s="54">
        <f t="shared" si="104"/>
        <v>0</v>
      </c>
      <c r="AW360" s="4">
        <v>513</v>
      </c>
      <c r="AX360" s="31">
        <v>562</v>
      </c>
      <c r="AY360" s="54">
        <f t="shared" si="106"/>
        <v>0</v>
      </c>
    </row>
    <row r="361" spans="1:51" x14ac:dyDescent="0.25">
      <c r="A361" s="49">
        <f t="shared" si="110"/>
        <v>44252</v>
      </c>
      <c r="B361" s="3">
        <v>36549</v>
      </c>
      <c r="C361" s="4">
        <v>36490</v>
      </c>
      <c r="D361" s="4">
        <v>36558.027091258096</v>
      </c>
      <c r="E361" s="54">
        <f t="shared" si="107"/>
        <v>0</v>
      </c>
      <c r="F361" s="4">
        <v>36441</v>
      </c>
      <c r="G361" s="31">
        <v>36558.720838462861</v>
      </c>
      <c r="H361" s="54">
        <f t="shared" si="111"/>
        <v>0</v>
      </c>
      <c r="I361" s="4">
        <v>36279</v>
      </c>
      <c r="J361" s="31">
        <v>36584.439894891337</v>
      </c>
      <c r="K361" s="55">
        <f t="shared" si="115"/>
        <v>0</v>
      </c>
      <c r="L361" s="4">
        <v>37</v>
      </c>
      <c r="M361" s="4">
        <v>18.49693690707408</v>
      </c>
      <c r="N361" s="4">
        <v>24.196771471439188</v>
      </c>
      <c r="O361" s="54">
        <f t="shared" si="108"/>
        <v>0.34603320347461652</v>
      </c>
      <c r="P361" s="4">
        <v>24.316888918468784</v>
      </c>
      <c r="Q361" s="31">
        <v>36.272974468158608</v>
      </c>
      <c r="R361" s="54">
        <f t="shared" si="112"/>
        <v>1.9649338698415991E-2</v>
      </c>
      <c r="S361" s="31">
        <v>19.067637461596355</v>
      </c>
      <c r="T361" s="31">
        <v>31.179444890077797</v>
      </c>
      <c r="U361" s="55">
        <f t="shared" si="116"/>
        <v>0.15731230026816767</v>
      </c>
      <c r="V361" s="4">
        <v>7</v>
      </c>
      <c r="W361" s="4">
        <v>6.4773178873128572</v>
      </c>
      <c r="X361" s="4">
        <v>8.2602256812411312</v>
      </c>
      <c r="Y361" s="54">
        <f t="shared" si="109"/>
        <v>0</v>
      </c>
      <c r="Z361" s="4">
        <v>6.327028617509737</v>
      </c>
      <c r="AA361" s="31">
        <v>7.8013418804166133</v>
      </c>
      <c r="AB361" s="54">
        <f t="shared" si="113"/>
        <v>0</v>
      </c>
      <c r="AC361" s="31">
        <v>4.9158231659301315</v>
      </c>
      <c r="AD361" s="31">
        <v>8.2572687877215429</v>
      </c>
      <c r="AE361" s="55">
        <f t="shared" si="117"/>
        <v>0</v>
      </c>
      <c r="AF361" s="4">
        <v>4</v>
      </c>
      <c r="AG361" s="4">
        <v>1.9150889356320373</v>
      </c>
      <c r="AH361" s="4">
        <v>2.9150889356320375</v>
      </c>
      <c r="AI361" s="54">
        <f t="shared" si="114"/>
        <v>0.27122776609199062</v>
      </c>
      <c r="AJ361" s="4">
        <v>1.315742094001157</v>
      </c>
      <c r="AK361" s="31">
        <v>1.6372943901173165</v>
      </c>
      <c r="AL361" s="54">
        <f t="shared" si="103"/>
        <v>0.59067640247067088</v>
      </c>
      <c r="AM361" s="31">
        <v>0.88120072567913588</v>
      </c>
      <c r="AN361" s="31">
        <v>2.6118639557117813</v>
      </c>
      <c r="AO361" s="55">
        <f t="shared" si="105"/>
        <v>0.34703401107205467</v>
      </c>
      <c r="AP361" s="4">
        <v>521</v>
      </c>
      <c r="AQ361" s="4">
        <v>521</v>
      </c>
      <c r="AR361" s="4">
        <v>571</v>
      </c>
      <c r="AS361" s="54">
        <f t="shared" si="118"/>
        <v>0</v>
      </c>
      <c r="AT361" s="4">
        <v>519</v>
      </c>
      <c r="AU361" s="31">
        <v>570</v>
      </c>
      <c r="AV361" s="54">
        <f t="shared" si="104"/>
        <v>0</v>
      </c>
      <c r="AW361" s="4">
        <v>521</v>
      </c>
      <c r="AX361" s="31">
        <v>568</v>
      </c>
      <c r="AY361" s="54">
        <f t="shared" si="106"/>
        <v>0</v>
      </c>
    </row>
    <row r="362" spans="1:51" x14ac:dyDescent="0.25">
      <c r="A362" s="49">
        <f t="shared" si="110"/>
        <v>44253</v>
      </c>
      <c r="B362" s="3">
        <v>36582</v>
      </c>
      <c r="C362" s="4">
        <v>36539</v>
      </c>
      <c r="D362" s="4">
        <v>36590.943367564389</v>
      </c>
      <c r="E362" s="54">
        <f t="shared" si="107"/>
        <v>0</v>
      </c>
      <c r="F362" s="4">
        <v>36453</v>
      </c>
      <c r="G362" s="31">
        <v>36581.173625531235</v>
      </c>
      <c r="H362" s="54">
        <f t="shared" si="111"/>
        <v>2.2589647060431294E-5</v>
      </c>
      <c r="I362" s="4">
        <v>36290</v>
      </c>
      <c r="J362" s="31">
        <v>36610.395978547684</v>
      </c>
      <c r="K362" s="55">
        <f t="shared" si="115"/>
        <v>0</v>
      </c>
      <c r="L362" s="4">
        <v>42</v>
      </c>
      <c r="M362" s="4">
        <v>22.118361755191192</v>
      </c>
      <c r="N362" s="4">
        <v>28.111132938455775</v>
      </c>
      <c r="O362" s="54">
        <f t="shared" si="108"/>
        <v>0.33068731098914822</v>
      </c>
      <c r="P362" s="4">
        <v>23.129518477953901</v>
      </c>
      <c r="Q362" s="31">
        <v>35.381469993627931</v>
      </c>
      <c r="R362" s="54">
        <f t="shared" si="112"/>
        <v>0.15758404777076354</v>
      </c>
      <c r="S362" s="31">
        <v>16.871607267927427</v>
      </c>
      <c r="T362" s="31">
        <v>30.236534343311455</v>
      </c>
      <c r="U362" s="55">
        <f t="shared" si="116"/>
        <v>0.28008251563544156</v>
      </c>
      <c r="V362" s="4">
        <v>8</v>
      </c>
      <c r="W362" s="4">
        <v>5.8901731374385289</v>
      </c>
      <c r="X362" s="4">
        <v>6.773292452651555</v>
      </c>
      <c r="Y362" s="54">
        <f t="shared" si="109"/>
        <v>0.15333844341855563</v>
      </c>
      <c r="Z362" s="4">
        <v>5.9114254733640594</v>
      </c>
      <c r="AA362" s="31">
        <v>8.2888956106014753</v>
      </c>
      <c r="AB362" s="54">
        <f t="shared" si="113"/>
        <v>0</v>
      </c>
      <c r="AC362" s="31">
        <v>4.3176247071895677</v>
      </c>
      <c r="AD362" s="31">
        <v>7.2524552914885101</v>
      </c>
      <c r="AE362" s="55">
        <f t="shared" si="117"/>
        <v>9.3443088563936239E-2</v>
      </c>
      <c r="AF362" s="4">
        <v>5</v>
      </c>
      <c r="AG362" s="4">
        <v>3.321884906173354</v>
      </c>
      <c r="AH362" s="4">
        <v>3.321884906173354</v>
      </c>
      <c r="AI362" s="54">
        <f t="shared" si="114"/>
        <v>0.33562301876532918</v>
      </c>
      <c r="AJ362" s="4">
        <v>1.0709444282887031</v>
      </c>
      <c r="AK362" s="31">
        <v>1.3326709790307494</v>
      </c>
      <c r="AL362" s="54">
        <f t="shared" ref="AL362:AL400" si="119">IF(OR($AF362="",AJ362="",$AF362=0),"",IF(AND(AJ362&lt;=$AF362, $AF362&lt;=AK362),0,MIN(ABS($AF362-AJ362), ABS($AF362-AK362)))/$AF362)</f>
        <v>0.73346580419385021</v>
      </c>
      <c r="AM362" s="31">
        <v>0.73306788827609914</v>
      </c>
      <c r="AN362" s="31">
        <v>2.1728007463934707</v>
      </c>
      <c r="AO362" s="55">
        <f t="shared" si="105"/>
        <v>0.56543985072130587</v>
      </c>
      <c r="AP362" s="4">
        <v>521</v>
      </c>
      <c r="AQ362" s="4">
        <v>521</v>
      </c>
      <c r="AR362" s="4">
        <v>573</v>
      </c>
      <c r="AS362" s="54">
        <f t="shared" si="118"/>
        <v>0</v>
      </c>
      <c r="AT362" s="4">
        <v>519</v>
      </c>
      <c r="AU362" s="31">
        <v>570</v>
      </c>
      <c r="AV362" s="54">
        <f t="shared" si="104"/>
        <v>0</v>
      </c>
      <c r="AW362" s="4">
        <v>521</v>
      </c>
      <c r="AX362" s="31">
        <v>568</v>
      </c>
      <c r="AY362" s="54">
        <f t="shared" si="106"/>
        <v>0</v>
      </c>
    </row>
    <row r="363" spans="1:51" x14ac:dyDescent="0.25">
      <c r="A363" s="49">
        <f t="shared" si="110"/>
        <v>44254</v>
      </c>
      <c r="B363" s="3">
        <v>36600</v>
      </c>
      <c r="C363" s="4">
        <v>36561</v>
      </c>
      <c r="D363" s="4">
        <v>36611.81776261871</v>
      </c>
      <c r="E363" s="54">
        <f t="shared" si="107"/>
        <v>0</v>
      </c>
      <c r="F363" s="4">
        <v>36464</v>
      </c>
      <c r="G363" s="31">
        <v>36603.036068948997</v>
      </c>
      <c r="H363" s="54">
        <f t="shared" si="111"/>
        <v>0</v>
      </c>
      <c r="I363" s="4">
        <v>36301</v>
      </c>
      <c r="J363" s="31">
        <v>36635.703042843365</v>
      </c>
      <c r="K363" s="55">
        <f t="shared" si="115"/>
        <v>0</v>
      </c>
      <c r="L363" s="4">
        <v>39</v>
      </c>
      <c r="M363" s="4">
        <v>22.353448978742922</v>
      </c>
      <c r="N363" s="4">
        <v>28.455189944942276</v>
      </c>
      <c r="O363" s="54">
        <f t="shared" si="108"/>
        <v>0.2703797450014801</v>
      </c>
      <c r="P363" s="4">
        <v>20.278007450411852</v>
      </c>
      <c r="Q363" s="31">
        <v>32.625129550108468</v>
      </c>
      <c r="R363" s="54">
        <f t="shared" si="112"/>
        <v>0.16345821666388544</v>
      </c>
      <c r="S363" s="31">
        <v>14.194441123549847</v>
      </c>
      <c r="T363" s="31">
        <v>31.438637807330306</v>
      </c>
      <c r="U363" s="55">
        <f t="shared" si="116"/>
        <v>0.19388108186332551</v>
      </c>
      <c r="V363" s="4">
        <v>8</v>
      </c>
      <c r="W363" s="4">
        <v>5.2902253806935517</v>
      </c>
      <c r="X363" s="4">
        <v>6.0833939525689003</v>
      </c>
      <c r="Y363" s="54">
        <f t="shared" si="109"/>
        <v>0.23957575592888747</v>
      </c>
      <c r="Z363" s="4">
        <v>5.5262805456839974</v>
      </c>
      <c r="AA363" s="31">
        <v>7.7488522462932812</v>
      </c>
      <c r="AB363" s="54">
        <f t="shared" si="113"/>
        <v>3.1393469213339853E-2</v>
      </c>
      <c r="AC363" s="31">
        <v>3.7916123272352427</v>
      </c>
      <c r="AD363" s="31">
        <v>6.368895110346366</v>
      </c>
      <c r="AE363" s="55">
        <f t="shared" si="117"/>
        <v>0.20388811120670425</v>
      </c>
      <c r="AF363" s="4">
        <v>6</v>
      </c>
      <c r="AG363" s="4">
        <v>2.9399811312459412</v>
      </c>
      <c r="AH363" s="4">
        <v>2.9399811312459412</v>
      </c>
      <c r="AI363" s="54">
        <f t="shared" si="114"/>
        <v>0.5100031447923431</v>
      </c>
      <c r="AJ363" s="4">
        <v>0.85585716651654509</v>
      </c>
      <c r="AK363" s="31">
        <v>1.0650188542786021</v>
      </c>
      <c r="AL363" s="54">
        <f t="shared" si="119"/>
        <v>0.82249685762023306</v>
      </c>
      <c r="AM363" s="31">
        <v>0.6094764449259199</v>
      </c>
      <c r="AN363" s="31">
        <v>1.8064778114322622</v>
      </c>
      <c r="AO363" s="55">
        <f t="shared" si="105"/>
        <v>0.69892036476128971</v>
      </c>
      <c r="AP363" s="4">
        <v>522</v>
      </c>
      <c r="AQ363" s="4">
        <v>521</v>
      </c>
      <c r="AR363" s="4">
        <v>573</v>
      </c>
      <c r="AS363" s="54">
        <f t="shared" si="118"/>
        <v>0</v>
      </c>
      <c r="AT363" s="4">
        <v>519</v>
      </c>
      <c r="AU363" s="31">
        <v>570</v>
      </c>
      <c r="AV363" s="54">
        <f t="shared" si="104"/>
        <v>0</v>
      </c>
      <c r="AW363" s="4">
        <v>521</v>
      </c>
      <c r="AX363" s="31">
        <v>568</v>
      </c>
      <c r="AY363" s="54">
        <f t="shared" si="106"/>
        <v>0</v>
      </c>
    </row>
    <row r="364" spans="1:51" x14ac:dyDescent="0.25">
      <c r="A364" s="49">
        <f t="shared" si="110"/>
        <v>44255</v>
      </c>
      <c r="B364" s="3">
        <v>36630</v>
      </c>
      <c r="C364" s="4">
        <v>36581</v>
      </c>
      <c r="D364" s="4">
        <v>36633.988892926587</v>
      </c>
      <c r="E364" s="54">
        <f t="shared" si="107"/>
        <v>0</v>
      </c>
      <c r="F364" s="4">
        <v>36474</v>
      </c>
      <c r="G364" s="31">
        <v>36624.259464457034</v>
      </c>
      <c r="H364" s="54">
        <f t="shared" si="111"/>
        <v>1.5671677703973566E-4</v>
      </c>
      <c r="I364" s="4">
        <v>36311</v>
      </c>
      <c r="J364" s="31">
        <v>36660.377187145554</v>
      </c>
      <c r="K364" s="55">
        <f t="shared" si="115"/>
        <v>0</v>
      </c>
      <c r="L364" s="4">
        <v>32</v>
      </c>
      <c r="M364" s="4">
        <v>24.8232314560403</v>
      </c>
      <c r="N364" s="4">
        <v>30.012610863992499</v>
      </c>
      <c r="O364" s="54">
        <f t="shared" si="108"/>
        <v>6.2105910500234396E-2</v>
      </c>
      <c r="P364" s="4">
        <v>21.768674547829356</v>
      </c>
      <c r="Q364" s="31">
        <v>34.228459218667098</v>
      </c>
      <c r="R364" s="54">
        <f t="shared" si="112"/>
        <v>0</v>
      </c>
      <c r="S364" s="31">
        <v>12.482858136434501</v>
      </c>
      <c r="T364" s="31">
        <v>28.447885618264912</v>
      </c>
      <c r="U364" s="55">
        <f t="shared" si="116"/>
        <v>0.11100357442922149</v>
      </c>
      <c r="V364" s="4">
        <v>7</v>
      </c>
      <c r="W364" s="4">
        <v>4.6744086343428108</v>
      </c>
      <c r="X364" s="4">
        <v>5.3752472100288662</v>
      </c>
      <c r="Y364" s="54">
        <f t="shared" si="109"/>
        <v>0.2321075414244477</v>
      </c>
      <c r="Z364" s="4">
        <v>5.1613218427969452</v>
      </c>
      <c r="AA364" s="31">
        <v>7.2371136471953248</v>
      </c>
      <c r="AB364" s="54">
        <f t="shared" si="113"/>
        <v>0</v>
      </c>
      <c r="AC364" s="31">
        <v>3.3287192287456766</v>
      </c>
      <c r="AD364" s="31">
        <v>5.5913584485925059</v>
      </c>
      <c r="AE364" s="55">
        <f t="shared" si="117"/>
        <v>0.20123450734392773</v>
      </c>
      <c r="AF364" s="4">
        <v>5</v>
      </c>
      <c r="AG364" s="4">
        <v>2.6498044221670627</v>
      </c>
      <c r="AH364" s="4">
        <v>2.6498044221670627</v>
      </c>
      <c r="AI364" s="54">
        <f t="shared" si="114"/>
        <v>0.47003911556658745</v>
      </c>
      <c r="AJ364" s="4">
        <v>0.69297142826397262</v>
      </c>
      <c r="AK364" s="31">
        <v>0.86232570743243919</v>
      </c>
      <c r="AL364" s="54">
        <f t="shared" si="119"/>
        <v>0.82753485851351216</v>
      </c>
      <c r="AM364" s="31">
        <v>0.50596138368774335</v>
      </c>
      <c r="AN364" s="31">
        <v>1.4996609314155998</v>
      </c>
      <c r="AO364" s="55">
        <f t="shared" si="105"/>
        <v>0.70006781371688009</v>
      </c>
      <c r="AP364" s="4">
        <v>524</v>
      </c>
      <c r="AQ364" s="4">
        <v>521</v>
      </c>
      <c r="AR364" s="4">
        <v>573</v>
      </c>
      <c r="AS364" s="54">
        <f t="shared" si="118"/>
        <v>0</v>
      </c>
      <c r="AT364" s="4">
        <v>519</v>
      </c>
      <c r="AU364" s="31">
        <v>570</v>
      </c>
      <c r="AV364" s="54">
        <f t="shared" si="104"/>
        <v>0</v>
      </c>
      <c r="AW364" s="4">
        <v>521</v>
      </c>
      <c r="AX364" s="31">
        <v>568</v>
      </c>
      <c r="AY364" s="54">
        <f t="shared" si="106"/>
        <v>0</v>
      </c>
    </row>
    <row r="365" spans="1:51" x14ac:dyDescent="0.25">
      <c r="A365" s="49">
        <f t="shared" si="110"/>
        <v>44256</v>
      </c>
      <c r="B365" s="3">
        <v>36650</v>
      </c>
      <c r="C365" s="4">
        <v>36601</v>
      </c>
      <c r="D365" s="4">
        <v>36656.461193966723</v>
      </c>
      <c r="E365" s="54">
        <f t="shared" si="107"/>
        <v>0</v>
      </c>
      <c r="F365" s="4">
        <v>36557</v>
      </c>
      <c r="G365" s="31">
        <v>36636.564695918307</v>
      </c>
      <c r="H365" s="54">
        <f t="shared" si="111"/>
        <v>3.6658401314306074E-4</v>
      </c>
      <c r="I365" s="4">
        <v>36555</v>
      </c>
      <c r="J365" s="31">
        <v>36731.467980318928</v>
      </c>
      <c r="K365" s="55">
        <f t="shared" si="115"/>
        <v>0</v>
      </c>
      <c r="L365" s="4">
        <v>28</v>
      </c>
      <c r="M365" s="4">
        <v>25.853177794038142</v>
      </c>
      <c r="N365" s="4">
        <v>31.180490680002336</v>
      </c>
      <c r="O365" s="54">
        <f t="shared" si="108"/>
        <v>0</v>
      </c>
      <c r="P365" s="4">
        <v>17.788071148257476</v>
      </c>
      <c r="Q365" s="31">
        <v>21.30906380553526</v>
      </c>
      <c r="R365" s="54">
        <f t="shared" si="112"/>
        <v>0.23896200694516928</v>
      </c>
      <c r="S365" s="31">
        <v>17.352380197562624</v>
      </c>
      <c r="T365" s="31">
        <v>28.576196333051168</v>
      </c>
      <c r="U365" s="55">
        <f t="shared" si="116"/>
        <v>0</v>
      </c>
      <c r="V365" s="4">
        <v>8</v>
      </c>
      <c r="W365" s="4">
        <v>6.3029586287264419</v>
      </c>
      <c r="X365" s="4">
        <v>6.9481053483428035</v>
      </c>
      <c r="Y365" s="54">
        <f t="shared" si="109"/>
        <v>0.13148683145714957</v>
      </c>
      <c r="Z365" s="4">
        <v>6.5719692877622498</v>
      </c>
      <c r="AA365" s="31">
        <v>6.93949382817474</v>
      </c>
      <c r="AB365" s="54">
        <f t="shared" si="113"/>
        <v>0.1325632714781575</v>
      </c>
      <c r="AC365" s="31">
        <v>4.2575180104403296</v>
      </c>
      <c r="AD365" s="31">
        <v>5.8697776008388383</v>
      </c>
      <c r="AE365" s="55">
        <f t="shared" si="117"/>
        <v>0.26627779989514522</v>
      </c>
      <c r="AF365" s="4">
        <v>3</v>
      </c>
      <c r="AG365" s="4">
        <v>2.3665083978777974</v>
      </c>
      <c r="AH365" s="4">
        <v>3.3665083978777974</v>
      </c>
      <c r="AI365" s="54">
        <f t="shared" si="114"/>
        <v>0</v>
      </c>
      <c r="AJ365" s="4">
        <v>1.9640899938742884</v>
      </c>
      <c r="AK365" s="31">
        <v>2.5776888037451244</v>
      </c>
      <c r="AL365" s="54">
        <f t="shared" si="119"/>
        <v>0.1407703987516252</v>
      </c>
      <c r="AM365" s="31">
        <v>0.59714795456725434</v>
      </c>
      <c r="AN365" s="31">
        <v>1.4134376132177524</v>
      </c>
      <c r="AO365" s="55">
        <f t="shared" si="105"/>
        <v>0.5288541289274159</v>
      </c>
      <c r="AP365" s="4">
        <v>524</v>
      </c>
      <c r="AQ365" s="4">
        <v>523</v>
      </c>
      <c r="AR365" s="4">
        <v>575</v>
      </c>
      <c r="AS365" s="54">
        <f t="shared" si="118"/>
        <v>0</v>
      </c>
      <c r="AT365" s="4">
        <v>522</v>
      </c>
      <c r="AU365" s="31">
        <v>573</v>
      </c>
      <c r="AV365" s="54">
        <f t="shared" ref="AV365:AV400" si="120">IF(OR($AP365="",AT365="",$AP365=0),"",IF(AND(AT365&lt;=$AP365, $AP365&lt;=AU365),0,MIN(ABS($AP365-AT365), ABS($AP365-AU365)))/$AP365)</f>
        <v>0</v>
      </c>
      <c r="AW365" s="4">
        <v>523</v>
      </c>
      <c r="AX365" s="31">
        <v>574</v>
      </c>
      <c r="AY365" s="54">
        <f t="shared" si="106"/>
        <v>0</v>
      </c>
    </row>
    <row r="366" spans="1:51" x14ac:dyDescent="0.25">
      <c r="A366" s="49">
        <f t="shared" si="110"/>
        <v>44257</v>
      </c>
      <c r="B366" s="3">
        <v>36683</v>
      </c>
      <c r="C366" s="4">
        <v>36673</v>
      </c>
      <c r="D366" s="4">
        <v>36686.179356152155</v>
      </c>
      <c r="E366" s="54">
        <f t="shared" si="107"/>
        <v>0</v>
      </c>
      <c r="F366" s="4">
        <v>36572</v>
      </c>
      <c r="G366" s="31">
        <v>36654.874503849976</v>
      </c>
      <c r="H366" s="54">
        <f t="shared" si="111"/>
        <v>7.667174481373807E-4</v>
      </c>
      <c r="I366" s="4">
        <v>36568</v>
      </c>
      <c r="J366" s="31">
        <v>36756.492635834322</v>
      </c>
      <c r="K366" s="55">
        <f t="shared" si="115"/>
        <v>0</v>
      </c>
      <c r="L366" s="4">
        <v>26</v>
      </c>
      <c r="M366" s="4">
        <v>29.96255925547451</v>
      </c>
      <c r="N366" s="4">
        <v>32.260327909128392</v>
      </c>
      <c r="O366" s="54">
        <f t="shared" si="108"/>
        <v>0.15240612521055807</v>
      </c>
      <c r="P366" s="4">
        <v>14.90055109010857</v>
      </c>
      <c r="Q366" s="31">
        <v>19.142969181741933</v>
      </c>
      <c r="R366" s="54">
        <f t="shared" si="112"/>
        <v>0.26373195454838722</v>
      </c>
      <c r="S366" s="31">
        <v>14.863384378054279</v>
      </c>
      <c r="T366" s="31">
        <v>25.736422525094255</v>
      </c>
      <c r="U366" s="55">
        <f t="shared" si="116"/>
        <v>1.0137595188682487E-2</v>
      </c>
      <c r="V366" s="4">
        <v>4</v>
      </c>
      <c r="W366" s="4">
        <v>6.0103656324659864</v>
      </c>
      <c r="X366" s="4">
        <v>6.9249989474299039</v>
      </c>
      <c r="Y366" s="54">
        <f t="shared" si="109"/>
        <v>0.50259140811649661</v>
      </c>
      <c r="Z366" s="4">
        <v>6.0746656924356817</v>
      </c>
      <c r="AA366" s="31">
        <v>6.4143795010393339</v>
      </c>
      <c r="AB366" s="54">
        <f t="shared" si="113"/>
        <v>0.51866642310892042</v>
      </c>
      <c r="AC366" s="31">
        <v>3.7013073153164893</v>
      </c>
      <c r="AD366" s="31">
        <v>5.1029380780044402</v>
      </c>
      <c r="AE366" s="55">
        <f t="shared" si="117"/>
        <v>0</v>
      </c>
      <c r="AF366" s="4">
        <v>2</v>
      </c>
      <c r="AG366" s="4">
        <v>4.7937359433569338</v>
      </c>
      <c r="AH366" s="4">
        <v>4.7937359433569338</v>
      </c>
      <c r="AI366" s="54">
        <f t="shared" si="114"/>
        <v>1.3968679716784669</v>
      </c>
      <c r="AJ366" s="4">
        <v>1.8144668839171381</v>
      </c>
      <c r="AK366" s="31">
        <v>2.3813221318915141</v>
      </c>
      <c r="AL366" s="54">
        <f t="shared" si="119"/>
        <v>0</v>
      </c>
      <c r="AM366" s="31">
        <v>0.48960443937990733</v>
      </c>
      <c r="AN366" s="31">
        <v>1.1588842010175753</v>
      </c>
      <c r="AO366" s="55">
        <f t="shared" si="105"/>
        <v>0.42055789949121236</v>
      </c>
      <c r="AP366" s="4">
        <v>524</v>
      </c>
      <c r="AQ366" s="4">
        <v>522</v>
      </c>
      <c r="AR366" s="4">
        <v>576</v>
      </c>
      <c r="AS366" s="54">
        <f t="shared" si="118"/>
        <v>0</v>
      </c>
      <c r="AT366" s="4">
        <v>522</v>
      </c>
      <c r="AU366" s="31">
        <v>573</v>
      </c>
      <c r="AV366" s="54">
        <f t="shared" si="120"/>
        <v>0</v>
      </c>
      <c r="AW366" s="4">
        <v>523</v>
      </c>
      <c r="AX366" s="31">
        <v>574</v>
      </c>
      <c r="AY366" s="54">
        <f t="shared" si="106"/>
        <v>0</v>
      </c>
    </row>
    <row r="367" spans="1:51" x14ac:dyDescent="0.25">
      <c r="A367" s="49">
        <f t="shared" si="110"/>
        <v>44258</v>
      </c>
      <c r="B367" s="3">
        <v>36713</v>
      </c>
      <c r="C367" s="4">
        <v>36704</v>
      </c>
      <c r="D367" s="4">
        <v>36707.033480651284</v>
      </c>
      <c r="E367" s="54">
        <f t="shared" si="107"/>
        <v>1.6251789144761385E-4</v>
      </c>
      <c r="F367" s="4">
        <v>36587</v>
      </c>
      <c r="G367" s="31">
        <v>36672.141739870407</v>
      </c>
      <c r="H367" s="54">
        <f t="shared" si="111"/>
        <v>1.1129098719688656E-3</v>
      </c>
      <c r="I367" s="4">
        <v>36580</v>
      </c>
      <c r="J367" s="31">
        <v>36780.915690863112</v>
      </c>
      <c r="K367" s="55">
        <f t="shared" si="115"/>
        <v>0</v>
      </c>
      <c r="L367" s="4">
        <v>23</v>
      </c>
      <c r="M367" s="4">
        <v>31.880035054471069</v>
      </c>
      <c r="N367" s="4">
        <v>32.121780636319485</v>
      </c>
      <c r="O367" s="54">
        <f t="shared" si="108"/>
        <v>0.38608848062917689</v>
      </c>
      <c r="P367" s="4">
        <v>12.802470444793466</v>
      </c>
      <c r="Q367" s="31">
        <v>16.394824345325205</v>
      </c>
      <c r="R367" s="54">
        <f t="shared" si="112"/>
        <v>0.28718155020325198</v>
      </c>
      <c r="S367" s="31">
        <v>13.448081608867239</v>
      </c>
      <c r="T367" s="31">
        <v>25.382553787116137</v>
      </c>
      <c r="U367" s="55">
        <f t="shared" si="116"/>
        <v>0</v>
      </c>
      <c r="V367" s="4">
        <v>4</v>
      </c>
      <c r="W367" s="4">
        <v>5.4238838309996797</v>
      </c>
      <c r="X367" s="4">
        <v>6.2492686996887814</v>
      </c>
      <c r="Y367" s="54">
        <f t="shared" si="109"/>
        <v>0.35597095774991994</v>
      </c>
      <c r="Z367" s="4">
        <v>5.6084407442513369</v>
      </c>
      <c r="AA367" s="31">
        <v>5.9220818336581171</v>
      </c>
      <c r="AB367" s="54">
        <f t="shared" si="113"/>
        <v>0.40211018606283422</v>
      </c>
      <c r="AC367" s="31">
        <v>3.2190222344995596</v>
      </c>
      <c r="AD367" s="31">
        <v>4.438018714737864</v>
      </c>
      <c r="AE367" s="55">
        <f t="shared" si="117"/>
        <v>0</v>
      </c>
      <c r="AF367" s="4">
        <v>1</v>
      </c>
      <c r="AG367" s="4">
        <v>4.5524186237593733</v>
      </c>
      <c r="AH367" s="4">
        <v>4.5524186237593733</v>
      </c>
      <c r="AI367" s="54">
        <f t="shared" si="114"/>
        <v>3.5524186237593733</v>
      </c>
      <c r="AJ367" s="4">
        <v>1.6611908063076126</v>
      </c>
      <c r="AK367" s="31">
        <v>2.1801612734948539</v>
      </c>
      <c r="AL367" s="54">
        <f t="shared" si="119"/>
        <v>0.66119080630761262</v>
      </c>
      <c r="AM367" s="31">
        <v>0.40072438209779698</v>
      </c>
      <c r="AN367" s="31">
        <v>0.94850683127756996</v>
      </c>
      <c r="AO367" s="55">
        <f t="shared" si="105"/>
        <v>5.1493168722430038E-2</v>
      </c>
      <c r="AP367" s="4">
        <v>524</v>
      </c>
      <c r="AQ367" s="4">
        <v>522</v>
      </c>
      <c r="AR367" s="4">
        <v>576</v>
      </c>
      <c r="AS367" s="54">
        <f t="shared" si="118"/>
        <v>0</v>
      </c>
      <c r="AT367" s="4">
        <v>522</v>
      </c>
      <c r="AU367" s="31">
        <v>573</v>
      </c>
      <c r="AV367" s="54">
        <f t="shared" si="120"/>
        <v>0</v>
      </c>
      <c r="AW367" s="4">
        <v>523</v>
      </c>
      <c r="AX367" s="31">
        <v>574</v>
      </c>
      <c r="AY367" s="54">
        <f t="shared" si="106"/>
        <v>0</v>
      </c>
    </row>
    <row r="368" spans="1:51" x14ac:dyDescent="0.25">
      <c r="A368" s="49">
        <f t="shared" si="110"/>
        <v>44259</v>
      </c>
      <c r="B368" s="3">
        <v>36750</v>
      </c>
      <c r="C368" s="4">
        <v>36727.306213980628</v>
      </c>
      <c r="D368" s="4">
        <v>36734</v>
      </c>
      <c r="E368" s="54">
        <f t="shared" si="107"/>
        <v>4.3537414965986397E-4</v>
      </c>
      <c r="F368" s="4">
        <v>36667</v>
      </c>
      <c r="G368" s="31">
        <v>36714.00453991181</v>
      </c>
      <c r="H368" s="54">
        <f t="shared" si="111"/>
        <v>9.7946830171946001E-4</v>
      </c>
      <c r="I368" s="4">
        <v>36511</v>
      </c>
      <c r="J368" s="31">
        <v>36703.092519920618</v>
      </c>
      <c r="K368" s="55">
        <f t="shared" si="115"/>
        <v>1.2763940157655067E-3</v>
      </c>
      <c r="L368" s="4">
        <v>20</v>
      </c>
      <c r="M368" s="4">
        <v>33.087152415100419</v>
      </c>
      <c r="N368" s="4">
        <v>34.712394335336924</v>
      </c>
      <c r="O368" s="54">
        <f t="shared" si="108"/>
        <v>0.65435762075502102</v>
      </c>
      <c r="P368" s="4">
        <v>26.564134068410183</v>
      </c>
      <c r="Q368" s="31">
        <v>28.436107960135857</v>
      </c>
      <c r="R368" s="54">
        <f t="shared" si="112"/>
        <v>0.32820670342050917</v>
      </c>
      <c r="S368" s="31">
        <v>17.030963457089442</v>
      </c>
      <c r="T368" s="31">
        <v>30.417787630051393</v>
      </c>
      <c r="U368" s="55">
        <f t="shared" si="116"/>
        <v>0</v>
      </c>
      <c r="V368" s="4">
        <v>4</v>
      </c>
      <c r="W368" s="4">
        <v>5.9297137931371768</v>
      </c>
      <c r="X368" s="4">
        <v>5.6798978491761201</v>
      </c>
      <c r="Y368" s="54">
        <f t="shared" si="109"/>
        <v>0.41997446229403002</v>
      </c>
      <c r="Z368" s="4">
        <v>4.6022728820824836</v>
      </c>
      <c r="AA368" s="31">
        <v>5.0733439183292806</v>
      </c>
      <c r="AB368" s="54">
        <f t="shared" si="113"/>
        <v>0.15056822052062091</v>
      </c>
      <c r="AC368" s="31">
        <v>4.7261977474288264</v>
      </c>
      <c r="AD368" s="31">
        <v>7.2338418979610859</v>
      </c>
      <c r="AE368" s="55">
        <f t="shared" si="117"/>
        <v>0.18154943685720659</v>
      </c>
      <c r="AF368" s="4">
        <v>1</v>
      </c>
      <c r="AG368" s="4">
        <v>4.308870863566999</v>
      </c>
      <c r="AH368" s="4">
        <v>4.308870863566999</v>
      </c>
      <c r="AI368" s="54">
        <f t="shared" si="114"/>
        <v>3.308870863566999</v>
      </c>
      <c r="AJ368" s="4">
        <v>2</v>
      </c>
      <c r="AK368" s="31">
        <v>3</v>
      </c>
      <c r="AL368" s="54">
        <f t="shared" si="119"/>
        <v>1</v>
      </c>
      <c r="AM368" s="31">
        <v>0.29888389938302856</v>
      </c>
      <c r="AN368" s="31">
        <v>0.91422420681442529</v>
      </c>
      <c r="AO368" s="55">
        <f t="shared" si="105"/>
        <v>8.5775793185574711E-2</v>
      </c>
      <c r="AP368" s="4">
        <v>524</v>
      </c>
      <c r="AQ368" s="4">
        <v>522</v>
      </c>
      <c r="AR368" s="4">
        <v>577</v>
      </c>
      <c r="AS368" s="54">
        <f t="shared" si="118"/>
        <v>0</v>
      </c>
      <c r="AT368" s="4">
        <v>523</v>
      </c>
      <c r="AU368" s="31">
        <v>576</v>
      </c>
      <c r="AV368" s="54">
        <f t="shared" si="120"/>
        <v>0</v>
      </c>
      <c r="AW368" s="4">
        <v>521</v>
      </c>
      <c r="AX368" s="31">
        <v>571</v>
      </c>
      <c r="AY368" s="54">
        <f t="shared" si="106"/>
        <v>0</v>
      </c>
    </row>
    <row r="369" spans="1:51" x14ac:dyDescent="0.25">
      <c r="A369" s="49">
        <f t="shared" si="110"/>
        <v>44260</v>
      </c>
      <c r="B369" s="3">
        <v>36777</v>
      </c>
      <c r="C369" s="4">
        <v>36775</v>
      </c>
      <c r="D369" s="4">
        <v>36776.588161806343</v>
      </c>
      <c r="E369" s="54">
        <f t="shared" si="107"/>
        <v>1.1198254171272173E-5</v>
      </c>
      <c r="F369" s="4">
        <v>36687</v>
      </c>
      <c r="G369" s="31">
        <v>36732.045748983117</v>
      </c>
      <c r="H369" s="54">
        <f t="shared" si="111"/>
        <v>1.2223468748642646E-3</v>
      </c>
      <c r="I369" s="4">
        <v>36519</v>
      </c>
      <c r="J369" s="31">
        <v>36721.372262781988</v>
      </c>
      <c r="K369" s="55">
        <f t="shared" si="115"/>
        <v>1.512568649373577E-3</v>
      </c>
      <c r="L369" s="4">
        <v>26</v>
      </c>
      <c r="M369" s="4">
        <v>31.758410786672201</v>
      </c>
      <c r="N369" s="4">
        <v>32.305414758778177</v>
      </c>
      <c r="O369" s="54">
        <f t="shared" si="108"/>
        <v>0.22147733794893079</v>
      </c>
      <c r="P369" s="4">
        <v>23.210263633916068</v>
      </c>
      <c r="Q369" s="31">
        <v>24.685785576028834</v>
      </c>
      <c r="R369" s="54">
        <f t="shared" si="112"/>
        <v>5.0546708614275598E-2</v>
      </c>
      <c r="S369" s="31">
        <v>16.130499976831345</v>
      </c>
      <c r="T369" s="31">
        <v>29.307236741946699</v>
      </c>
      <c r="U369" s="55">
        <f t="shared" si="116"/>
        <v>0</v>
      </c>
      <c r="V369" s="4">
        <v>4</v>
      </c>
      <c r="W369" s="4">
        <v>5.2384466399744642</v>
      </c>
      <c r="X369" s="4">
        <v>5.2384415889543927</v>
      </c>
      <c r="Y369" s="54">
        <f t="shared" si="109"/>
        <v>0.30961039723859818</v>
      </c>
      <c r="Z369" s="4">
        <v>5.1334235551667362</v>
      </c>
      <c r="AA369" s="31">
        <v>5.5565049689090378</v>
      </c>
      <c r="AB369" s="54">
        <f t="shared" si="113"/>
        <v>0.28335588879168405</v>
      </c>
      <c r="AC369" s="31">
        <v>5.4128623654326882</v>
      </c>
      <c r="AD369" s="31">
        <v>7.7542558257045018</v>
      </c>
      <c r="AE369" s="55">
        <f t="shared" si="117"/>
        <v>0.35321559135817204</v>
      </c>
      <c r="AF369" s="4">
        <v>1</v>
      </c>
      <c r="AG369" s="4">
        <v>1.3980633937248368</v>
      </c>
      <c r="AH369" s="4">
        <v>1.3980633937248368</v>
      </c>
      <c r="AI369" s="54">
        <f t="shared" si="114"/>
        <v>0.39806339372483679</v>
      </c>
      <c r="AJ369" s="4">
        <v>2.4562594674635556</v>
      </c>
      <c r="AK369" s="31">
        <v>1.7266431477740076</v>
      </c>
      <c r="AL369" s="54">
        <f t="shared" si="119"/>
        <v>0.72664314777400763</v>
      </c>
      <c r="AM369" s="31">
        <v>0.24036640464506784</v>
      </c>
      <c r="AN369" s="31">
        <v>1.7352312589774459</v>
      </c>
      <c r="AO369" s="55">
        <f t="shared" si="105"/>
        <v>0</v>
      </c>
      <c r="AP369" s="4">
        <v>524</v>
      </c>
      <c r="AQ369" s="4">
        <v>527</v>
      </c>
      <c r="AR369" s="4">
        <v>580</v>
      </c>
      <c r="AS369" s="54">
        <f t="shared" si="118"/>
        <v>5.7251908396946565E-3</v>
      </c>
      <c r="AT369" s="4">
        <v>524</v>
      </c>
      <c r="AU369" s="31">
        <v>576</v>
      </c>
      <c r="AV369" s="54">
        <f t="shared" si="120"/>
        <v>0</v>
      </c>
      <c r="AW369" s="4">
        <v>522</v>
      </c>
      <c r="AX369" s="31">
        <v>572</v>
      </c>
      <c r="AY369" s="54">
        <f t="shared" si="106"/>
        <v>0</v>
      </c>
    </row>
    <row r="370" spans="1:51" x14ac:dyDescent="0.25">
      <c r="A370" s="49">
        <f t="shared" si="110"/>
        <v>44261</v>
      </c>
      <c r="B370" s="3">
        <v>36806</v>
      </c>
      <c r="C370" s="4">
        <v>36798.693100522978</v>
      </c>
      <c r="D370" s="4">
        <v>36803</v>
      </c>
      <c r="E370" s="54">
        <f t="shared" si="107"/>
        <v>8.1508449709286526E-5</v>
      </c>
      <c r="F370" s="4">
        <v>36706</v>
      </c>
      <c r="G370" s="31">
        <v>36749.769566000592</v>
      </c>
      <c r="H370" s="54">
        <f t="shared" si="111"/>
        <v>1.5277518339240335E-3</v>
      </c>
      <c r="I370" s="4">
        <v>36527</v>
      </c>
      <c r="J370" s="31">
        <v>36739.117163463859</v>
      </c>
      <c r="K370" s="55">
        <f t="shared" si="115"/>
        <v>1.8171721060734807E-3</v>
      </c>
      <c r="L370" s="4">
        <v>28</v>
      </c>
      <c r="M370" s="4">
        <v>30.631555301377212</v>
      </c>
      <c r="N370" s="4">
        <v>31.84387642158908</v>
      </c>
      <c r="O370" s="54">
        <f t="shared" si="108"/>
        <v>9.398411790632899E-2</v>
      </c>
      <c r="P370" s="4">
        <v>22.832493204163619</v>
      </c>
      <c r="Q370" s="31">
        <v>24.461596944828784</v>
      </c>
      <c r="R370" s="54">
        <f t="shared" si="112"/>
        <v>0.12637153768468629</v>
      </c>
      <c r="S370" s="31">
        <v>13.950027928560289</v>
      </c>
      <c r="T370" s="31">
        <v>27.345573394892131</v>
      </c>
      <c r="U370" s="55">
        <f t="shared" si="116"/>
        <v>2.3372378753852452E-2</v>
      </c>
      <c r="V370" s="4">
        <v>5</v>
      </c>
      <c r="W370" s="4">
        <v>5.3280222551725709</v>
      </c>
      <c r="X370" s="4">
        <v>5.328018082002778</v>
      </c>
      <c r="Y370" s="54">
        <f t="shared" si="109"/>
        <v>6.5603616400555606E-2</v>
      </c>
      <c r="Z370" s="4">
        <v>4.6214848814880165</v>
      </c>
      <c r="AA370" s="31">
        <v>5.0023738411143217</v>
      </c>
      <c r="AB370" s="54">
        <f t="shared" si="113"/>
        <v>0</v>
      </c>
      <c r="AC370" s="31">
        <v>5.053530621384609</v>
      </c>
      <c r="AD370" s="31">
        <v>7.2394911630300163</v>
      </c>
      <c r="AE370" s="55">
        <f t="shared" si="117"/>
        <v>1.0706124276921792E-2</v>
      </c>
      <c r="AF370" s="4">
        <v>1</v>
      </c>
      <c r="AG370" s="4">
        <v>2.2011932423635843</v>
      </c>
      <c r="AH370" s="4">
        <v>2.2011932423635843</v>
      </c>
      <c r="AI370" s="54">
        <f t="shared" si="114"/>
        <v>1.2011932423635843</v>
      </c>
      <c r="AJ370" s="4">
        <v>2.2361162875419196</v>
      </c>
      <c r="AK370" s="31">
        <v>2.5718921053145598</v>
      </c>
      <c r="AL370" s="54">
        <f t="shared" si="119"/>
        <v>1.2361162875419196</v>
      </c>
      <c r="AM370" s="31">
        <v>1.1932504124139698</v>
      </c>
      <c r="AN370" s="31">
        <v>2.3950957785725833</v>
      </c>
      <c r="AO370" s="55">
        <f t="shared" ref="AO370:AO400" si="121">IF(OR($AF370="",AM370="",$AF370=0),"",IF(AND(AM370&lt;=$AF370, $AF370&lt;=AN370),0,MIN(ABS($AF370-AM370), ABS($AF370-AN370)))/$AF370)</f>
        <v>0.19325041241396979</v>
      </c>
      <c r="AP370" s="4">
        <v>525</v>
      </c>
      <c r="AQ370" s="4">
        <v>528</v>
      </c>
      <c r="AR370" s="4">
        <v>581</v>
      </c>
      <c r="AS370" s="54">
        <f t="shared" si="118"/>
        <v>5.7142857142857143E-3</v>
      </c>
      <c r="AT370" s="4">
        <v>524</v>
      </c>
      <c r="AU370" s="31">
        <v>577</v>
      </c>
      <c r="AV370" s="54">
        <f t="shared" si="120"/>
        <v>0</v>
      </c>
      <c r="AW370" s="4">
        <v>522</v>
      </c>
      <c r="AX370" s="31">
        <v>572</v>
      </c>
      <c r="AY370" s="54">
        <f t="shared" si="106"/>
        <v>0</v>
      </c>
    </row>
    <row r="371" spans="1:51" x14ac:dyDescent="0.25">
      <c r="A371" s="49">
        <f t="shared" si="110"/>
        <v>44262</v>
      </c>
      <c r="B371" s="3">
        <v>36835</v>
      </c>
      <c r="C371" s="4">
        <v>36821.547233327081</v>
      </c>
      <c r="D371" s="4">
        <v>36828</v>
      </c>
      <c r="E371" s="54">
        <f t="shared" si="107"/>
        <v>1.9003664992534275E-4</v>
      </c>
      <c r="F371" s="4">
        <v>36725</v>
      </c>
      <c r="G371" s="31">
        <v>36767.168435879488</v>
      </c>
      <c r="H371" s="54">
        <f t="shared" si="111"/>
        <v>1.8414976006654474E-3</v>
      </c>
      <c r="I371" s="4">
        <v>36534</v>
      </c>
      <c r="J371" s="31">
        <v>36756.342687408658</v>
      </c>
      <c r="K371" s="55">
        <f t="shared" si="115"/>
        <v>2.1353960252841566E-3</v>
      </c>
      <c r="L371" s="4">
        <v>32</v>
      </c>
      <c r="M371" s="4">
        <v>25.607207517080816</v>
      </c>
      <c r="N371" s="4">
        <v>27.108688996531708</v>
      </c>
      <c r="O371" s="54">
        <f t="shared" si="108"/>
        <v>0.15285346885838413</v>
      </c>
      <c r="P371" s="4">
        <v>24.870832183397688</v>
      </c>
      <c r="Q371" s="31">
        <v>25.264746761260088</v>
      </c>
      <c r="R371" s="54">
        <f t="shared" si="112"/>
        <v>0.21047666371062224</v>
      </c>
      <c r="S371" s="31">
        <v>15.507341583514464</v>
      </c>
      <c r="T371" s="31">
        <v>28.646164758162218</v>
      </c>
      <c r="U371" s="55">
        <f t="shared" si="116"/>
        <v>0.10480735130743069</v>
      </c>
      <c r="V371" s="4">
        <v>6</v>
      </c>
      <c r="W371" s="4">
        <v>4.3648885667983643</v>
      </c>
      <c r="X371" s="4">
        <v>4.3648851480023758</v>
      </c>
      <c r="Y371" s="54">
        <f t="shared" si="109"/>
        <v>0.27251857220027259</v>
      </c>
      <c r="Z371" s="4">
        <v>4.1620057801284958</v>
      </c>
      <c r="AA371" s="31">
        <v>4.5050258466663733</v>
      </c>
      <c r="AB371" s="54">
        <f t="shared" si="113"/>
        <v>0.24916235888893778</v>
      </c>
      <c r="AC371" s="31">
        <v>4.717163503309898</v>
      </c>
      <c r="AD371" s="31">
        <v>6.7576247291884517</v>
      </c>
      <c r="AE371" s="55">
        <f t="shared" si="117"/>
        <v>0</v>
      </c>
      <c r="AF371" s="4">
        <v>2</v>
      </c>
      <c r="AG371" s="4">
        <v>1.8705062060624369</v>
      </c>
      <c r="AH371" s="4">
        <v>1.8705062060624369</v>
      </c>
      <c r="AI371" s="54">
        <f t="shared" si="114"/>
        <v>6.4746896968781553E-2</v>
      </c>
      <c r="AJ371" s="4">
        <v>2.0222864043937916</v>
      </c>
      <c r="AK371" s="31">
        <v>2.3259534699166924</v>
      </c>
      <c r="AL371" s="54">
        <f t="shared" si="119"/>
        <v>1.1143202196895796E-2</v>
      </c>
      <c r="AM371" s="31">
        <v>0.95947356759566749</v>
      </c>
      <c r="AN371" s="31">
        <v>1.9258581999996094</v>
      </c>
      <c r="AO371" s="55">
        <f t="shared" si="121"/>
        <v>3.7070900000195306E-2</v>
      </c>
      <c r="AP371" s="4">
        <v>525</v>
      </c>
      <c r="AQ371" s="4">
        <v>528</v>
      </c>
      <c r="AR371" s="4">
        <v>581</v>
      </c>
      <c r="AS371" s="54">
        <f t="shared" si="118"/>
        <v>5.7142857142857143E-3</v>
      </c>
      <c r="AT371" s="4">
        <v>524</v>
      </c>
      <c r="AU371" s="31">
        <v>577</v>
      </c>
      <c r="AV371" s="54">
        <f t="shared" si="120"/>
        <v>0</v>
      </c>
      <c r="AW371" s="4">
        <v>522</v>
      </c>
      <c r="AX371" s="31">
        <v>572</v>
      </c>
      <c r="AY371" s="54">
        <f t="shared" si="106"/>
        <v>0</v>
      </c>
    </row>
    <row r="372" spans="1:51" x14ac:dyDescent="0.25">
      <c r="A372" s="49">
        <f t="shared" si="110"/>
        <v>44263</v>
      </c>
      <c r="B372" s="3">
        <v>36861</v>
      </c>
      <c r="C372" s="4">
        <v>36843.49925424307</v>
      </c>
      <c r="D372" s="4">
        <v>36855</v>
      </c>
      <c r="E372" s="54">
        <f t="shared" si="107"/>
        <v>1.627736632212908E-4</v>
      </c>
      <c r="F372" s="31">
        <v>36800.4443970172</v>
      </c>
      <c r="G372" s="31">
        <v>36857</v>
      </c>
      <c r="H372" s="54">
        <f t="shared" si="111"/>
        <v>1.0851577548086053E-4</v>
      </c>
      <c r="I372" s="4">
        <v>36655</v>
      </c>
      <c r="J372" s="31">
        <v>36751.157634544339</v>
      </c>
      <c r="K372" s="55">
        <f t="shared" si="115"/>
        <v>2.9799073670182825E-3</v>
      </c>
      <c r="L372" s="4">
        <v>30</v>
      </c>
      <c r="M372" s="4">
        <v>23.789540150042583</v>
      </c>
      <c r="N372" s="4">
        <v>26.271582787440572</v>
      </c>
      <c r="O372" s="54">
        <f t="shared" si="108"/>
        <v>0.12428057375198094</v>
      </c>
      <c r="P372" s="4">
        <v>28.531925240763655</v>
      </c>
      <c r="Q372" s="31">
        <v>37.599088365174424</v>
      </c>
      <c r="R372" s="54">
        <f t="shared" si="112"/>
        <v>0</v>
      </c>
      <c r="S372" s="31">
        <v>14.614340721463376</v>
      </c>
      <c r="T372" s="31">
        <v>16.261211128902229</v>
      </c>
      <c r="U372" s="55">
        <f t="shared" si="116"/>
        <v>0.45795962903659237</v>
      </c>
      <c r="V372" s="4">
        <v>8</v>
      </c>
      <c r="W372" s="4">
        <v>4.5410840426691257</v>
      </c>
      <c r="X372" s="4">
        <v>4.541081269117468</v>
      </c>
      <c r="Y372" s="54">
        <f t="shared" si="109"/>
        <v>0.43236449466635929</v>
      </c>
      <c r="Z372" s="4">
        <v>7.0713254496489357</v>
      </c>
      <c r="AA372" s="31">
        <v>8.0586781187960081</v>
      </c>
      <c r="AB372" s="54">
        <f t="shared" si="113"/>
        <v>0</v>
      </c>
      <c r="AC372" s="31">
        <v>5.531431740864921</v>
      </c>
      <c r="AD372" s="31">
        <v>6.3328082924295188</v>
      </c>
      <c r="AE372" s="55">
        <f t="shared" si="117"/>
        <v>0.20839896344631015</v>
      </c>
      <c r="AF372" s="4">
        <v>2</v>
      </c>
      <c r="AG372" s="4">
        <v>3.5706844204818511</v>
      </c>
      <c r="AH372" s="4">
        <v>3.5706844204818511</v>
      </c>
      <c r="AI372" s="54">
        <f t="shared" si="114"/>
        <v>0.78534221024092554</v>
      </c>
      <c r="AJ372" s="4">
        <v>7.0713254496489357</v>
      </c>
      <c r="AK372" s="31">
        <v>7.0073420785589491</v>
      </c>
      <c r="AL372" s="54">
        <f t="shared" si="119"/>
        <v>2.5036710392794745</v>
      </c>
      <c r="AM372" s="31">
        <v>2.7324083616743891</v>
      </c>
      <c r="AN372" s="31">
        <v>2.9375373100195268</v>
      </c>
      <c r="AO372" s="55">
        <f t="shared" si="121"/>
        <v>0.36620418083719453</v>
      </c>
      <c r="AP372" s="4">
        <v>528</v>
      </c>
      <c r="AQ372" s="4">
        <v>529</v>
      </c>
      <c r="AR372" s="4">
        <v>582</v>
      </c>
      <c r="AS372" s="54">
        <f t="shared" si="118"/>
        <v>1.893939393939394E-3</v>
      </c>
      <c r="AT372" s="4">
        <v>526</v>
      </c>
      <c r="AU372" s="31">
        <v>582</v>
      </c>
      <c r="AV372" s="54">
        <f t="shared" si="120"/>
        <v>0</v>
      </c>
      <c r="AW372" s="4">
        <v>524</v>
      </c>
      <c r="AX372" s="31">
        <v>575</v>
      </c>
      <c r="AY372" s="54">
        <f t="shared" ref="AY372:AY400" si="122">IF(OR($AP372="",AW372="",$AP372=0),"",IF(AND(AW372&lt;=$AP372, $AP372&lt;=AX372),0,MIN(ABS($AP372-AW372), ABS($AP372-AX372)))/$AP372)</f>
        <v>0</v>
      </c>
    </row>
    <row r="373" spans="1:51" x14ac:dyDescent="0.25">
      <c r="A373" s="49">
        <f t="shared" si="110"/>
        <v>44264</v>
      </c>
      <c r="B373" s="3">
        <v>36890</v>
      </c>
      <c r="C373" s="4">
        <v>36897</v>
      </c>
      <c r="D373" s="4">
        <v>36906.564820742045</v>
      </c>
      <c r="E373" s="54">
        <f t="shared" si="107"/>
        <v>1.8975332068311195E-4</v>
      </c>
      <c r="F373" s="31">
        <v>36817.38666643617</v>
      </c>
      <c r="G373" s="31">
        <v>36886</v>
      </c>
      <c r="H373" s="54">
        <f t="shared" si="111"/>
        <v>1.0843046896177825E-4</v>
      </c>
      <c r="I373" s="4">
        <v>36667</v>
      </c>
      <c r="J373" s="31">
        <v>36765.472652882418</v>
      </c>
      <c r="K373" s="55">
        <f t="shared" si="115"/>
        <v>3.3756396616314013E-3</v>
      </c>
      <c r="L373" s="4">
        <v>35</v>
      </c>
      <c r="M373" s="4">
        <v>22.382458757054131</v>
      </c>
      <c r="N373" s="4">
        <v>21.604923104147154</v>
      </c>
      <c r="O373" s="54">
        <f t="shared" si="108"/>
        <v>0.36050117836988199</v>
      </c>
      <c r="P373" s="4">
        <v>26.910866547415655</v>
      </c>
      <c r="Q373" s="31">
        <v>36.522122132278561</v>
      </c>
      <c r="R373" s="54">
        <f t="shared" si="112"/>
        <v>0</v>
      </c>
      <c r="S373" s="31">
        <v>11.856624040701325</v>
      </c>
      <c r="T373" s="31">
        <v>14.095931985994058</v>
      </c>
      <c r="U373" s="55">
        <f t="shared" si="116"/>
        <v>0.59725908611445555</v>
      </c>
      <c r="V373" s="4">
        <v>7</v>
      </c>
      <c r="W373" s="4">
        <v>4.7812458709950434</v>
      </c>
      <c r="X373" s="4">
        <v>5.6383928571428577</v>
      </c>
      <c r="Y373" s="54">
        <f t="shared" si="109"/>
        <v>0.19451530612244891</v>
      </c>
      <c r="Z373" s="4">
        <v>6.4006214133582429</v>
      </c>
      <c r="AA373" s="31">
        <v>7.2943252432382435</v>
      </c>
      <c r="AB373" s="54">
        <f t="shared" si="113"/>
        <v>0</v>
      </c>
      <c r="AC373" s="31">
        <v>5.114682585325558</v>
      </c>
      <c r="AD373" s="31">
        <v>5.8556818210740209</v>
      </c>
      <c r="AE373" s="55">
        <f t="shared" si="117"/>
        <v>0.16347402556085416</v>
      </c>
      <c r="AF373" s="4">
        <v>2</v>
      </c>
      <c r="AG373" s="4">
        <v>3.8609684236506401</v>
      </c>
      <c r="AH373" s="4">
        <v>3.010628287596218</v>
      </c>
      <c r="AI373" s="54">
        <f t="shared" si="114"/>
        <v>0.50531414379810902</v>
      </c>
      <c r="AJ373" s="4">
        <v>6.4006214133582429</v>
      </c>
      <c r="AK373" s="31">
        <v>6.6557293963326911</v>
      </c>
      <c r="AL373" s="54">
        <f t="shared" si="119"/>
        <v>2.2003107066791214</v>
      </c>
      <c r="AM373" s="31">
        <v>2.422666819641015</v>
      </c>
      <c r="AN373" s="31">
        <v>2.6045426709501105</v>
      </c>
      <c r="AO373" s="55">
        <f t="shared" si="121"/>
        <v>0.21133340982050752</v>
      </c>
      <c r="AP373" s="4">
        <v>528</v>
      </c>
      <c r="AQ373" s="4">
        <v>528</v>
      </c>
      <c r="AR373" s="4">
        <v>582</v>
      </c>
      <c r="AS373" s="54">
        <f t="shared" si="118"/>
        <v>0</v>
      </c>
      <c r="AT373" s="4">
        <v>526</v>
      </c>
      <c r="AU373" s="31">
        <v>582</v>
      </c>
      <c r="AV373" s="54">
        <f t="shared" si="120"/>
        <v>0</v>
      </c>
      <c r="AW373" s="4">
        <v>524</v>
      </c>
      <c r="AX373" s="31">
        <v>575</v>
      </c>
      <c r="AY373" s="54">
        <f t="shared" si="122"/>
        <v>0</v>
      </c>
    </row>
    <row r="374" spans="1:51" x14ac:dyDescent="0.25">
      <c r="A374" s="49">
        <f t="shared" si="110"/>
        <v>44265</v>
      </c>
      <c r="B374" s="3">
        <v>36915</v>
      </c>
      <c r="C374" s="4">
        <v>36932</v>
      </c>
      <c r="D374" s="4">
        <v>36933.415331490171</v>
      </c>
      <c r="E374" s="54">
        <f t="shared" si="107"/>
        <v>4.6051740484897739E-4</v>
      </c>
      <c r="F374" s="31">
        <v>36833.508840557224</v>
      </c>
      <c r="G374" s="31">
        <v>36915</v>
      </c>
      <c r="H374" s="54">
        <f t="shared" si="111"/>
        <v>0</v>
      </c>
      <c r="I374" s="4">
        <v>36679</v>
      </c>
      <c r="J374" s="31">
        <v>36779.32403060561</v>
      </c>
      <c r="K374" s="55">
        <f t="shared" si="115"/>
        <v>3.675361489757268E-3</v>
      </c>
      <c r="L374" s="4">
        <v>35</v>
      </c>
      <c r="M374" s="4">
        <v>19.816546972481422</v>
      </c>
      <c r="N374" s="4">
        <v>20.407739792239205</v>
      </c>
      <c r="O374" s="54">
        <f t="shared" si="108"/>
        <v>0.41692172022173701</v>
      </c>
      <c r="P374" s="4">
        <v>26.4815741703962</v>
      </c>
      <c r="Q374" s="31">
        <v>37.388557254840464</v>
      </c>
      <c r="R374" s="54">
        <f t="shared" si="112"/>
        <v>0</v>
      </c>
      <c r="S374" s="31">
        <v>9.8697646801618166</v>
      </c>
      <c r="T374" s="31">
        <v>12.353852713147678</v>
      </c>
      <c r="U374" s="55">
        <f t="shared" si="116"/>
        <v>0.64703277962435202</v>
      </c>
      <c r="V374" s="4">
        <v>7</v>
      </c>
      <c r="W374" s="4">
        <v>4.3421518624342745</v>
      </c>
      <c r="X374" s="4">
        <v>5.1205812682215752</v>
      </c>
      <c r="Y374" s="54">
        <f t="shared" si="109"/>
        <v>0.26848839025406068</v>
      </c>
      <c r="Z374" s="4">
        <v>5.7848759116292943</v>
      </c>
      <c r="AA374" s="31">
        <v>6.5926046341583016</v>
      </c>
      <c r="AB374" s="54">
        <f t="shared" si="113"/>
        <v>5.8199337977385489E-2</v>
      </c>
      <c r="AC374" s="31">
        <v>4.7295721005244147</v>
      </c>
      <c r="AD374" s="31">
        <v>5.4147777322406139</v>
      </c>
      <c r="AE374" s="55">
        <f t="shared" si="117"/>
        <v>0.2264603239656266</v>
      </c>
      <c r="AF374" s="4">
        <v>2</v>
      </c>
      <c r="AG374" s="4">
        <v>3.2384857594294147</v>
      </c>
      <c r="AH374" s="4">
        <v>2.5252412779633584</v>
      </c>
      <c r="AI374" s="54">
        <f t="shared" si="114"/>
        <v>0.2626206389816792</v>
      </c>
      <c r="AJ374" s="4">
        <v>5.7848759116292943</v>
      </c>
      <c r="AK374" s="31">
        <v>6.2887926582077913</v>
      </c>
      <c r="AL374" s="54">
        <f t="shared" si="119"/>
        <v>1.8924379558146471</v>
      </c>
      <c r="AM374" s="31">
        <v>2.1527092573590734</v>
      </c>
      <c r="AN374" s="31">
        <v>2.3143186976787153</v>
      </c>
      <c r="AO374" s="55">
        <f t="shared" si="121"/>
        <v>7.6354628679536685E-2</v>
      </c>
      <c r="AP374" s="4">
        <v>528</v>
      </c>
      <c r="AQ374" s="4">
        <v>528</v>
      </c>
      <c r="AR374" s="4">
        <v>582</v>
      </c>
      <c r="AS374" s="54">
        <f t="shared" si="118"/>
        <v>0</v>
      </c>
      <c r="AT374" s="4">
        <v>526</v>
      </c>
      <c r="AU374" s="31">
        <v>582</v>
      </c>
      <c r="AV374" s="54">
        <f t="shared" si="120"/>
        <v>0</v>
      </c>
      <c r="AW374" s="4">
        <v>524</v>
      </c>
      <c r="AX374" s="31">
        <v>575</v>
      </c>
      <c r="AY374" s="54">
        <f t="shared" si="122"/>
        <v>0</v>
      </c>
    </row>
    <row r="375" spans="1:51" x14ac:dyDescent="0.25">
      <c r="A375" s="49">
        <f t="shared" si="110"/>
        <v>44266</v>
      </c>
      <c r="B375" s="3">
        <v>36949</v>
      </c>
      <c r="C375" s="4">
        <v>36959.723203285423</v>
      </c>
      <c r="D375" s="4">
        <v>36969</v>
      </c>
      <c r="E375" s="54">
        <f t="shared" si="107"/>
        <v>2.9021633292978545E-4</v>
      </c>
      <c r="F375" s="31">
        <v>36905.674220111752</v>
      </c>
      <c r="G375" s="4">
        <v>36940</v>
      </c>
      <c r="H375" s="54">
        <f t="shared" si="111"/>
        <v>2.4357898725269967E-4</v>
      </c>
      <c r="I375" s="4">
        <v>36797</v>
      </c>
      <c r="J375" s="31">
        <v>36830.72716857418</v>
      </c>
      <c r="K375" s="55">
        <f t="shared" si="115"/>
        <v>3.2009751664678391E-3</v>
      </c>
      <c r="L375" s="4">
        <v>31</v>
      </c>
      <c r="M375" s="4">
        <v>16.01149593604837</v>
      </c>
      <c r="N375" s="4">
        <v>18.114251381584868</v>
      </c>
      <c r="O375" s="54">
        <f t="shared" si="108"/>
        <v>0.41566931027145587</v>
      </c>
      <c r="P375" s="4">
        <v>22.799183548164265</v>
      </c>
      <c r="Q375" s="31">
        <v>27.603861883118153</v>
      </c>
      <c r="R375" s="54">
        <f t="shared" si="112"/>
        <v>0.10955284248005957</v>
      </c>
      <c r="S375" s="31">
        <v>24.295921305217142</v>
      </c>
      <c r="T375" s="31">
        <v>24.762067947348786</v>
      </c>
      <c r="U375" s="55">
        <f t="shared" si="116"/>
        <v>0.20122361460165206</v>
      </c>
      <c r="V375" s="4">
        <v>7</v>
      </c>
      <c r="W375" s="4">
        <v>4.8864158069018142</v>
      </c>
      <c r="X375" s="4">
        <v>4.5831441671837423</v>
      </c>
      <c r="Y375" s="54">
        <f t="shared" si="109"/>
        <v>0.30194059901402653</v>
      </c>
      <c r="Z375" s="4">
        <v>2.4122426480749546</v>
      </c>
      <c r="AA375" s="31">
        <v>3.2332849036141846</v>
      </c>
      <c r="AB375" s="54">
        <f t="shared" si="113"/>
        <v>0.53810215662654504</v>
      </c>
      <c r="AC375" s="31">
        <v>4.4209212649502376</v>
      </c>
      <c r="AD375" s="31">
        <v>5.1952520278069381</v>
      </c>
      <c r="AE375" s="55">
        <f t="shared" si="117"/>
        <v>0.25782113888472313</v>
      </c>
      <c r="AF375" s="4">
        <v>3</v>
      </c>
      <c r="AG375" s="4">
        <v>2.6817431638579241</v>
      </c>
      <c r="AH375" s="4">
        <v>2.0911157365914264</v>
      </c>
      <c r="AI375" s="54">
        <f t="shared" si="114"/>
        <v>0.10608561204735863</v>
      </c>
      <c r="AJ375" s="4">
        <v>2.1285060655605812</v>
      </c>
      <c r="AK375" s="31">
        <v>2.9593314532958503</v>
      </c>
      <c r="AL375" s="54">
        <f t="shared" si="119"/>
        <v>1.3556182234716552E-2</v>
      </c>
      <c r="AM375" s="31">
        <v>3.6059086283685535</v>
      </c>
      <c r="AN375" s="31">
        <v>4.0613373156176049</v>
      </c>
      <c r="AO375" s="55">
        <f t="shared" si="121"/>
        <v>0.20196954278951784</v>
      </c>
      <c r="AP375" s="4">
        <v>528</v>
      </c>
      <c r="AQ375" s="4">
        <v>528</v>
      </c>
      <c r="AR375" s="4">
        <v>582</v>
      </c>
      <c r="AS375" s="54">
        <f t="shared" si="118"/>
        <v>0</v>
      </c>
      <c r="AT375" s="4">
        <v>529</v>
      </c>
      <c r="AU375" s="31">
        <v>583</v>
      </c>
      <c r="AV375" s="54">
        <f t="shared" si="120"/>
        <v>1.893939393939394E-3</v>
      </c>
      <c r="AW375" s="4">
        <v>525</v>
      </c>
      <c r="AX375" s="31">
        <v>579</v>
      </c>
      <c r="AY375" s="54">
        <f t="shared" si="122"/>
        <v>0</v>
      </c>
    </row>
    <row r="376" spans="1:51" x14ac:dyDescent="0.25">
      <c r="A376" s="49">
        <f t="shared" si="110"/>
        <v>44267</v>
      </c>
      <c r="B376" s="3">
        <v>36980</v>
      </c>
      <c r="C376" s="4">
        <v>36988</v>
      </c>
      <c r="D376" s="4">
        <v>36998.535916797038</v>
      </c>
      <c r="E376" s="54">
        <f t="shared" si="107"/>
        <v>2.1633315305570578E-4</v>
      </c>
      <c r="F376" s="31">
        <v>36925.221222552063</v>
      </c>
      <c r="G376" s="4">
        <v>36967</v>
      </c>
      <c r="H376" s="54">
        <f t="shared" si="111"/>
        <v>3.5154137371552188E-4</v>
      </c>
      <c r="I376" s="4">
        <v>36813</v>
      </c>
      <c r="J376" s="31">
        <v>36845.433557325712</v>
      </c>
      <c r="K376" s="55">
        <f t="shared" si="115"/>
        <v>3.6388978549023211E-3</v>
      </c>
      <c r="L376" s="4">
        <v>31</v>
      </c>
      <c r="M376" s="4">
        <v>39.206055444443429</v>
      </c>
      <c r="N376" s="4">
        <v>39.906784814130759</v>
      </c>
      <c r="O376" s="54">
        <f t="shared" si="108"/>
        <v>0.26471146594978801</v>
      </c>
      <c r="P376" s="4">
        <v>26.505762620884301</v>
      </c>
      <c r="Q376" s="31">
        <v>31.926602666646115</v>
      </c>
      <c r="R376" s="54">
        <f t="shared" si="112"/>
        <v>0</v>
      </c>
      <c r="S376" s="31">
        <v>21.092476322426283</v>
      </c>
      <c r="T376" s="31">
        <v>21.497160997208667</v>
      </c>
      <c r="U376" s="55">
        <f t="shared" si="116"/>
        <v>0.30654319363843008</v>
      </c>
      <c r="V376" s="4">
        <v>7</v>
      </c>
      <c r="W376" s="4">
        <v>8.0844254016140411</v>
      </c>
      <c r="X376" s="4">
        <v>7.9796878864489882</v>
      </c>
      <c r="Y376" s="54">
        <f t="shared" si="109"/>
        <v>0.13995541234985545</v>
      </c>
      <c r="Z376" s="4">
        <v>3.9701260841224673</v>
      </c>
      <c r="AA376" s="31">
        <v>4.6406874661191928</v>
      </c>
      <c r="AB376" s="54">
        <f t="shared" si="113"/>
        <v>0.33704464769725817</v>
      </c>
      <c r="AC376" s="31">
        <v>4.9797349539574425</v>
      </c>
      <c r="AD376" s="31">
        <v>4.6767912954256792</v>
      </c>
      <c r="AE376" s="55">
        <f t="shared" si="117"/>
        <v>0.28860929229179394</v>
      </c>
      <c r="AF376" s="4">
        <v>3</v>
      </c>
      <c r="AG376" s="4">
        <v>3.7805349160072197</v>
      </c>
      <c r="AH376" s="4">
        <v>3.7805349160072197</v>
      </c>
      <c r="AI376" s="54">
        <f t="shared" si="114"/>
        <v>0.26017830533573988</v>
      </c>
      <c r="AJ376" s="31">
        <v>2.4674262725933822</v>
      </c>
      <c r="AK376" s="4">
        <v>2.7747021144554109</v>
      </c>
      <c r="AL376" s="54">
        <f t="shared" si="119"/>
        <v>7.5099295181529691E-2</v>
      </c>
      <c r="AM376" s="31">
        <v>3.2646740329337125</v>
      </c>
      <c r="AN376" s="31">
        <v>3.6770045610613105</v>
      </c>
      <c r="AO376" s="55">
        <f t="shared" si="121"/>
        <v>8.8224677644570829E-2</v>
      </c>
      <c r="AP376" s="4">
        <v>529</v>
      </c>
      <c r="AQ376" s="4">
        <v>531</v>
      </c>
      <c r="AR376" s="4">
        <v>585</v>
      </c>
      <c r="AS376" s="54">
        <f t="shared" si="118"/>
        <v>3.780718336483932E-3</v>
      </c>
      <c r="AT376" s="4">
        <v>530</v>
      </c>
      <c r="AU376" s="31">
        <v>585</v>
      </c>
      <c r="AV376" s="54">
        <f t="shared" si="120"/>
        <v>1.890359168241966E-3</v>
      </c>
      <c r="AW376" s="4">
        <v>526</v>
      </c>
      <c r="AX376" s="31">
        <v>579</v>
      </c>
      <c r="AY376" s="54">
        <f t="shared" si="122"/>
        <v>0</v>
      </c>
    </row>
    <row r="377" spans="1:51" x14ac:dyDescent="0.25">
      <c r="A377" s="49">
        <f t="shared" si="110"/>
        <v>44268</v>
      </c>
      <c r="B377" s="3">
        <v>37004</v>
      </c>
      <c r="C377" s="4">
        <v>37017</v>
      </c>
      <c r="D377" s="4">
        <v>37032.904366899827</v>
      </c>
      <c r="E377" s="54">
        <f t="shared" si="107"/>
        <v>3.5131337152740245E-4</v>
      </c>
      <c r="F377" s="31">
        <v>36944.377342037107</v>
      </c>
      <c r="G377" s="4">
        <v>36992</v>
      </c>
      <c r="H377" s="54">
        <f t="shared" si="111"/>
        <v>3.2428926602529458E-4</v>
      </c>
      <c r="I377" s="4">
        <v>36829</v>
      </c>
      <c r="J377" s="31">
        <v>36859.698084565382</v>
      </c>
      <c r="K377" s="55">
        <f t="shared" si="115"/>
        <v>3.8996301868613778E-3</v>
      </c>
      <c r="L377" s="4">
        <v>35</v>
      </c>
      <c r="M377" s="4">
        <v>38.430740889367179</v>
      </c>
      <c r="N377" s="4">
        <v>40.245312567839221</v>
      </c>
      <c r="O377" s="54">
        <f t="shared" si="108"/>
        <v>9.8021168267633685E-2</v>
      </c>
      <c r="P377" s="4">
        <v>26.50442848416299</v>
      </c>
      <c r="Q377" s="31">
        <v>31.010183087611999</v>
      </c>
      <c r="R377" s="54">
        <f t="shared" si="112"/>
        <v>0.11399476892537146</v>
      </c>
      <c r="S377" s="31">
        <v>19.311514025698692</v>
      </c>
      <c r="T377" s="31">
        <v>20.356132055839588</v>
      </c>
      <c r="U377" s="55">
        <f t="shared" si="116"/>
        <v>0.41839622697601175</v>
      </c>
      <c r="V377" s="4">
        <v>7</v>
      </c>
      <c r="W377" s="4">
        <v>8.2596606569352815</v>
      </c>
      <c r="X377" s="4">
        <v>8.16560835508621</v>
      </c>
      <c r="Y377" s="54">
        <f t="shared" si="109"/>
        <v>0.16651547929802998</v>
      </c>
      <c r="Z377" s="4">
        <v>4.2349079461737631</v>
      </c>
      <c r="AA377" s="31">
        <v>4.7812896723596552</v>
      </c>
      <c r="AB377" s="54">
        <f t="shared" si="113"/>
        <v>0.31695861823433497</v>
      </c>
      <c r="AC377" s="31">
        <v>4.4842602710607062</v>
      </c>
      <c r="AD377" s="31">
        <v>4.2114589623797754</v>
      </c>
      <c r="AE377" s="55">
        <f t="shared" si="117"/>
        <v>0.35939138984847052</v>
      </c>
      <c r="AF377" s="4">
        <v>4</v>
      </c>
      <c r="AG377" s="4">
        <v>4.2378867069748907</v>
      </c>
      <c r="AH377" s="4">
        <v>4.2378867069748907</v>
      </c>
      <c r="AI377" s="54">
        <f t="shared" si="114"/>
        <v>5.9471676743722668E-2</v>
      </c>
      <c r="AJ377" s="4">
        <v>3.2799571157343257</v>
      </c>
      <c r="AK377" s="31">
        <v>4.0274702853474569</v>
      </c>
      <c r="AL377" s="54">
        <f t="shared" si="119"/>
        <v>0</v>
      </c>
      <c r="AM377" s="31">
        <v>2.9633195781944046</v>
      </c>
      <c r="AN377" s="31">
        <v>3.3375888358175771</v>
      </c>
      <c r="AO377" s="55">
        <f t="shared" si="121"/>
        <v>0.16560279104560571</v>
      </c>
      <c r="AP377" s="4">
        <v>531</v>
      </c>
      <c r="AQ377" s="4">
        <v>532</v>
      </c>
      <c r="AR377" s="4">
        <v>586</v>
      </c>
      <c r="AS377" s="54">
        <f t="shared" si="118"/>
        <v>1.8832391713747645E-3</v>
      </c>
      <c r="AT377" s="4">
        <v>531</v>
      </c>
      <c r="AU377" s="31">
        <v>587</v>
      </c>
      <c r="AV377" s="54">
        <f t="shared" si="120"/>
        <v>0</v>
      </c>
      <c r="AW377" s="4">
        <v>526</v>
      </c>
      <c r="AX377" s="31">
        <v>579</v>
      </c>
      <c r="AY377" s="54">
        <f t="shared" si="122"/>
        <v>0</v>
      </c>
    </row>
    <row r="378" spans="1:51" x14ac:dyDescent="0.25">
      <c r="A378" s="49">
        <f t="shared" si="110"/>
        <v>44269</v>
      </c>
      <c r="B378" s="3">
        <v>37038</v>
      </c>
      <c r="C378" s="4">
        <v>37048</v>
      </c>
      <c r="D378" s="4">
        <v>37068.423295909895</v>
      </c>
      <c r="E378" s="54">
        <f t="shared" si="107"/>
        <v>2.6999298018251527E-4</v>
      </c>
      <c r="F378" s="31">
        <v>36963.255177807441</v>
      </c>
      <c r="G378" s="4">
        <v>37017</v>
      </c>
      <c r="H378" s="54">
        <f t="shared" si="111"/>
        <v>5.6698525838328199E-4</v>
      </c>
      <c r="I378" s="4">
        <v>36845</v>
      </c>
      <c r="J378" s="31">
        <v>36873.533812864145</v>
      </c>
      <c r="K378" s="55">
        <f t="shared" si="115"/>
        <v>4.4404716004064707E-3</v>
      </c>
      <c r="L378" s="4">
        <v>35</v>
      </c>
      <c r="M378" s="4">
        <v>34.842265796865604</v>
      </c>
      <c r="N378" s="4">
        <v>36.526586362467782</v>
      </c>
      <c r="O378" s="54">
        <f t="shared" si="108"/>
        <v>0</v>
      </c>
      <c r="P378" s="4">
        <v>21.519370517282134</v>
      </c>
      <c r="Q378" s="31">
        <v>26.649305847106795</v>
      </c>
      <c r="R378" s="54">
        <f t="shared" si="112"/>
        <v>0.23859126151123441</v>
      </c>
      <c r="S378" s="31">
        <v>20.761952013647949</v>
      </c>
      <c r="T378" s="31">
        <v>22.21411798712511</v>
      </c>
      <c r="U378" s="55">
        <f t="shared" si="116"/>
        <v>0.3653109146535683</v>
      </c>
      <c r="V378" s="4">
        <v>7</v>
      </c>
      <c r="W378" s="4">
        <v>7.4305768434102664</v>
      </c>
      <c r="X378" s="4">
        <v>7.34596527336927</v>
      </c>
      <c r="Y378" s="54">
        <f t="shared" si="109"/>
        <v>4.9423610481324279E-2</v>
      </c>
      <c r="Z378" s="4">
        <v>3.4437641013750517</v>
      </c>
      <c r="AA378" s="31">
        <v>3.8880735877208745</v>
      </c>
      <c r="AB378" s="54">
        <f t="shared" si="113"/>
        <v>0.44456091603987508</v>
      </c>
      <c r="AC378" s="31">
        <v>4.038230716287833</v>
      </c>
      <c r="AD378" s="31">
        <v>3.7925637483671073</v>
      </c>
      <c r="AE378" s="55">
        <f t="shared" si="117"/>
        <v>0.4231098976731667</v>
      </c>
      <c r="AF378" s="4">
        <v>4</v>
      </c>
      <c r="AG378" s="4">
        <v>3.589127617066028</v>
      </c>
      <c r="AH378" s="4">
        <v>3.589127617066028</v>
      </c>
      <c r="AI378" s="54">
        <f t="shared" si="114"/>
        <v>0.102718095733493</v>
      </c>
      <c r="AJ378" s="4">
        <v>2.6561794409537631</v>
      </c>
      <c r="AK378" s="31">
        <v>3.2615315973718375</v>
      </c>
      <c r="AL378" s="54">
        <f t="shared" si="119"/>
        <v>0.18461710065704062</v>
      </c>
      <c r="AM378" s="31">
        <v>2.6921065775168813</v>
      </c>
      <c r="AN378" s="31">
        <v>3.0321214505747616</v>
      </c>
      <c r="AO378" s="55">
        <f t="shared" si="121"/>
        <v>0.24196963735630961</v>
      </c>
      <c r="AP378" s="4">
        <v>531</v>
      </c>
      <c r="AQ378" s="4">
        <v>532</v>
      </c>
      <c r="AR378" s="4">
        <v>586</v>
      </c>
      <c r="AS378" s="54">
        <f t="shared" si="118"/>
        <v>1.8832391713747645E-3</v>
      </c>
      <c r="AT378" s="4">
        <v>531</v>
      </c>
      <c r="AU378" s="31">
        <v>587</v>
      </c>
      <c r="AV378" s="54">
        <f t="shared" si="120"/>
        <v>0</v>
      </c>
      <c r="AW378" s="4">
        <v>526</v>
      </c>
      <c r="AX378" s="31">
        <v>579</v>
      </c>
      <c r="AY378" s="54">
        <f t="shared" si="122"/>
        <v>0</v>
      </c>
    </row>
    <row r="379" spans="1:51" x14ac:dyDescent="0.25">
      <c r="A379" s="49">
        <f t="shared" si="110"/>
        <v>44270</v>
      </c>
      <c r="B379" s="3">
        <v>37067</v>
      </c>
      <c r="C379" s="4">
        <v>37082</v>
      </c>
      <c r="D379" s="4">
        <v>37105.119996190173</v>
      </c>
      <c r="E379" s="54">
        <f t="shared" si="107"/>
        <v>4.0467261985054092E-4</v>
      </c>
      <c r="F379" s="4">
        <v>37059.682838337292</v>
      </c>
      <c r="G379" s="31">
        <v>37100</v>
      </c>
      <c r="H379" s="54">
        <f t="shared" si="111"/>
        <v>0</v>
      </c>
      <c r="I379" s="31">
        <v>36908.035788748464</v>
      </c>
      <c r="J379" s="31">
        <v>37051</v>
      </c>
      <c r="K379" s="55">
        <f t="shared" si="115"/>
        <v>4.3165079450724364E-4</v>
      </c>
      <c r="L379" s="4">
        <v>42</v>
      </c>
      <c r="M379" s="4">
        <v>34.613158111504987</v>
      </c>
      <c r="N379" s="4">
        <v>36.662100746210129</v>
      </c>
      <c r="O379" s="54">
        <f t="shared" si="108"/>
        <v>0.12709283937594931</v>
      </c>
      <c r="P379" s="4">
        <v>23.671421739747007</v>
      </c>
      <c r="Q379" s="31">
        <v>27.675712969466556</v>
      </c>
      <c r="R379" s="54">
        <f t="shared" si="112"/>
        <v>0.34105445310793914</v>
      </c>
      <c r="S379" s="31">
        <v>23.264739031101481</v>
      </c>
      <c r="T379" s="31">
        <v>37.843136632436774</v>
      </c>
      <c r="U379" s="55">
        <f t="shared" si="116"/>
        <v>9.897293732293394E-2</v>
      </c>
      <c r="V379" s="4">
        <v>8</v>
      </c>
      <c r="W379" s="4">
        <v>7.6977829075017761</v>
      </c>
      <c r="X379" s="4">
        <v>8.621515621725699</v>
      </c>
      <c r="Y379" s="54">
        <f t="shared" si="109"/>
        <v>0</v>
      </c>
      <c r="Z379" s="4">
        <v>6.5897314610577622</v>
      </c>
      <c r="AA379" s="31">
        <v>6.7890077905094897</v>
      </c>
      <c r="AB379" s="54">
        <f t="shared" si="113"/>
        <v>0.15137402618631379</v>
      </c>
      <c r="AC379" s="31">
        <v>6.0557913583753251</v>
      </c>
      <c r="AD379" s="31">
        <v>7.8577572195173504</v>
      </c>
      <c r="AE379" s="55">
        <f t="shared" si="117"/>
        <v>1.77803475603312E-2</v>
      </c>
      <c r="AF379" s="4">
        <v>3</v>
      </c>
      <c r="AG379" s="4">
        <v>4.0028859997303883</v>
      </c>
      <c r="AH379" s="4">
        <v>4.0028859997303883</v>
      </c>
      <c r="AI379" s="54">
        <f t="shared" si="114"/>
        <v>0.33429533324346278</v>
      </c>
      <c r="AJ379" s="4">
        <v>1.960797110218099</v>
      </c>
      <c r="AK379" s="31">
        <v>2.3437001760686518</v>
      </c>
      <c r="AL379" s="54">
        <f t="shared" si="119"/>
        <v>0.21876660797711608</v>
      </c>
      <c r="AM379" s="31">
        <v>4.1848466490548182</v>
      </c>
      <c r="AN379" s="31">
        <v>7.4655159938062008</v>
      </c>
      <c r="AO379" s="55">
        <f t="shared" si="121"/>
        <v>0.39494888301827275</v>
      </c>
      <c r="AP379" s="4">
        <v>532</v>
      </c>
      <c r="AQ379" s="4">
        <v>533</v>
      </c>
      <c r="AR379" s="4">
        <v>587</v>
      </c>
      <c r="AS379" s="54">
        <f t="shared" si="118"/>
        <v>1.8796992481203006E-3</v>
      </c>
      <c r="AT379" s="4">
        <v>531</v>
      </c>
      <c r="AU379" s="31">
        <v>587</v>
      </c>
      <c r="AV379" s="54">
        <f t="shared" si="120"/>
        <v>0</v>
      </c>
      <c r="AW379" s="4">
        <v>528</v>
      </c>
      <c r="AX379" s="31">
        <v>587</v>
      </c>
      <c r="AY379" s="54">
        <f t="shared" si="122"/>
        <v>0</v>
      </c>
    </row>
    <row r="380" spans="1:51" x14ac:dyDescent="0.25">
      <c r="A380" s="49">
        <f t="shared" si="110"/>
        <v>44271</v>
      </c>
      <c r="B380" s="3">
        <v>37104</v>
      </c>
      <c r="C380" s="4">
        <v>37084</v>
      </c>
      <c r="D380" s="4">
        <v>37132.845702037761</v>
      </c>
      <c r="E380" s="54">
        <f t="shared" si="107"/>
        <v>0</v>
      </c>
      <c r="F380" s="4">
        <v>37083.877663327214</v>
      </c>
      <c r="G380" s="31">
        <v>37132</v>
      </c>
      <c r="H380" s="54">
        <f t="shared" si="111"/>
        <v>0</v>
      </c>
      <c r="I380" s="31">
        <v>36921.611426077114</v>
      </c>
      <c r="J380" s="31">
        <v>37077</v>
      </c>
      <c r="K380" s="55">
        <f t="shared" si="115"/>
        <v>7.2768434670116434E-4</v>
      </c>
      <c r="L380" s="4">
        <v>46</v>
      </c>
      <c r="M380" s="4">
        <v>28.164382646074806</v>
      </c>
      <c r="N380" s="4">
        <v>33.60293711948627</v>
      </c>
      <c r="O380" s="54">
        <f t="shared" si="108"/>
        <v>0.26950136696768978</v>
      </c>
      <c r="P380" s="4">
        <v>19.999019275285612</v>
      </c>
      <c r="Q380" s="31">
        <v>24.166044056389762</v>
      </c>
      <c r="R380" s="54">
        <f t="shared" si="112"/>
        <v>0.47465121616543998</v>
      </c>
      <c r="S380" s="31">
        <v>21.30653703442815</v>
      </c>
      <c r="T380" s="31">
        <v>36.200753057691863</v>
      </c>
      <c r="U380" s="55">
        <f t="shared" si="116"/>
        <v>0.21302710744148126</v>
      </c>
      <c r="V380" s="4">
        <v>10</v>
      </c>
      <c r="W380" s="4">
        <v>7.9570382243095912</v>
      </c>
      <c r="X380" s="4">
        <v>8.8728972543620763</v>
      </c>
      <c r="Y380" s="54">
        <f t="shared" si="109"/>
        <v>0.11271027456379237</v>
      </c>
      <c r="Z380" s="4">
        <v>5.8949290282760574</v>
      </c>
      <c r="AA380" s="31">
        <v>6.0731942316573084</v>
      </c>
      <c r="AB380" s="54">
        <f t="shared" si="113"/>
        <v>0.39268057683426916</v>
      </c>
      <c r="AC380" s="31">
        <v>5.4762521236375115</v>
      </c>
      <c r="AD380" s="31">
        <v>7.1057698513501037</v>
      </c>
      <c r="AE380" s="55">
        <f t="shared" si="117"/>
        <v>0.28942301486498961</v>
      </c>
      <c r="AF380" s="4">
        <v>2</v>
      </c>
      <c r="AG380" s="4">
        <v>4.2408243478797418</v>
      </c>
      <c r="AH380" s="4">
        <v>5.2408243478797418</v>
      </c>
      <c r="AI380" s="54">
        <f t="shared" si="114"/>
        <v>1.1204121739398709</v>
      </c>
      <c r="AJ380" s="4">
        <v>2.5522019493222192</v>
      </c>
      <c r="AK380" s="31">
        <v>2.8553148426029389</v>
      </c>
      <c r="AL380" s="54">
        <f t="shared" si="119"/>
        <v>0.27610097466110961</v>
      </c>
      <c r="AM380" s="31">
        <v>3.9435939818515742</v>
      </c>
      <c r="AN380" s="31">
        <v>7.0351356724720819</v>
      </c>
      <c r="AO380" s="55">
        <f t="shared" si="121"/>
        <v>0.97179699092578709</v>
      </c>
      <c r="AP380" s="4">
        <v>532</v>
      </c>
      <c r="AQ380" s="4">
        <v>535</v>
      </c>
      <c r="AR380" s="4">
        <v>586</v>
      </c>
      <c r="AS380" s="54">
        <f t="shared" si="118"/>
        <v>5.6390977443609019E-3</v>
      </c>
      <c r="AT380" s="4">
        <v>531</v>
      </c>
      <c r="AU380" s="31">
        <v>587</v>
      </c>
      <c r="AV380" s="54">
        <f t="shared" si="120"/>
        <v>0</v>
      </c>
      <c r="AW380" s="4">
        <v>528</v>
      </c>
      <c r="AX380" s="31">
        <v>587</v>
      </c>
      <c r="AY380" s="54">
        <f t="shared" si="122"/>
        <v>0</v>
      </c>
    </row>
    <row r="381" spans="1:51" x14ac:dyDescent="0.25">
      <c r="A381" s="49">
        <f t="shared" si="110"/>
        <v>44272</v>
      </c>
      <c r="B381" s="3">
        <v>37131</v>
      </c>
      <c r="C381" s="4">
        <v>37119</v>
      </c>
      <c r="D381" s="4">
        <v>37173.00739684554</v>
      </c>
      <c r="E381" s="54">
        <f t="shared" si="107"/>
        <v>0</v>
      </c>
      <c r="F381" s="4">
        <v>37107.613951591979</v>
      </c>
      <c r="G381" s="31">
        <v>37165</v>
      </c>
      <c r="H381" s="54">
        <f t="shared" si="111"/>
        <v>0</v>
      </c>
      <c r="I381" s="31">
        <v>36934.776763039656</v>
      </c>
      <c r="J381" s="31">
        <v>37102</v>
      </c>
      <c r="K381" s="55">
        <f t="shared" si="115"/>
        <v>7.8101855592362178E-4</v>
      </c>
      <c r="L381" s="4">
        <v>44</v>
      </c>
      <c r="M381" s="4">
        <v>27.618836940435951</v>
      </c>
      <c r="N381" s="4">
        <v>32.197720154241168</v>
      </c>
      <c r="O381" s="54">
        <f t="shared" si="108"/>
        <v>0.26823363285815527</v>
      </c>
      <c r="P381" s="4">
        <v>17.054713760650404</v>
      </c>
      <c r="Q381" s="31">
        <v>22.164339124162655</v>
      </c>
      <c r="R381" s="54">
        <f t="shared" si="112"/>
        <v>0.49626501990539418</v>
      </c>
      <c r="S381" s="31">
        <v>21.596593379646077</v>
      </c>
      <c r="T381" s="31">
        <v>36.387163174231461</v>
      </c>
      <c r="U381" s="55">
        <f t="shared" si="116"/>
        <v>0.17301901876746681</v>
      </c>
      <c r="V381" s="4">
        <v>10</v>
      </c>
      <c r="W381" s="4">
        <v>7.5238517159189788</v>
      </c>
      <c r="X381" s="4">
        <v>8.3898507648802116</v>
      </c>
      <c r="Y381" s="54">
        <f t="shared" si="109"/>
        <v>0.16101492351197882</v>
      </c>
      <c r="Z381" s="4">
        <v>5.3048971857282918</v>
      </c>
      <c r="AA381" s="31">
        <v>5.4653195710011877</v>
      </c>
      <c r="AB381" s="54">
        <f t="shared" si="113"/>
        <v>0.45346804289988124</v>
      </c>
      <c r="AC381" s="31">
        <v>4.9515085829684571</v>
      </c>
      <c r="AD381" s="31">
        <v>6.4248832254618602</v>
      </c>
      <c r="AE381" s="55">
        <f t="shared" si="117"/>
        <v>0.35751167745381396</v>
      </c>
      <c r="AF381" s="4">
        <v>2</v>
      </c>
      <c r="AG381" s="4">
        <v>3.8124145413082169</v>
      </c>
      <c r="AH381" s="4">
        <v>4.7113941331449514</v>
      </c>
      <c r="AI381" s="54">
        <f t="shared" si="114"/>
        <v>0.90620727065410844</v>
      </c>
      <c r="AJ381" s="4">
        <v>2.0556500092079242</v>
      </c>
      <c r="AK381" s="31">
        <v>2.2997897889886838</v>
      </c>
      <c r="AL381" s="54">
        <f t="shared" si="119"/>
        <v>2.7825004603962089E-2</v>
      </c>
      <c r="AM381" s="31">
        <v>3.7235573233739583</v>
      </c>
      <c r="AN381" s="31">
        <v>6.4248832254618602</v>
      </c>
      <c r="AO381" s="55">
        <f t="shared" si="121"/>
        <v>0.86177866168697914</v>
      </c>
      <c r="AP381" s="4">
        <v>532</v>
      </c>
      <c r="AQ381" s="4">
        <v>535</v>
      </c>
      <c r="AR381" s="4">
        <v>586</v>
      </c>
      <c r="AS381" s="54">
        <f t="shared" si="118"/>
        <v>5.6390977443609019E-3</v>
      </c>
      <c r="AT381" s="4">
        <v>531</v>
      </c>
      <c r="AU381" s="31">
        <v>587</v>
      </c>
      <c r="AV381" s="54">
        <f t="shared" si="120"/>
        <v>0</v>
      </c>
      <c r="AW381" s="4">
        <v>528</v>
      </c>
      <c r="AX381" s="31">
        <v>587</v>
      </c>
      <c r="AY381" s="54">
        <f t="shared" si="122"/>
        <v>0</v>
      </c>
    </row>
    <row r="382" spans="1:51" x14ac:dyDescent="0.25">
      <c r="A382" s="49">
        <f t="shared" si="110"/>
        <v>44273</v>
      </c>
      <c r="B382" s="3">
        <v>37152</v>
      </c>
      <c r="C382" s="4">
        <v>37163</v>
      </c>
      <c r="D382" s="4">
        <v>37215.147111102015</v>
      </c>
      <c r="E382" s="54">
        <f t="shared" si="107"/>
        <v>2.9608096468561584E-4</v>
      </c>
      <c r="F382" s="31">
        <v>37210</v>
      </c>
      <c r="G382" s="4">
        <v>37225.624095257095</v>
      </c>
      <c r="H382" s="54">
        <f t="shared" si="111"/>
        <v>1.5611541774332473E-3</v>
      </c>
      <c r="I382" s="31">
        <v>37033.827928730607</v>
      </c>
      <c r="J382" s="31">
        <v>37113</v>
      </c>
      <c r="K382" s="55">
        <f t="shared" si="115"/>
        <v>1.0497416020671835E-3</v>
      </c>
      <c r="L382" s="4">
        <v>42</v>
      </c>
      <c r="M382" s="4">
        <v>26.679045146922789</v>
      </c>
      <c r="N382" s="4">
        <v>30.17933026976775</v>
      </c>
      <c r="O382" s="54">
        <f t="shared" si="108"/>
        <v>0.28144451738648213</v>
      </c>
      <c r="P382" s="4">
        <v>32.363905259390165</v>
      </c>
      <c r="Q382" s="31">
        <v>32.184185840103417</v>
      </c>
      <c r="R382" s="54">
        <f t="shared" si="112"/>
        <v>0.229430827157377</v>
      </c>
      <c r="S382" s="31">
        <v>18.725045907294874</v>
      </c>
      <c r="T382" s="31">
        <v>24.929973441200296</v>
      </c>
      <c r="U382" s="55">
        <f t="shared" si="116"/>
        <v>0.40642920378094533</v>
      </c>
      <c r="V382" s="4">
        <v>8</v>
      </c>
      <c r="W382" s="4">
        <v>8.0849907761819555</v>
      </c>
      <c r="X382" s="4">
        <v>8.900476714201039</v>
      </c>
      <c r="Y382" s="54">
        <f t="shared" si="109"/>
        <v>1.0623847022744437E-2</v>
      </c>
      <c r="Z382" s="4">
        <v>7.740543115889146</v>
      </c>
      <c r="AA382" s="31">
        <v>7.5224025235937075</v>
      </c>
      <c r="AB382" s="54">
        <f t="shared" si="113"/>
        <v>3.2432110513856749E-2</v>
      </c>
      <c r="AC382" s="31">
        <v>2.0538436888521985</v>
      </c>
      <c r="AD382" s="31">
        <v>3.0643409544551878</v>
      </c>
      <c r="AE382" s="55">
        <f t="shared" si="117"/>
        <v>0.61695738069310146</v>
      </c>
      <c r="AF382" s="4">
        <v>2</v>
      </c>
      <c r="AG382" s="4">
        <v>3.5759448055463152</v>
      </c>
      <c r="AH382" s="4">
        <v>4.4191640743033807</v>
      </c>
      <c r="AI382" s="54">
        <f t="shared" si="114"/>
        <v>0.78797240277315761</v>
      </c>
      <c r="AJ382" s="4">
        <v>3.3126512996995907</v>
      </c>
      <c r="AK382" s="31">
        <v>3.3126512996995907</v>
      </c>
      <c r="AL382" s="54">
        <f t="shared" si="119"/>
        <v>0.65632564984979536</v>
      </c>
      <c r="AM382" s="31">
        <v>1.8304591118666034</v>
      </c>
      <c r="AN382" s="31">
        <v>2.2527093026996958</v>
      </c>
      <c r="AO382" s="55">
        <f t="shared" si="121"/>
        <v>0</v>
      </c>
      <c r="AP382" s="4">
        <v>532</v>
      </c>
      <c r="AQ382" s="4">
        <v>536</v>
      </c>
      <c r="AR382" s="4">
        <v>587</v>
      </c>
      <c r="AS382" s="54">
        <f t="shared" si="118"/>
        <v>7.5187969924812026E-3</v>
      </c>
      <c r="AT382" s="4">
        <v>534</v>
      </c>
      <c r="AU382" s="31">
        <v>589</v>
      </c>
      <c r="AV382" s="54">
        <f t="shared" si="120"/>
        <v>3.7593984962406013E-3</v>
      </c>
      <c r="AW382" s="4">
        <v>532</v>
      </c>
      <c r="AX382" s="31">
        <v>588</v>
      </c>
      <c r="AY382" s="54">
        <f t="shared" si="122"/>
        <v>0</v>
      </c>
    </row>
    <row r="383" spans="1:51" x14ac:dyDescent="0.25">
      <c r="A383" s="49">
        <f t="shared" si="110"/>
        <v>44274</v>
      </c>
      <c r="B383" s="3">
        <v>37183</v>
      </c>
      <c r="C383" s="4">
        <v>37221.789193599601</v>
      </c>
      <c r="D383" s="4">
        <v>37258</v>
      </c>
      <c r="E383" s="54">
        <f t="shared" si="107"/>
        <v>1.043196987860078E-3</v>
      </c>
      <c r="F383" s="31">
        <v>37260</v>
      </c>
      <c r="G383" s="4">
        <v>37269.992012898168</v>
      </c>
      <c r="H383" s="54">
        <f t="shared" si="111"/>
        <v>2.0708388241938518E-3</v>
      </c>
      <c r="I383" s="31">
        <v>37050.408686371826</v>
      </c>
      <c r="J383" s="31">
        <v>37136</v>
      </c>
      <c r="K383" s="55">
        <f t="shared" si="115"/>
        <v>1.2640185030793642E-3</v>
      </c>
      <c r="L383" s="4">
        <v>39</v>
      </c>
      <c r="M383" s="4">
        <v>39.638904459176132</v>
      </c>
      <c r="N383" s="4">
        <v>45.515120744232462</v>
      </c>
      <c r="O383" s="54">
        <f t="shared" si="108"/>
        <v>1.6382165619900819E-2</v>
      </c>
      <c r="P383" s="4">
        <v>41.686340095688536</v>
      </c>
      <c r="Q383" s="31">
        <v>42.177470038520184</v>
      </c>
      <c r="R383" s="54">
        <f t="shared" si="112"/>
        <v>6.8880515274065024E-2</v>
      </c>
      <c r="S383" s="31">
        <v>23.212312317417247</v>
      </c>
      <c r="T383" s="31">
        <v>29.008873670989388</v>
      </c>
      <c r="U383" s="55">
        <f t="shared" si="116"/>
        <v>0.25618272638488748</v>
      </c>
      <c r="V383" s="4">
        <v>8</v>
      </c>
      <c r="W383" s="4">
        <v>8.4948569779212004</v>
      </c>
      <c r="X383" s="4">
        <v>8.4948539714663518</v>
      </c>
      <c r="Y383" s="54">
        <f t="shared" si="109"/>
        <v>6.1856746433293974E-2</v>
      </c>
      <c r="Z383" s="4">
        <v>7.1901512457535866</v>
      </c>
      <c r="AA383" s="31">
        <v>7.987521555826163</v>
      </c>
      <c r="AB383" s="54">
        <f t="shared" si="113"/>
        <v>1.5598055217296292E-3</v>
      </c>
      <c r="AC383" s="31">
        <v>3.6727968265644533</v>
      </c>
      <c r="AD383" s="31">
        <v>4.4958178910824662</v>
      </c>
      <c r="AE383" s="55">
        <f t="shared" si="117"/>
        <v>0.43802276361469172</v>
      </c>
      <c r="AF383" s="4">
        <v>2</v>
      </c>
      <c r="AG383" s="4">
        <v>4.2099490820279355</v>
      </c>
      <c r="AH383" s="4">
        <v>4.2099490820279355</v>
      </c>
      <c r="AI383" s="54">
        <f t="shared" si="114"/>
        <v>1.1049745410139677</v>
      </c>
      <c r="AJ383" s="4">
        <v>3.0339965431939881</v>
      </c>
      <c r="AK383" s="31">
        <v>3.0339965431939881</v>
      </c>
      <c r="AL383" s="54">
        <f t="shared" si="119"/>
        <v>0.51699827159699407</v>
      </c>
      <c r="AM383" s="31">
        <v>1.5275043396011521</v>
      </c>
      <c r="AN383" s="31">
        <v>1.8798689429477071</v>
      </c>
      <c r="AO383" s="55">
        <f t="shared" si="121"/>
        <v>6.0065528526146439E-2</v>
      </c>
      <c r="AP383" s="4">
        <v>532</v>
      </c>
      <c r="AQ383" s="4">
        <v>532</v>
      </c>
      <c r="AR383" s="4">
        <v>588</v>
      </c>
      <c r="AS383" s="54">
        <f t="shared" si="118"/>
        <v>0</v>
      </c>
      <c r="AT383" s="4">
        <v>535</v>
      </c>
      <c r="AU383" s="31">
        <v>590</v>
      </c>
      <c r="AV383" s="54">
        <f t="shared" si="120"/>
        <v>5.6390977443609019E-3</v>
      </c>
      <c r="AW383" s="4">
        <v>534</v>
      </c>
      <c r="AX383" s="31">
        <v>590</v>
      </c>
      <c r="AY383" s="54">
        <f t="shared" si="122"/>
        <v>3.7593984962406013E-3</v>
      </c>
    </row>
    <row r="384" spans="1:51" x14ac:dyDescent="0.25">
      <c r="A384" s="49">
        <f t="shared" si="110"/>
        <v>44275</v>
      </c>
      <c r="B384" s="3">
        <v>37208</v>
      </c>
      <c r="C384" s="4">
        <v>37261.891849413347</v>
      </c>
      <c r="D384" s="4">
        <v>37296</v>
      </c>
      <c r="E384" s="54">
        <f t="shared" si="107"/>
        <v>1.4483941467788323E-3</v>
      </c>
      <c r="F384" s="31">
        <v>37310</v>
      </c>
      <c r="G384" s="4">
        <v>37316.728424276836</v>
      </c>
      <c r="H384" s="54">
        <f t="shared" si="111"/>
        <v>2.7413459471081489E-3</v>
      </c>
      <c r="I384" s="31">
        <v>37066.58809679273</v>
      </c>
      <c r="J384" s="31">
        <v>37158</v>
      </c>
      <c r="K384" s="55">
        <f t="shared" si="115"/>
        <v>1.3437970328961514E-3</v>
      </c>
      <c r="L384" s="4">
        <v>41</v>
      </c>
      <c r="M384" s="4">
        <v>42.510087016434461</v>
      </c>
      <c r="N384" s="4">
        <v>47.275318122118591</v>
      </c>
      <c r="O384" s="54">
        <f t="shared" si="108"/>
        <v>3.6831390644742959E-2</v>
      </c>
      <c r="P384" s="4">
        <v>44.826566883317476</v>
      </c>
      <c r="Q384" s="31">
        <v>45.988928691773488</v>
      </c>
      <c r="R384" s="54">
        <f t="shared" si="112"/>
        <v>9.3330899593109168E-2</v>
      </c>
      <c r="S384" s="31">
        <v>22.860172887320374</v>
      </c>
      <c r="T384" s="31">
        <v>28.099345303605951</v>
      </c>
      <c r="U384" s="55">
        <f t="shared" si="116"/>
        <v>0.31465011454619635</v>
      </c>
      <c r="V384" s="4">
        <v>11</v>
      </c>
      <c r="W384" s="4">
        <v>9.0843287169521947</v>
      </c>
      <c r="X384" s="4">
        <v>10.084325855789338</v>
      </c>
      <c r="Y384" s="54">
        <f t="shared" si="109"/>
        <v>8.324310401915111E-2</v>
      </c>
      <c r="Z384" s="31">
        <v>8.3790001739873876</v>
      </c>
      <c r="AA384" s="4">
        <v>8.6423767275734953</v>
      </c>
      <c r="AB384" s="54">
        <f t="shared" si="113"/>
        <v>0.21432938840240953</v>
      </c>
      <c r="AC384" s="31">
        <v>2.9902080837443257</v>
      </c>
      <c r="AD384" s="31">
        <v>4.6602708060854505</v>
      </c>
      <c r="AE384" s="55">
        <f t="shared" si="117"/>
        <v>0.57633901762859541</v>
      </c>
      <c r="AF384" s="4">
        <v>3</v>
      </c>
      <c r="AG384" s="4">
        <v>3.980836206815531</v>
      </c>
      <c r="AH384" s="4">
        <v>3.980836206815531</v>
      </c>
      <c r="AI384" s="54">
        <f t="shared" si="114"/>
        <v>0.32694540227184365</v>
      </c>
      <c r="AJ384" s="4">
        <v>2.7550640665377997</v>
      </c>
      <c r="AK384" s="31">
        <v>2.7550640665377997</v>
      </c>
      <c r="AL384" s="54">
        <f t="shared" si="119"/>
        <v>8.1645311154066771E-2</v>
      </c>
      <c r="AM384" s="31">
        <v>1.2712735129622046</v>
      </c>
      <c r="AN384" s="31">
        <v>1.564530805610469</v>
      </c>
      <c r="AO384" s="55">
        <f t="shared" si="121"/>
        <v>0.47848973146317703</v>
      </c>
      <c r="AP384" s="4">
        <v>532</v>
      </c>
      <c r="AQ384" s="4">
        <v>533</v>
      </c>
      <c r="AR384" s="4">
        <v>590</v>
      </c>
      <c r="AS384" s="54">
        <f t="shared" si="118"/>
        <v>1.8796992481203006E-3</v>
      </c>
      <c r="AT384" s="4">
        <v>536</v>
      </c>
      <c r="AU384" s="31">
        <v>591</v>
      </c>
      <c r="AV384" s="54">
        <f t="shared" si="120"/>
        <v>7.5187969924812026E-3</v>
      </c>
      <c r="AW384" s="4">
        <v>534</v>
      </c>
      <c r="AX384" s="31">
        <v>591</v>
      </c>
      <c r="AY384" s="54">
        <f t="shared" si="122"/>
        <v>3.7593984962406013E-3</v>
      </c>
    </row>
    <row r="385" spans="1:51" x14ac:dyDescent="0.25">
      <c r="A385" s="49">
        <f t="shared" si="110"/>
        <v>44276</v>
      </c>
      <c r="B385" s="3">
        <v>37237</v>
      </c>
      <c r="C385" s="4">
        <v>37303.465861110686</v>
      </c>
      <c r="D385" s="4">
        <v>37327</v>
      </c>
      <c r="E385" s="54">
        <f t="shared" si="107"/>
        <v>1.7849413516310684E-3</v>
      </c>
      <c r="F385" s="31">
        <v>37362</v>
      </c>
      <c r="G385" s="4">
        <v>37366.010299169764</v>
      </c>
      <c r="H385" s="54">
        <f t="shared" si="111"/>
        <v>3.356876225259822E-3</v>
      </c>
      <c r="I385" s="31">
        <v>37082.374749110189</v>
      </c>
      <c r="J385" s="31">
        <v>37179</v>
      </c>
      <c r="K385" s="55">
        <f t="shared" si="115"/>
        <v>1.5575905685205574E-3</v>
      </c>
      <c r="L385" s="4">
        <v>45</v>
      </c>
      <c r="M385" s="4">
        <v>45.084035781445323</v>
      </c>
      <c r="N385" s="4">
        <v>47.390342556083851</v>
      </c>
      <c r="O385" s="54">
        <f t="shared" si="108"/>
        <v>1.8674618098960612E-3</v>
      </c>
      <c r="P385" s="4">
        <v>47.56789238098866</v>
      </c>
      <c r="Q385" s="31">
        <v>49.357544174246271</v>
      </c>
      <c r="R385" s="54">
        <f t="shared" si="112"/>
        <v>5.7064275133081328E-2</v>
      </c>
      <c r="S385" s="31">
        <v>18.577962350735252</v>
      </c>
      <c r="T385" s="31">
        <v>23.550719319852931</v>
      </c>
      <c r="U385" s="55">
        <f t="shared" si="116"/>
        <v>0.47665068178104597</v>
      </c>
      <c r="V385" s="4">
        <v>10</v>
      </c>
      <c r="W385" s="4">
        <v>9.6139549938612561</v>
      </c>
      <c r="X385" s="4">
        <v>10.562173691832719</v>
      </c>
      <c r="Y385" s="54">
        <f t="shared" si="109"/>
        <v>0</v>
      </c>
      <c r="Z385" s="4">
        <v>9.936936508117558</v>
      </c>
      <c r="AA385" s="31">
        <v>9.6950582552440956</v>
      </c>
      <c r="AB385" s="54">
        <f t="shared" si="113"/>
        <v>6.3063491882441982E-3</v>
      </c>
      <c r="AC385" s="31">
        <v>2.4341954633910103</v>
      </c>
      <c r="AD385" s="31">
        <v>3.7937192786068081</v>
      </c>
      <c r="AE385" s="55">
        <f t="shared" si="117"/>
        <v>0.62062807213931914</v>
      </c>
      <c r="AF385" s="4">
        <v>3</v>
      </c>
      <c r="AG385" s="4">
        <v>3.7502891147845174</v>
      </c>
      <c r="AH385" s="4">
        <v>3.7502891147845174</v>
      </c>
      <c r="AI385" s="54">
        <f t="shared" si="114"/>
        <v>0.25009637159483916</v>
      </c>
      <c r="AJ385" s="4">
        <v>4.4852217571681194</v>
      </c>
      <c r="AK385" s="31">
        <v>4.4852217571681194</v>
      </c>
      <c r="AL385" s="54">
        <f t="shared" si="119"/>
        <v>0.49507391905603981</v>
      </c>
      <c r="AM385" s="31">
        <v>1.0549634871943681</v>
      </c>
      <c r="AN385" s="31">
        <v>1.2983223969356035</v>
      </c>
      <c r="AO385" s="55">
        <f t="shared" si="121"/>
        <v>0.56722586768813221</v>
      </c>
      <c r="AP385" s="4">
        <v>532</v>
      </c>
      <c r="AQ385" s="4">
        <v>534</v>
      </c>
      <c r="AR385" s="4">
        <v>591</v>
      </c>
      <c r="AS385" s="54">
        <f t="shared" si="118"/>
        <v>3.7593984962406013E-3</v>
      </c>
      <c r="AT385" s="4">
        <v>538</v>
      </c>
      <c r="AU385" s="31">
        <v>593</v>
      </c>
      <c r="AV385" s="54">
        <f t="shared" si="120"/>
        <v>1.1278195488721804E-2</v>
      </c>
      <c r="AW385" s="4">
        <v>534</v>
      </c>
      <c r="AX385" s="31">
        <v>591</v>
      </c>
      <c r="AY385" s="54">
        <f t="shared" si="122"/>
        <v>3.7593984962406013E-3</v>
      </c>
    </row>
    <row r="386" spans="1:51" x14ac:dyDescent="0.25">
      <c r="A386" s="49">
        <f t="shared" si="110"/>
        <v>44277</v>
      </c>
      <c r="B386" s="3">
        <v>37272</v>
      </c>
      <c r="C386" s="4">
        <v>37346.838262989942</v>
      </c>
      <c r="D386" s="4">
        <v>37356</v>
      </c>
      <c r="E386" s="54">
        <f t="shared" si="107"/>
        <v>2.0078950147548414E-3</v>
      </c>
      <c r="F386" s="4">
        <v>37323</v>
      </c>
      <c r="G386" s="31">
        <v>37407.696168283408</v>
      </c>
      <c r="H386" s="54">
        <f t="shared" si="111"/>
        <v>1.368319381841597E-3</v>
      </c>
      <c r="I386" s="4">
        <v>37220.592539715901</v>
      </c>
      <c r="J386" s="31">
        <v>37315</v>
      </c>
      <c r="K386" s="55">
        <f t="shared" si="115"/>
        <v>0</v>
      </c>
      <c r="L386" s="4">
        <v>54</v>
      </c>
      <c r="M386" s="4">
        <v>45.148420035692496</v>
      </c>
      <c r="N386" s="4">
        <v>44.525240881943532</v>
      </c>
      <c r="O386" s="54">
        <f t="shared" si="108"/>
        <v>0.16391814748717601</v>
      </c>
      <c r="P386" s="4">
        <v>39.187661895968347</v>
      </c>
      <c r="Q386" s="31">
        <v>45.484627805582193</v>
      </c>
      <c r="R386" s="54">
        <f t="shared" si="112"/>
        <v>0.15769207767440385</v>
      </c>
      <c r="S386" s="31">
        <v>21.393965410829736</v>
      </c>
      <c r="T386" s="31">
        <v>26.741584187591158</v>
      </c>
      <c r="U386" s="55">
        <f t="shared" si="116"/>
        <v>0.50478547800757112</v>
      </c>
      <c r="V386" s="4">
        <v>11</v>
      </c>
      <c r="W386" s="4">
        <v>11.080601039132702</v>
      </c>
      <c r="X386" s="4">
        <v>11.976215351829472</v>
      </c>
      <c r="Y386" s="54">
        <f t="shared" si="109"/>
        <v>7.3273671938820098E-3</v>
      </c>
      <c r="Z386" s="4">
        <v>11.290232465082866</v>
      </c>
      <c r="AA386" s="31">
        <v>12.900496724793825</v>
      </c>
      <c r="AB386" s="54">
        <f t="shared" si="113"/>
        <v>2.6384769552987821E-2</v>
      </c>
      <c r="AC386" s="31">
        <v>5.8830048410777573</v>
      </c>
      <c r="AD386" s="31">
        <v>7.4278706845594149</v>
      </c>
      <c r="AE386" s="55">
        <f t="shared" si="117"/>
        <v>0.32473902867641685</v>
      </c>
      <c r="AF386" s="4">
        <v>3</v>
      </c>
      <c r="AG386" s="4">
        <v>3.5185155983672889</v>
      </c>
      <c r="AH386" s="4">
        <v>3.5185155983672889</v>
      </c>
      <c r="AI386" s="54">
        <f t="shared" si="114"/>
        <v>0.17283853278909631</v>
      </c>
      <c r="AJ386" s="4">
        <v>4.8936914663282174</v>
      </c>
      <c r="AK386" s="31">
        <v>5.6871406991306301</v>
      </c>
      <c r="AL386" s="54">
        <f t="shared" si="119"/>
        <v>0.63123048877607246</v>
      </c>
      <c r="AM386" s="31">
        <v>3.87235279337126</v>
      </c>
      <c r="AN386" s="31">
        <v>4.803566241582887</v>
      </c>
      <c r="AO386" s="55">
        <f t="shared" si="121"/>
        <v>0.29078426445708666</v>
      </c>
      <c r="AP386" s="4">
        <v>532</v>
      </c>
      <c r="AQ386" s="4">
        <v>536</v>
      </c>
      <c r="AR386" s="4">
        <v>593</v>
      </c>
      <c r="AS386" s="54">
        <f t="shared" si="118"/>
        <v>7.5187969924812026E-3</v>
      </c>
      <c r="AT386" s="4">
        <v>541</v>
      </c>
      <c r="AU386" s="31">
        <v>592</v>
      </c>
      <c r="AV386" s="54">
        <f t="shared" si="120"/>
        <v>1.6917293233082706E-2</v>
      </c>
      <c r="AW386" s="4">
        <v>534</v>
      </c>
      <c r="AX386" s="31">
        <v>591</v>
      </c>
      <c r="AY386" s="54">
        <f t="shared" si="122"/>
        <v>3.7593984962406013E-3</v>
      </c>
    </row>
    <row r="387" spans="1:51" x14ac:dyDescent="0.25">
      <c r="A387" s="49">
        <f t="shared" si="110"/>
        <v>44278</v>
      </c>
      <c r="B387" s="3">
        <v>37311</v>
      </c>
      <c r="E387" s="54" t="str">
        <f t="shared" si="107"/>
        <v/>
      </c>
      <c r="F387" s="4">
        <v>37375</v>
      </c>
      <c r="G387" s="31">
        <v>37463.331499018059</v>
      </c>
      <c r="H387" s="54">
        <f t="shared" si="111"/>
        <v>1.7153118383318592E-3</v>
      </c>
      <c r="I387" s="4">
        <v>37242.112499546674</v>
      </c>
      <c r="J387" s="31">
        <v>37343</v>
      </c>
      <c r="K387" s="55">
        <f t="shared" si="115"/>
        <v>0</v>
      </c>
      <c r="L387" s="4">
        <v>52</v>
      </c>
      <c r="O387" s="54" t="str">
        <f t="shared" si="108"/>
        <v/>
      </c>
      <c r="P387" s="4">
        <v>42.431535123768221</v>
      </c>
      <c r="Q387" s="31">
        <v>48.534966945830959</v>
      </c>
      <c r="R387" s="54">
        <f t="shared" si="112"/>
        <v>6.6635251041712321E-2</v>
      </c>
      <c r="S387" s="31">
        <v>18.178749578860291</v>
      </c>
      <c r="T387" s="31">
        <v>22.785924148178946</v>
      </c>
      <c r="U387" s="55">
        <f t="shared" si="116"/>
        <v>0.5618091509965587</v>
      </c>
      <c r="V387" s="4">
        <v>10</v>
      </c>
      <c r="Y387" s="54" t="str">
        <f t="shared" si="109"/>
        <v/>
      </c>
      <c r="Z387" s="4">
        <v>11.626083303612804</v>
      </c>
      <c r="AA387" s="31">
        <v>13.141623591860844</v>
      </c>
      <c r="AB387" s="54">
        <f t="shared" si="113"/>
        <v>0.16260833036128036</v>
      </c>
      <c r="AC387" s="31">
        <v>5.2796152041120097</v>
      </c>
      <c r="AD387" s="31">
        <v>6.666032080502827</v>
      </c>
      <c r="AE387" s="55">
        <f t="shared" si="117"/>
        <v>0.33339679194971727</v>
      </c>
      <c r="AF387" s="4">
        <v>5</v>
      </c>
      <c r="AI387" s="54" t="str">
        <f t="shared" si="114"/>
        <v/>
      </c>
      <c r="AJ387" s="4">
        <v>4.6688428382217557</v>
      </c>
      <c r="AK387" s="31">
        <v>5.4258357531922625</v>
      </c>
      <c r="AL387" s="54">
        <f t="shared" si="119"/>
        <v>0</v>
      </c>
      <c r="AM387" s="31">
        <v>3.2048849277880858</v>
      </c>
      <c r="AN387" s="31">
        <v>3.9755874190062932</v>
      </c>
      <c r="AO387" s="55">
        <f t="shared" si="121"/>
        <v>0.20488251619874137</v>
      </c>
      <c r="AP387" s="4">
        <v>533</v>
      </c>
      <c r="AS387" s="54" t="str">
        <f t="shared" si="118"/>
        <v/>
      </c>
      <c r="AT387" s="4">
        <v>542</v>
      </c>
      <c r="AU387" s="31">
        <v>593</v>
      </c>
      <c r="AV387" s="54">
        <f t="shared" si="120"/>
        <v>1.6885553470919325E-2</v>
      </c>
      <c r="AW387" s="4">
        <v>534</v>
      </c>
      <c r="AX387" s="31">
        <v>591</v>
      </c>
      <c r="AY387" s="54">
        <f t="shared" si="122"/>
        <v>1.876172607879925E-3</v>
      </c>
    </row>
    <row r="388" spans="1:51" x14ac:dyDescent="0.25">
      <c r="A388" s="49">
        <f t="shared" si="110"/>
        <v>44279</v>
      </c>
      <c r="E388" s="54" t="str">
        <f t="shared" si="107"/>
        <v/>
      </c>
      <c r="F388" s="4">
        <v>37433</v>
      </c>
      <c r="G388" s="31">
        <v>37523.011006684879</v>
      </c>
      <c r="H388" s="54" t="str">
        <f t="shared" si="111"/>
        <v/>
      </c>
      <c r="I388" s="4">
        <v>37263.27916754238</v>
      </c>
      <c r="J388" s="31">
        <v>37371</v>
      </c>
      <c r="K388" s="55" t="str">
        <f t="shared" si="115"/>
        <v/>
      </c>
      <c r="L388" s="4">
        <v>46</v>
      </c>
      <c r="O388" s="54" t="str">
        <f t="shared" si="108"/>
        <v/>
      </c>
      <c r="P388" s="4">
        <v>47.330032501671006</v>
      </c>
      <c r="Q388" s="31">
        <v>51.589545687532976</v>
      </c>
      <c r="R388" s="54">
        <f t="shared" si="112"/>
        <v>2.8913750036326222E-2</v>
      </c>
      <c r="S388" s="31">
        <v>14.597950642106742</v>
      </c>
      <c r="T388" s="31">
        <v>20.287165987096728</v>
      </c>
      <c r="U388" s="55">
        <f t="shared" si="116"/>
        <v>0.55897465245441891</v>
      </c>
      <c r="Y388" s="54" t="str">
        <f t="shared" si="109"/>
        <v/>
      </c>
      <c r="Z388" s="4">
        <v>10.997131593286049</v>
      </c>
      <c r="AA388" s="31">
        <v>12.430683680394459</v>
      </c>
      <c r="AB388" s="54" t="str">
        <f t="shared" si="113"/>
        <v/>
      </c>
      <c r="AC388" s="31">
        <v>4.7402785002276957</v>
      </c>
      <c r="AD388" s="31">
        <v>5.9850665875090661</v>
      </c>
      <c r="AE388" s="55" t="str">
        <f t="shared" si="117"/>
        <v/>
      </c>
      <c r="AF388" s="4">
        <v>5</v>
      </c>
      <c r="AI388" s="54" t="str">
        <f t="shared" si="114"/>
        <v/>
      </c>
      <c r="AJ388" s="4">
        <v>4.4399637948132149</v>
      </c>
      <c r="AK388" s="31">
        <v>5.1598469118639692</v>
      </c>
      <c r="AL388" s="54">
        <f t="shared" si="119"/>
        <v>0</v>
      </c>
      <c r="AM388" s="31">
        <v>2.650066161843859</v>
      </c>
      <c r="AN388" s="31">
        <v>3.2873472620535154</v>
      </c>
      <c r="AO388" s="55">
        <f t="shared" si="121"/>
        <v>0.34253054758929691</v>
      </c>
      <c r="AP388" s="4">
        <v>534</v>
      </c>
      <c r="AS388" s="54" t="str">
        <f t="shared" si="118"/>
        <v/>
      </c>
      <c r="AT388" s="4">
        <v>542</v>
      </c>
      <c r="AU388" s="31">
        <v>594</v>
      </c>
      <c r="AV388" s="54">
        <f t="shared" si="120"/>
        <v>1.4981273408239701E-2</v>
      </c>
      <c r="AW388" s="4">
        <v>534</v>
      </c>
      <c r="AX388" s="31">
        <v>591</v>
      </c>
      <c r="AY388" s="54">
        <f t="shared" si="122"/>
        <v>0</v>
      </c>
    </row>
    <row r="389" spans="1:51" x14ac:dyDescent="0.25">
      <c r="A389" s="49">
        <f t="shared" si="110"/>
        <v>44280</v>
      </c>
      <c r="E389" s="54" t="str">
        <f t="shared" si="107"/>
        <v/>
      </c>
      <c r="F389" s="4">
        <v>37492.624562914825</v>
      </c>
      <c r="G389" s="31">
        <v>37521</v>
      </c>
      <c r="H389" s="54" t="str">
        <f t="shared" si="111"/>
        <v/>
      </c>
      <c r="I389" s="4">
        <v>37597.170870504931</v>
      </c>
      <c r="J389" s="31">
        <v>37614</v>
      </c>
      <c r="K389" s="55" t="str">
        <f t="shared" si="115"/>
        <v/>
      </c>
      <c r="O389" s="54" t="str">
        <f t="shared" si="108"/>
        <v/>
      </c>
      <c r="P389" s="4">
        <v>49.762822982625039</v>
      </c>
      <c r="Q389" s="31">
        <v>53.302428029583467</v>
      </c>
      <c r="R389" s="54" t="str">
        <f t="shared" si="112"/>
        <v/>
      </c>
      <c r="S389" s="31">
        <v>57.779660237841625</v>
      </c>
      <c r="T389" s="31">
        <v>61.296664886061983</v>
      </c>
      <c r="U389" s="55" t="str">
        <f t="shared" si="116"/>
        <v/>
      </c>
      <c r="Y389" s="54" t="str">
        <f t="shared" si="109"/>
        <v/>
      </c>
      <c r="Z389" s="4">
        <v>10.163130446901228</v>
      </c>
      <c r="AA389" s="31">
        <v>11.022881464946959</v>
      </c>
      <c r="AB389" s="54" t="str">
        <f t="shared" si="113"/>
        <v/>
      </c>
      <c r="AC389" s="31">
        <v>11.77837336738974</v>
      </c>
      <c r="AD389" s="31">
        <v>12.021016899563932</v>
      </c>
      <c r="AE389" s="55" t="str">
        <f t="shared" si="117"/>
        <v/>
      </c>
      <c r="AI389" s="54" t="str">
        <f t="shared" si="114"/>
        <v/>
      </c>
      <c r="AJ389" s="4">
        <v>4.6858237174254089</v>
      </c>
      <c r="AK389" s="31">
        <v>4.7508955035717939</v>
      </c>
      <c r="AL389" s="54" t="str">
        <f t="shared" si="119"/>
        <v/>
      </c>
      <c r="AM389" s="31">
        <v>6.2602642794220547</v>
      </c>
      <c r="AN389" s="31">
        <v>7.1333274740759842</v>
      </c>
      <c r="AO389" s="55" t="str">
        <f t="shared" si="121"/>
        <v/>
      </c>
      <c r="AS389" s="54" t="str">
        <f t="shared" si="118"/>
        <v/>
      </c>
      <c r="AT389" s="4">
        <v>537</v>
      </c>
      <c r="AU389" s="31">
        <v>594</v>
      </c>
      <c r="AV389" s="54" t="str">
        <f t="shared" si="120"/>
        <v/>
      </c>
      <c r="AW389" s="4">
        <v>544</v>
      </c>
      <c r="AX389" s="31">
        <v>599</v>
      </c>
      <c r="AY389" s="54" t="str">
        <f t="shared" si="122"/>
        <v/>
      </c>
    </row>
    <row r="390" spans="1:51" x14ac:dyDescent="0.25">
      <c r="A390" s="49">
        <f t="shared" si="110"/>
        <v>44281</v>
      </c>
      <c r="E390" s="54" t="str">
        <f t="shared" si="107"/>
        <v/>
      </c>
      <c r="F390" s="4">
        <v>37547.315856997338</v>
      </c>
      <c r="G390" s="31">
        <v>37593</v>
      </c>
      <c r="H390" s="54" t="str">
        <f t="shared" si="111"/>
        <v/>
      </c>
      <c r="I390" s="4">
        <v>37665.995150104034</v>
      </c>
      <c r="J390" s="31">
        <v>37693</v>
      </c>
      <c r="K390" s="55" t="str">
        <f t="shared" si="115"/>
        <v/>
      </c>
      <c r="O390" s="54" t="str">
        <f t="shared" si="108"/>
        <v/>
      </c>
      <c r="P390" s="4">
        <v>53.277467655659891</v>
      </c>
      <c r="Q390" s="31">
        <v>58.701410254483818</v>
      </c>
      <c r="R390" s="54" t="str">
        <f t="shared" si="112"/>
        <v/>
      </c>
      <c r="S390" s="31">
        <v>64.947435201838317</v>
      </c>
      <c r="T390" s="31">
        <v>69.966558197683412</v>
      </c>
      <c r="U390" s="55" t="str">
        <f t="shared" si="116"/>
        <v/>
      </c>
      <c r="Y390" s="54" t="str">
        <f t="shared" si="109"/>
        <v/>
      </c>
      <c r="Z390" s="4">
        <v>10.524290251077121</v>
      </c>
      <c r="AA390" s="31">
        <v>11.329998520031131</v>
      </c>
      <c r="AB390" s="54" t="str">
        <f t="shared" si="113"/>
        <v/>
      </c>
      <c r="AC390" s="31">
        <v>12.714709084801255</v>
      </c>
      <c r="AD390" s="31">
        <v>13.935440316310114</v>
      </c>
      <c r="AE390" s="55" t="str">
        <f t="shared" si="117"/>
        <v/>
      </c>
      <c r="AI390" s="54" t="str">
        <f t="shared" si="114"/>
        <v/>
      </c>
      <c r="AJ390" s="4">
        <v>4.31054690667324</v>
      </c>
      <c r="AK390" s="31">
        <v>5.3704072435958423</v>
      </c>
      <c r="AL390" s="54" t="str">
        <f t="shared" si="119"/>
        <v/>
      </c>
      <c r="AM390" s="31">
        <v>6.474157501271228</v>
      </c>
      <c r="AN390" s="31">
        <v>7.2375893985169233</v>
      </c>
      <c r="AO390" s="55" t="str">
        <f t="shared" si="121"/>
        <v/>
      </c>
      <c r="AS390" s="54" t="str">
        <f t="shared" si="118"/>
        <v/>
      </c>
      <c r="AT390" s="4">
        <v>537</v>
      </c>
      <c r="AU390" s="31">
        <v>595</v>
      </c>
      <c r="AV390" s="54" t="str">
        <f t="shared" si="120"/>
        <v/>
      </c>
      <c r="AW390" s="4">
        <v>545</v>
      </c>
      <c r="AX390" s="31">
        <v>602</v>
      </c>
      <c r="AY390" s="54" t="str">
        <f t="shared" si="122"/>
        <v/>
      </c>
    </row>
    <row r="391" spans="1:51" x14ac:dyDescent="0.25">
      <c r="A391" s="49">
        <f t="shared" si="110"/>
        <v>44282</v>
      </c>
      <c r="E391" s="54" t="str">
        <f t="shared" si="107"/>
        <v/>
      </c>
      <c r="F391" s="4">
        <v>37605.457259046838</v>
      </c>
      <c r="G391" s="31">
        <v>37660</v>
      </c>
      <c r="H391" s="54" t="str">
        <f t="shared" si="111"/>
        <v/>
      </c>
      <c r="I391" s="4">
        <v>37736.890733647007</v>
      </c>
      <c r="J391" s="31">
        <v>37774</v>
      </c>
      <c r="K391" s="55" t="str">
        <f t="shared" si="115"/>
        <v/>
      </c>
      <c r="O391" s="54" t="str">
        <f t="shared" si="108"/>
        <v/>
      </c>
      <c r="P391" s="4">
        <v>59.45190356256542</v>
      </c>
      <c r="Q391" s="31">
        <v>66.245507954542234</v>
      </c>
      <c r="R391" s="54" t="str">
        <f t="shared" si="112"/>
        <v/>
      </c>
      <c r="S391" s="31">
        <v>68.074959443521877</v>
      </c>
      <c r="T391" s="31">
        <v>74.086617302250076</v>
      </c>
      <c r="U391" s="55" t="str">
        <f t="shared" si="116"/>
        <v/>
      </c>
      <c r="Y391" s="54" t="str">
        <f t="shared" si="109"/>
        <v/>
      </c>
      <c r="Z391" s="4">
        <v>10.815495039935351</v>
      </c>
      <c r="AA391" s="31">
        <v>12.566940061773625</v>
      </c>
      <c r="AB391" s="54" t="str">
        <f t="shared" si="113"/>
        <v/>
      </c>
      <c r="AC391" s="31">
        <v>13.5795972914517</v>
      </c>
      <c r="AD391" s="31">
        <v>15.691347152788888</v>
      </c>
      <c r="AE391" s="55" t="str">
        <f t="shared" si="117"/>
        <v/>
      </c>
      <c r="AI391" s="54" t="str">
        <f t="shared" si="114"/>
        <v/>
      </c>
      <c r="AJ391" s="4">
        <v>4.9422136892730038</v>
      </c>
      <c r="AK391" s="31">
        <v>5.9115097019124745</v>
      </c>
      <c r="AL391" s="54" t="str">
        <f t="shared" si="119"/>
        <v/>
      </c>
      <c r="AM391" s="31">
        <v>7.6663520706544093</v>
      </c>
      <c r="AN391" s="31">
        <v>8.3345276457639681</v>
      </c>
      <c r="AO391" s="55" t="str">
        <f t="shared" si="121"/>
        <v/>
      </c>
      <c r="AS391" s="54" t="str">
        <f t="shared" si="118"/>
        <v/>
      </c>
      <c r="AT391" s="4">
        <v>538</v>
      </c>
      <c r="AU391" s="31">
        <v>597</v>
      </c>
      <c r="AV391" s="54" t="str">
        <f t="shared" si="120"/>
        <v/>
      </c>
      <c r="AW391" s="4">
        <v>547</v>
      </c>
      <c r="AX391" s="31">
        <v>605</v>
      </c>
      <c r="AY391" s="54" t="str">
        <f t="shared" si="122"/>
        <v/>
      </c>
    </row>
    <row r="392" spans="1:51" x14ac:dyDescent="0.25">
      <c r="A392" s="49">
        <f t="shared" si="110"/>
        <v>44283</v>
      </c>
      <c r="E392" s="54" t="str">
        <f t="shared" si="107"/>
        <v/>
      </c>
      <c r="F392" s="4">
        <v>37667.334769701993</v>
      </c>
      <c r="G392" s="31">
        <v>37727</v>
      </c>
      <c r="H392" s="54" t="str">
        <f t="shared" si="111"/>
        <v/>
      </c>
      <c r="I392" s="4">
        <v>37809.818510651698</v>
      </c>
      <c r="J392" s="31">
        <v>37857</v>
      </c>
      <c r="K392" s="55" t="str">
        <f t="shared" si="115"/>
        <v/>
      </c>
      <c r="O392" s="54" t="str">
        <f t="shared" si="108"/>
        <v/>
      </c>
      <c r="P392" s="4">
        <v>61.702226244762322</v>
      </c>
      <c r="Q392" s="31">
        <v>67.811303130187326</v>
      </c>
      <c r="R392" s="54" t="str">
        <f t="shared" si="112"/>
        <v/>
      </c>
      <c r="S392" s="31">
        <v>67.79961941171527</v>
      </c>
      <c r="T392" s="31">
        <v>74.730349248931077</v>
      </c>
      <c r="U392" s="55" t="str">
        <f t="shared" si="116"/>
        <v/>
      </c>
      <c r="Y392" s="54" t="str">
        <f t="shared" si="109"/>
        <v/>
      </c>
      <c r="Z392" s="4">
        <v>11.145420714694016</v>
      </c>
      <c r="AA392" s="31">
        <v>11.788354906757771</v>
      </c>
      <c r="AB392" s="54" t="str">
        <f t="shared" si="113"/>
        <v/>
      </c>
      <c r="AC392" s="31">
        <v>13.37963300079932</v>
      </c>
      <c r="AD392" s="31">
        <v>15.304777591743852</v>
      </c>
      <c r="AE392" s="55" t="str">
        <f t="shared" si="117"/>
        <v/>
      </c>
      <c r="AI392" s="54" t="str">
        <f t="shared" si="114"/>
        <v/>
      </c>
      <c r="AJ392" s="4">
        <v>5.4916328092254671</v>
      </c>
      <c r="AK392" s="31">
        <v>5.3725582499186846</v>
      </c>
      <c r="AL392" s="54" t="str">
        <f t="shared" si="119"/>
        <v/>
      </c>
      <c r="AM392" s="31">
        <v>6.7142289173238536</v>
      </c>
      <c r="AN392" s="31">
        <v>8.2994203782564782</v>
      </c>
      <c r="AO392" s="55" t="str">
        <f t="shared" si="121"/>
        <v/>
      </c>
      <c r="AS392" s="54" t="str">
        <f t="shared" si="118"/>
        <v/>
      </c>
      <c r="AT392" s="4">
        <v>539</v>
      </c>
      <c r="AU392" s="31">
        <v>598</v>
      </c>
      <c r="AV392" s="54" t="str">
        <f t="shared" si="120"/>
        <v/>
      </c>
      <c r="AW392" s="4">
        <v>548</v>
      </c>
      <c r="AX392" s="31">
        <v>606</v>
      </c>
      <c r="AY392" s="54" t="str">
        <f t="shared" si="122"/>
        <v/>
      </c>
    </row>
    <row r="393" spans="1:51" x14ac:dyDescent="0.25">
      <c r="A393" s="49">
        <f t="shared" si="110"/>
        <v>44284</v>
      </c>
      <c r="E393" s="54" t="str">
        <f t="shared" si="107"/>
        <v/>
      </c>
      <c r="H393" s="54" t="str">
        <f t="shared" si="111"/>
        <v/>
      </c>
      <c r="I393" s="4">
        <v>37789</v>
      </c>
      <c r="J393" s="31">
        <v>37897.833888278285</v>
      </c>
      <c r="K393" s="55" t="str">
        <f t="shared" si="115"/>
        <v/>
      </c>
      <c r="O393" s="54" t="str">
        <f t="shared" si="108"/>
        <v/>
      </c>
      <c r="R393" s="54" t="str">
        <f t="shared" si="112"/>
        <v/>
      </c>
      <c r="S393" s="31">
        <v>67.786884171687774</v>
      </c>
      <c r="T393" s="31">
        <v>70.683831097698601</v>
      </c>
      <c r="U393" s="55" t="str">
        <f t="shared" si="116"/>
        <v/>
      </c>
      <c r="Y393" s="54" t="str">
        <f t="shared" si="109"/>
        <v/>
      </c>
      <c r="AB393" s="54" t="str">
        <f t="shared" si="113"/>
        <v/>
      </c>
      <c r="AC393" s="31">
        <v>17.132651588240691</v>
      </c>
      <c r="AD393" s="31">
        <v>18.176559241125876</v>
      </c>
      <c r="AE393" s="55" t="str">
        <f t="shared" si="117"/>
        <v/>
      </c>
      <c r="AI393" s="54" t="str">
        <f t="shared" si="114"/>
        <v/>
      </c>
      <c r="AL393" s="54" t="str">
        <f t="shared" si="119"/>
        <v/>
      </c>
      <c r="AM393" s="31">
        <v>9.4226549325990341</v>
      </c>
      <c r="AN393" s="31">
        <v>9.8317569989559086</v>
      </c>
      <c r="AO393" s="55" t="str">
        <f t="shared" si="121"/>
        <v/>
      </c>
      <c r="AS393" s="54" t="str">
        <f t="shared" si="118"/>
        <v/>
      </c>
      <c r="AV393" s="54" t="str">
        <f t="shared" si="120"/>
        <v/>
      </c>
      <c r="AW393" s="4">
        <v>551</v>
      </c>
      <c r="AX393" s="31">
        <v>603</v>
      </c>
      <c r="AY393" s="54" t="str">
        <f t="shared" si="122"/>
        <v/>
      </c>
    </row>
    <row r="394" spans="1:51" x14ac:dyDescent="0.25">
      <c r="A394" s="49">
        <f t="shared" si="110"/>
        <v>44285</v>
      </c>
      <c r="E394" s="54" t="str">
        <f t="shared" si="107"/>
        <v/>
      </c>
      <c r="H394" s="54" t="str">
        <f t="shared" si="111"/>
        <v/>
      </c>
      <c r="I394" s="4">
        <v>37879</v>
      </c>
      <c r="J394" s="31">
        <v>37993.061261322538</v>
      </c>
      <c r="K394" s="55" t="str">
        <f t="shared" si="115"/>
        <v/>
      </c>
      <c r="O394" s="54" t="str">
        <f t="shared" si="108"/>
        <v/>
      </c>
      <c r="R394" s="54" t="str">
        <f t="shared" si="112"/>
        <v/>
      </c>
      <c r="S394" s="31">
        <v>70.250768604440879</v>
      </c>
      <c r="T394" s="31">
        <v>73.624957649772142</v>
      </c>
      <c r="U394" s="55" t="str">
        <f t="shared" si="116"/>
        <v/>
      </c>
      <c r="Y394" s="54" t="str">
        <f t="shared" si="109"/>
        <v/>
      </c>
      <c r="AB394" s="54" t="str">
        <f t="shared" si="113"/>
        <v/>
      </c>
      <c r="AC394" s="31">
        <v>17.134355311596423</v>
      </c>
      <c r="AD394" s="31">
        <v>18.117435887151029</v>
      </c>
      <c r="AE394" s="55" t="str">
        <f t="shared" si="117"/>
        <v/>
      </c>
      <c r="AI394" s="54" t="str">
        <f t="shared" si="114"/>
        <v/>
      </c>
      <c r="AL394" s="54" t="str">
        <f t="shared" si="119"/>
        <v/>
      </c>
      <c r="AM394" s="31">
        <v>10.824546438355732</v>
      </c>
      <c r="AN394" s="31">
        <v>11.20768051345634</v>
      </c>
      <c r="AO394" s="55" t="str">
        <f t="shared" si="121"/>
        <v/>
      </c>
      <c r="AS394" s="54" t="str">
        <f t="shared" si="118"/>
        <v/>
      </c>
      <c r="AV394" s="54" t="str">
        <f t="shared" si="120"/>
        <v/>
      </c>
      <c r="AW394" s="4">
        <v>552</v>
      </c>
      <c r="AX394" s="31">
        <v>604</v>
      </c>
      <c r="AY394" s="54" t="str">
        <f t="shared" si="122"/>
        <v/>
      </c>
    </row>
    <row r="395" spans="1:51" x14ac:dyDescent="0.25">
      <c r="A395" s="49">
        <f t="shared" si="110"/>
        <v>44286</v>
      </c>
      <c r="E395" s="54" t="str">
        <f t="shared" si="107"/>
        <v/>
      </c>
      <c r="H395" s="54" t="str">
        <f t="shared" si="111"/>
        <v/>
      </c>
      <c r="I395" s="4">
        <v>37972</v>
      </c>
      <c r="J395" s="31">
        <v>38092.530624739418</v>
      </c>
      <c r="K395" s="55" t="str">
        <f t="shared" si="115"/>
        <v/>
      </c>
      <c r="O395" s="54" t="str">
        <f t="shared" si="108"/>
        <v/>
      </c>
      <c r="R395" s="54" t="str">
        <f t="shared" si="112"/>
        <v/>
      </c>
      <c r="S395" s="31">
        <v>73.52357061894304</v>
      </c>
      <c r="T395" s="31">
        <v>76.13527920360383</v>
      </c>
      <c r="U395" s="55" t="str">
        <f t="shared" si="116"/>
        <v/>
      </c>
      <c r="Y395" s="54" t="str">
        <f t="shared" si="109"/>
        <v/>
      </c>
      <c r="AB395" s="54" t="str">
        <f t="shared" si="113"/>
        <v/>
      </c>
      <c r="AC395" s="31">
        <v>17.167628932054132</v>
      </c>
      <c r="AD395" s="31">
        <v>19.095243754254071</v>
      </c>
      <c r="AE395" s="55" t="str">
        <f t="shared" si="117"/>
        <v/>
      </c>
      <c r="AI395" s="54" t="str">
        <f t="shared" si="114"/>
        <v/>
      </c>
      <c r="AL395" s="54" t="str">
        <f t="shared" si="119"/>
        <v/>
      </c>
      <c r="AM395" s="31">
        <v>10.180772014219153</v>
      </c>
      <c r="AN395" s="31">
        <v>11.541119737949785</v>
      </c>
      <c r="AO395" s="55" t="str">
        <f t="shared" si="121"/>
        <v/>
      </c>
      <c r="AS395" s="54" t="str">
        <f t="shared" si="118"/>
        <v/>
      </c>
      <c r="AV395" s="54" t="str">
        <f t="shared" si="120"/>
        <v/>
      </c>
      <c r="AW395" s="4">
        <v>554</v>
      </c>
      <c r="AX395" s="31">
        <v>606</v>
      </c>
      <c r="AY395" s="54" t="str">
        <f t="shared" si="122"/>
        <v/>
      </c>
    </row>
    <row r="396" spans="1:51" x14ac:dyDescent="0.25">
      <c r="A396" s="49">
        <f t="shared" si="110"/>
        <v>44287</v>
      </c>
      <c r="E396" s="54" t="str">
        <f t="shared" si="107"/>
        <v/>
      </c>
      <c r="H396" s="54" t="str">
        <f t="shared" si="111"/>
        <v/>
      </c>
      <c r="I396" s="4">
        <v>37953.449118996403</v>
      </c>
      <c r="J396" s="31">
        <v>38078</v>
      </c>
      <c r="K396" s="55" t="str">
        <f t="shared" si="115"/>
        <v/>
      </c>
      <c r="O396" s="54" t="str">
        <f t="shared" si="108"/>
        <v/>
      </c>
      <c r="R396" s="54" t="str">
        <f t="shared" si="112"/>
        <v/>
      </c>
      <c r="S396" s="31">
        <v>68.787045988794659</v>
      </c>
      <c r="T396" s="31">
        <v>79.928633185792179</v>
      </c>
      <c r="U396" s="55" t="str">
        <f t="shared" si="116"/>
        <v/>
      </c>
      <c r="Y396" s="54" t="str">
        <f t="shared" si="109"/>
        <v/>
      </c>
      <c r="AB396" s="54" t="str">
        <f t="shared" si="113"/>
        <v/>
      </c>
      <c r="AC396" s="31">
        <v>16.588944849101484</v>
      </c>
      <c r="AD396" s="31">
        <v>17.90664544851612</v>
      </c>
      <c r="AE396" s="55" t="str">
        <f t="shared" si="117"/>
        <v/>
      </c>
      <c r="AI396" s="54" t="str">
        <f t="shared" si="114"/>
        <v/>
      </c>
      <c r="AL396" s="54" t="str">
        <f t="shared" si="119"/>
        <v/>
      </c>
      <c r="AM396" s="31">
        <v>8.3303573982559627</v>
      </c>
      <c r="AN396" s="31">
        <v>9.0097461879869041</v>
      </c>
      <c r="AO396" s="55" t="str">
        <f t="shared" si="121"/>
        <v/>
      </c>
      <c r="AS396" s="54" t="str">
        <f t="shared" si="118"/>
        <v/>
      </c>
      <c r="AV396" s="54" t="str">
        <f t="shared" si="120"/>
        <v/>
      </c>
      <c r="AW396" s="4">
        <v>548</v>
      </c>
      <c r="AX396" s="31">
        <v>607</v>
      </c>
      <c r="AY396" s="54" t="str">
        <f t="shared" si="122"/>
        <v/>
      </c>
    </row>
    <row r="397" spans="1:51" x14ac:dyDescent="0.25">
      <c r="A397" s="49">
        <f t="shared" si="110"/>
        <v>44288</v>
      </c>
      <c r="E397" s="54" t="str">
        <f t="shared" si="107"/>
        <v/>
      </c>
      <c r="H397" s="54" t="str">
        <f t="shared" si="111"/>
        <v/>
      </c>
      <c r="I397" s="4">
        <v>38030.975121525815</v>
      </c>
      <c r="J397" s="31">
        <v>38194</v>
      </c>
      <c r="K397" s="55" t="str">
        <f t="shared" si="115"/>
        <v/>
      </c>
      <c r="O397" s="54" t="str">
        <f t="shared" si="108"/>
        <v/>
      </c>
      <c r="R397" s="54" t="str">
        <f t="shared" si="112"/>
        <v/>
      </c>
      <c r="S397" s="31">
        <v>76.720602512241157</v>
      </c>
      <c r="T397" s="31">
        <v>95.528967511147158</v>
      </c>
      <c r="U397" s="55" t="str">
        <f t="shared" si="116"/>
        <v/>
      </c>
      <c r="Y397" s="54" t="str">
        <f t="shared" si="109"/>
        <v/>
      </c>
      <c r="AB397" s="54" t="str">
        <f t="shared" si="113"/>
        <v/>
      </c>
      <c r="AC397" s="31">
        <v>15.617122160294469</v>
      </c>
      <c r="AD397" s="31">
        <v>17.857628498638601</v>
      </c>
      <c r="AE397" s="55" t="str">
        <f t="shared" si="117"/>
        <v/>
      </c>
      <c r="AI397" s="54" t="str">
        <f t="shared" si="114"/>
        <v/>
      </c>
      <c r="AL397" s="54" t="str">
        <f t="shared" si="119"/>
        <v/>
      </c>
      <c r="AM397" s="31">
        <v>7.6981971761978585</v>
      </c>
      <c r="AN397" s="31">
        <v>9.3260296463560017</v>
      </c>
      <c r="AO397" s="55" t="str">
        <f t="shared" si="121"/>
        <v/>
      </c>
      <c r="AS397" s="54" t="str">
        <f t="shared" si="118"/>
        <v/>
      </c>
      <c r="AV397" s="54" t="str">
        <f t="shared" si="120"/>
        <v/>
      </c>
      <c r="AW397" s="4">
        <v>548</v>
      </c>
      <c r="AX397" s="31">
        <v>609</v>
      </c>
      <c r="AY397" s="54" t="str">
        <f t="shared" si="122"/>
        <v/>
      </c>
    </row>
    <row r="398" spans="1:51" x14ac:dyDescent="0.25">
      <c r="A398" s="49">
        <f t="shared" si="110"/>
        <v>44289</v>
      </c>
      <c r="E398" s="54" t="str">
        <f t="shared" si="107"/>
        <v/>
      </c>
      <c r="H398" s="54" t="str">
        <f t="shared" si="111"/>
        <v/>
      </c>
      <c r="I398" s="4">
        <v>38110.444405794995</v>
      </c>
      <c r="J398" s="31">
        <v>38316</v>
      </c>
      <c r="K398" s="55" t="str">
        <f t="shared" si="115"/>
        <v/>
      </c>
      <c r="O398" s="54" t="str">
        <f t="shared" si="108"/>
        <v/>
      </c>
      <c r="R398" s="54" t="str">
        <f t="shared" si="112"/>
        <v/>
      </c>
      <c r="S398" s="31">
        <v>81.621037367658232</v>
      </c>
      <c r="T398" s="31">
        <v>105.16452310639673</v>
      </c>
      <c r="U398" s="55" t="str">
        <f t="shared" si="116"/>
        <v/>
      </c>
      <c r="Y398" s="54" t="str">
        <f t="shared" si="109"/>
        <v/>
      </c>
      <c r="AB398" s="54" t="str">
        <f t="shared" si="113"/>
        <v/>
      </c>
      <c r="AC398" s="31">
        <v>16.687196891280294</v>
      </c>
      <c r="AD398" s="31">
        <v>19.794291744587202</v>
      </c>
      <c r="AE398" s="55" t="str">
        <f t="shared" si="117"/>
        <v/>
      </c>
      <c r="AI398" s="54" t="str">
        <f t="shared" si="114"/>
        <v/>
      </c>
      <c r="AL398" s="54" t="str">
        <f t="shared" si="119"/>
        <v/>
      </c>
      <c r="AM398" s="31">
        <v>7.1145045772759685</v>
      </c>
      <c r="AN398" s="31">
        <v>8.6189115565862249</v>
      </c>
      <c r="AO398" s="55" t="str">
        <f t="shared" si="121"/>
        <v/>
      </c>
      <c r="AS398" s="54" t="str">
        <f t="shared" si="118"/>
        <v/>
      </c>
      <c r="AV398" s="54" t="str">
        <f t="shared" si="120"/>
        <v/>
      </c>
      <c r="AW398" s="4">
        <v>549</v>
      </c>
      <c r="AX398" s="31">
        <v>612</v>
      </c>
      <c r="AY398" s="54" t="str">
        <f t="shared" si="122"/>
        <v/>
      </c>
    </row>
    <row r="399" spans="1:51" x14ac:dyDescent="0.25">
      <c r="A399" s="49">
        <f t="shared" si="110"/>
        <v>44290</v>
      </c>
      <c r="E399" s="54" t="str">
        <f t="shared" si="107"/>
        <v/>
      </c>
      <c r="H399" s="54" t="str">
        <f t="shared" si="111"/>
        <v/>
      </c>
      <c r="I399" s="4">
        <v>38191.759374838846</v>
      </c>
      <c r="J399" s="31">
        <v>38442</v>
      </c>
      <c r="K399" s="55" t="str">
        <f t="shared" si="115"/>
        <v/>
      </c>
      <c r="O399" s="54" t="str">
        <f t="shared" si="108"/>
        <v/>
      </c>
      <c r="R399" s="54" t="str">
        <f t="shared" si="112"/>
        <v/>
      </c>
      <c r="S399" s="31">
        <v>85.863243332223718</v>
      </c>
      <c r="T399" s="31">
        <v>113.93410336216965</v>
      </c>
      <c r="U399" s="55" t="str">
        <f t="shared" si="116"/>
        <v/>
      </c>
      <c r="Y399" s="54" t="str">
        <f t="shared" si="109"/>
        <v/>
      </c>
      <c r="AB399" s="54" t="str">
        <f t="shared" si="113"/>
        <v/>
      </c>
      <c r="AC399" s="31">
        <v>17.680181891918643</v>
      </c>
      <c r="AD399" s="31">
        <v>21.599774246027831</v>
      </c>
      <c r="AE399" s="55" t="str">
        <f t="shared" si="117"/>
        <v/>
      </c>
      <c r="AI399" s="54" t="str">
        <f t="shared" si="114"/>
        <v/>
      </c>
      <c r="AL399" s="54" t="str">
        <f t="shared" si="119"/>
        <v/>
      </c>
      <c r="AM399" s="31">
        <v>7.5613520631359208</v>
      </c>
      <c r="AN399" s="31">
        <v>9.9487914456365161</v>
      </c>
      <c r="AO399" s="55" t="str">
        <f t="shared" si="121"/>
        <v/>
      </c>
      <c r="AS399" s="54" t="str">
        <f t="shared" si="118"/>
        <v/>
      </c>
      <c r="AV399" s="54" t="str">
        <f t="shared" si="120"/>
        <v/>
      </c>
      <c r="AW399" s="4">
        <v>551</v>
      </c>
      <c r="AX399" s="31">
        <v>615</v>
      </c>
      <c r="AY399" s="54" t="str">
        <f t="shared" si="122"/>
        <v/>
      </c>
    </row>
    <row r="400" spans="1:51" x14ac:dyDescent="0.25">
      <c r="A400" s="49">
        <f t="shared" si="110"/>
        <v>44291</v>
      </c>
      <c r="E400" s="54" t="str">
        <f t="shared" si="107"/>
        <v/>
      </c>
      <c r="H400" s="54" t="str">
        <f t="shared" si="111"/>
        <v/>
      </c>
      <c r="K400" s="55" t="str">
        <f t="shared" si="115"/>
        <v/>
      </c>
      <c r="O400" s="54" t="str">
        <f t="shared" si="108"/>
        <v/>
      </c>
      <c r="R400" s="54" t="str">
        <f t="shared" si="112"/>
        <v/>
      </c>
      <c r="U400" s="55" t="str">
        <f t="shared" si="116"/>
        <v/>
      </c>
      <c r="Y400" s="54" t="str">
        <f t="shared" si="109"/>
        <v/>
      </c>
      <c r="AB400" s="54" t="str">
        <f t="shared" si="113"/>
        <v/>
      </c>
      <c r="AE400" s="55" t="str">
        <f t="shared" si="117"/>
        <v/>
      </c>
      <c r="AI400" s="54" t="str">
        <f t="shared" si="114"/>
        <v/>
      </c>
      <c r="AL400" s="54" t="str">
        <f t="shared" si="119"/>
        <v/>
      </c>
      <c r="AO400" s="55" t="str">
        <f t="shared" si="121"/>
        <v/>
      </c>
      <c r="AS400" s="54" t="str">
        <f t="shared" si="118"/>
        <v/>
      </c>
      <c r="AV400" s="54" t="str">
        <f t="shared" si="120"/>
        <v/>
      </c>
      <c r="AY400" s="54" t="str">
        <f t="shared" si="122"/>
        <v/>
      </c>
    </row>
  </sheetData>
  <mergeCells count="21">
    <mergeCell ref="AW2:AY2"/>
    <mergeCell ref="AT2:AV2"/>
    <mergeCell ref="B1:K1"/>
    <mergeCell ref="L1:U1"/>
    <mergeCell ref="V1:AE1"/>
    <mergeCell ref="AF1:AO1"/>
    <mergeCell ref="AP1:AY1"/>
    <mergeCell ref="F2:H2"/>
    <mergeCell ref="M2:O2"/>
    <mergeCell ref="P2:R2"/>
    <mergeCell ref="I2:K2"/>
    <mergeCell ref="S2:U2"/>
    <mergeCell ref="W2:Y2"/>
    <mergeCell ref="Z2:AB2"/>
    <mergeCell ref="AC2:AE2"/>
    <mergeCell ref="AG2:AI2"/>
    <mergeCell ref="AJ2:AL2"/>
    <mergeCell ref="A1:A2"/>
    <mergeCell ref="AQ2:AR2"/>
    <mergeCell ref="C2:E2"/>
    <mergeCell ref="AM2:AO2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V396"/>
  <sheetViews>
    <sheetView workbookViewId="0">
      <pane xSplit="1" ySplit="3" topLeftCell="B361" activePane="bottomRight" state="frozen"/>
      <selection pane="topRight" activeCell="B1" sqref="B1"/>
      <selection pane="bottomLeft" activeCell="A4" sqref="A4"/>
      <selection pane="bottomRight" activeCell="I4" sqref="I4:I383"/>
    </sheetView>
  </sheetViews>
  <sheetFormatPr defaultRowHeight="15" x14ac:dyDescent="0.25"/>
  <cols>
    <col min="1" max="1" width="10.7109375" style="15" customWidth="1"/>
    <col min="2" max="2" width="6.5703125" style="8" bestFit="1" customWidth="1"/>
    <col min="3" max="3" width="7.42578125" style="5" customWidth="1"/>
    <col min="4" max="4" width="5.42578125" style="5" customWidth="1"/>
    <col min="5" max="5" width="4.42578125" style="5" bestFit="1" customWidth="1"/>
    <col min="6" max="6" width="5.7109375" style="5" customWidth="1"/>
    <col min="7" max="7" width="5.5703125" style="5" bestFit="1" customWidth="1"/>
    <col min="8" max="8" width="6" style="5" customWidth="1"/>
    <col min="9" max="9" width="6.5703125" style="70" bestFit="1" customWidth="1"/>
    <col min="10" max="10" width="4.42578125" style="5" bestFit="1" customWidth="1"/>
    <col min="11" max="11" width="5.28515625" style="5" customWidth="1"/>
    <col min="12" max="12" width="4.42578125" style="5" bestFit="1" customWidth="1"/>
    <col min="13" max="13" width="5.7109375" style="5" customWidth="1"/>
    <col min="14" max="14" width="5" style="5" bestFit="1" customWidth="1"/>
    <col min="15" max="15" width="5.7109375" style="24" bestFit="1" customWidth="1"/>
    <col min="16" max="16" width="5" style="9" bestFit="1" customWidth="1"/>
    <col min="17" max="17" width="4.42578125" style="5" bestFit="1" customWidth="1"/>
    <col min="18" max="18" width="5.28515625" style="9" customWidth="1"/>
    <col min="19" max="19" width="4.42578125" style="5" bestFit="1" customWidth="1"/>
    <col min="20" max="20" width="5.28515625" style="9" customWidth="1"/>
    <col min="21" max="21" width="4.42578125" style="5" bestFit="1" customWidth="1"/>
    <col min="22" max="22" width="5.28515625" style="24" customWidth="1"/>
  </cols>
  <sheetData>
    <row r="1" spans="1:22" x14ac:dyDescent="0.25">
      <c r="A1" s="102" t="s">
        <v>0</v>
      </c>
      <c r="B1" s="104" t="s">
        <v>5</v>
      </c>
      <c r="C1" s="104"/>
      <c r="D1" s="104"/>
      <c r="E1" s="104"/>
      <c r="F1" s="104"/>
      <c r="G1" s="104"/>
      <c r="H1" s="96"/>
      <c r="I1" s="106" t="s">
        <v>6</v>
      </c>
      <c r="J1" s="107"/>
      <c r="K1" s="107"/>
      <c r="L1" s="107"/>
      <c r="M1" s="107"/>
      <c r="N1" s="107"/>
      <c r="O1" s="108"/>
      <c r="P1" s="106" t="s">
        <v>7</v>
      </c>
      <c r="Q1" s="107"/>
      <c r="R1" s="107"/>
      <c r="S1" s="107"/>
      <c r="T1" s="107"/>
      <c r="U1" s="107"/>
      <c r="V1" s="108"/>
    </row>
    <row r="2" spans="1:22" s="1" customFormat="1" ht="34.5" customHeight="1" x14ac:dyDescent="0.25">
      <c r="A2" s="102"/>
      <c r="B2" s="74" t="s">
        <v>16</v>
      </c>
      <c r="C2" s="92" t="s">
        <v>20</v>
      </c>
      <c r="D2" s="103"/>
      <c r="E2" s="92" t="s">
        <v>14</v>
      </c>
      <c r="F2" s="103"/>
      <c r="G2" s="92" t="s">
        <v>15</v>
      </c>
      <c r="H2" s="103"/>
      <c r="I2" s="75" t="str">
        <f>census!V2</f>
        <v>Act. ICU</v>
      </c>
      <c r="J2" s="89" t="str">
        <f>C2</f>
        <v>Pred. 1 day ago</v>
      </c>
      <c r="K2" s="109"/>
      <c r="L2" s="92" t="str">
        <f>E2</f>
        <v>Pred. 1 wk. ago</v>
      </c>
      <c r="M2" s="103"/>
      <c r="N2" s="89" t="str">
        <f>G2</f>
        <v>Pred. 2 wks. ago</v>
      </c>
      <c r="O2" s="105"/>
      <c r="P2" s="11" t="s">
        <v>18</v>
      </c>
      <c r="Q2" s="92" t="str">
        <f>J2</f>
        <v>Pred. 1 day ago</v>
      </c>
      <c r="R2" s="103"/>
      <c r="S2" s="92" t="str">
        <f>L2</f>
        <v>Pred. 1 wk. ago</v>
      </c>
      <c r="T2" s="103"/>
      <c r="U2" s="89" t="str">
        <f>N2</f>
        <v>Pred. 2 wks. ago</v>
      </c>
      <c r="V2" s="105"/>
    </row>
    <row r="3" spans="1:22" s="1" customFormat="1" ht="15.75" customHeight="1" x14ac:dyDescent="0.25">
      <c r="A3" s="14"/>
      <c r="B3" s="6"/>
      <c r="C3" s="12" t="str">
        <f>"min, "&amp;C2</f>
        <v>min, Pred. 1 day ago</v>
      </c>
      <c r="D3" s="12" t="str">
        <f>"max, "&amp;C2</f>
        <v>max, Pred. 1 day ago</v>
      </c>
      <c r="E3" s="12" t="str">
        <f t="shared" ref="E3" si="0">"min, "&amp;E2</f>
        <v>min, Pred. 1 wk. ago</v>
      </c>
      <c r="F3" s="12" t="str">
        <f>"max, "&amp;E2</f>
        <v>max, Pred. 1 wk. ago</v>
      </c>
      <c r="G3" s="12" t="str">
        <f t="shared" ref="G3" si="1">"min, "&amp;G2</f>
        <v>min, Pred. 2 wks. ago</v>
      </c>
      <c r="H3" s="12" t="str">
        <f>"max, " &amp;G2</f>
        <v>max, Pred. 2 wks. ago</v>
      </c>
      <c r="I3" s="13">
        <f t="shared" ref="I3:V3" si="2">B3</f>
        <v>0</v>
      </c>
      <c r="J3" s="21" t="str">
        <f t="shared" si="2"/>
        <v>min, Pred. 1 day ago</v>
      </c>
      <c r="K3" s="21" t="str">
        <f t="shared" si="2"/>
        <v>max, Pred. 1 day ago</v>
      </c>
      <c r="L3" s="21" t="str">
        <f t="shared" si="2"/>
        <v>min, Pred. 1 wk. ago</v>
      </c>
      <c r="M3" s="21" t="str">
        <f t="shared" si="2"/>
        <v>max, Pred. 1 wk. ago</v>
      </c>
      <c r="N3" s="21" t="str">
        <f t="shared" si="2"/>
        <v>min, Pred. 2 wks. ago</v>
      </c>
      <c r="O3" s="21" t="str">
        <f t="shared" si="2"/>
        <v>max, Pred. 2 wks. ago</v>
      </c>
      <c r="P3" s="13">
        <f t="shared" si="2"/>
        <v>0</v>
      </c>
      <c r="Q3" s="69" t="str">
        <f t="shared" si="2"/>
        <v>min, Pred. 1 day ago</v>
      </c>
      <c r="R3" s="69" t="str">
        <f t="shared" si="2"/>
        <v>max, Pred. 1 day ago</v>
      </c>
      <c r="S3" s="69" t="str">
        <f t="shared" si="2"/>
        <v>min, Pred. 1 wk. ago</v>
      </c>
      <c r="T3" s="69" t="str">
        <f t="shared" si="2"/>
        <v>max, Pred. 1 wk. ago</v>
      </c>
      <c r="U3" s="69" t="str">
        <f t="shared" si="2"/>
        <v>min, Pred. 2 wks. ago</v>
      </c>
      <c r="V3" s="22" t="str">
        <f t="shared" si="2"/>
        <v>max, Pred. 2 wks. ago</v>
      </c>
    </row>
    <row r="4" spans="1:22" s="1" customFormat="1" x14ac:dyDescent="0.25">
      <c r="A4" s="15">
        <v>43900</v>
      </c>
      <c r="B4" s="6">
        <v>0</v>
      </c>
      <c r="C4" s="20"/>
      <c r="D4" s="20"/>
      <c r="E4" s="20"/>
      <c r="F4" s="20"/>
      <c r="G4" s="20"/>
      <c r="H4" s="20"/>
      <c r="I4" s="13">
        <v>0</v>
      </c>
      <c r="J4" s="20"/>
      <c r="K4" s="20"/>
      <c r="L4" s="20"/>
      <c r="M4" s="20"/>
      <c r="N4" s="20"/>
      <c r="O4" s="23"/>
      <c r="P4" s="72">
        <v>0</v>
      </c>
      <c r="Q4" s="20"/>
      <c r="R4" s="11"/>
      <c r="S4" s="20"/>
      <c r="T4" s="11"/>
      <c r="U4" s="20"/>
      <c r="V4" s="23"/>
    </row>
    <row r="5" spans="1:22" s="1" customFormat="1" x14ac:dyDescent="0.25">
      <c r="A5" s="15">
        <v>43901</v>
      </c>
      <c r="B5" s="7">
        <v>0</v>
      </c>
      <c r="C5" s="20"/>
      <c r="D5" s="20"/>
      <c r="E5" s="20"/>
      <c r="F5" s="20"/>
      <c r="G5" s="20"/>
      <c r="H5" s="20"/>
      <c r="I5" s="13">
        <v>0</v>
      </c>
      <c r="J5" s="20"/>
      <c r="K5" s="20"/>
      <c r="L5" s="20"/>
      <c r="M5" s="20"/>
      <c r="N5" s="20"/>
      <c r="O5" s="23"/>
      <c r="P5" s="76">
        <v>0</v>
      </c>
      <c r="Q5" s="20"/>
      <c r="R5" s="11"/>
      <c r="S5" s="20"/>
      <c r="T5" s="11"/>
      <c r="U5" s="20"/>
      <c r="V5" s="23"/>
    </row>
    <row r="6" spans="1:22" s="1" customFormat="1" x14ac:dyDescent="0.25">
      <c r="A6" s="15">
        <v>43902</v>
      </c>
      <c r="B6" s="6">
        <v>1</v>
      </c>
      <c r="C6" s="20"/>
      <c r="D6" s="20"/>
      <c r="E6" s="20"/>
      <c r="F6" s="20"/>
      <c r="G6" s="20"/>
      <c r="H6" s="20"/>
      <c r="I6" s="13">
        <v>0</v>
      </c>
      <c r="J6" s="20"/>
      <c r="K6" s="20"/>
      <c r="L6" s="20"/>
      <c r="M6" s="20"/>
      <c r="N6" s="20"/>
      <c r="O6" s="23"/>
      <c r="P6" s="76">
        <v>0</v>
      </c>
      <c r="Q6" s="20"/>
      <c r="R6" s="11"/>
      <c r="S6" s="20"/>
      <c r="T6" s="11"/>
      <c r="U6" s="20"/>
      <c r="V6" s="23"/>
    </row>
    <row r="7" spans="1:22" s="1" customFormat="1" x14ac:dyDescent="0.25">
      <c r="A7" s="15">
        <v>43903</v>
      </c>
      <c r="B7" s="6">
        <v>1</v>
      </c>
      <c r="C7" s="20"/>
      <c r="D7" s="20"/>
      <c r="E7" s="20"/>
      <c r="F7" s="20"/>
      <c r="G7" s="20"/>
      <c r="H7" s="20"/>
      <c r="I7" s="13">
        <v>0</v>
      </c>
      <c r="J7" s="20"/>
      <c r="K7" s="20"/>
      <c r="L7" s="20"/>
      <c r="M7" s="20"/>
      <c r="N7" s="20"/>
      <c r="O7" s="23"/>
      <c r="P7" s="76">
        <v>0</v>
      </c>
      <c r="Q7" s="20"/>
      <c r="R7" s="11"/>
      <c r="S7" s="20"/>
      <c r="T7" s="11"/>
      <c r="U7" s="20"/>
      <c r="V7" s="23"/>
    </row>
    <row r="8" spans="1:22" s="1" customFormat="1" x14ac:dyDescent="0.25">
      <c r="A8" s="15">
        <v>43904</v>
      </c>
      <c r="B8" s="6">
        <v>0</v>
      </c>
      <c r="C8" s="20"/>
      <c r="D8" s="20"/>
      <c r="E8" s="20"/>
      <c r="F8" s="20"/>
      <c r="G8" s="20"/>
      <c r="H8" s="20"/>
      <c r="I8" s="13">
        <v>0</v>
      </c>
      <c r="J8" s="20"/>
      <c r="K8" s="20"/>
      <c r="L8" s="20"/>
      <c r="M8" s="20"/>
      <c r="N8" s="20"/>
      <c r="O8" s="23"/>
      <c r="P8" s="76">
        <v>0</v>
      </c>
      <c r="Q8" s="20"/>
      <c r="R8" s="11"/>
      <c r="S8" s="20"/>
      <c r="T8" s="11"/>
      <c r="U8" s="20"/>
      <c r="V8" s="23"/>
    </row>
    <row r="9" spans="1:22" s="1" customFormat="1" x14ac:dyDescent="0.25">
      <c r="A9" s="15">
        <v>43905</v>
      </c>
      <c r="B9" s="6">
        <v>2</v>
      </c>
      <c r="C9" s="20"/>
      <c r="D9" s="20"/>
      <c r="E9" s="20"/>
      <c r="F9" s="20"/>
      <c r="G9" s="20"/>
      <c r="H9" s="20"/>
      <c r="I9" s="13">
        <v>1</v>
      </c>
      <c r="J9" s="20"/>
      <c r="K9" s="20"/>
      <c r="L9" s="20"/>
      <c r="M9" s="20"/>
      <c r="N9" s="20"/>
      <c r="O9" s="23"/>
      <c r="P9" s="76">
        <v>0</v>
      </c>
      <c r="Q9" s="20"/>
      <c r="R9" s="11"/>
      <c r="S9" s="20"/>
      <c r="T9" s="11"/>
      <c r="U9" s="20"/>
      <c r="V9" s="23"/>
    </row>
    <row r="10" spans="1:22" s="1" customFormat="1" x14ac:dyDescent="0.25">
      <c r="A10" s="15">
        <v>43906</v>
      </c>
      <c r="B10" s="6">
        <v>1</v>
      </c>
      <c r="C10" s="20"/>
      <c r="D10" s="20"/>
      <c r="E10" s="20"/>
      <c r="F10" s="20"/>
      <c r="G10" s="20"/>
      <c r="H10" s="20"/>
      <c r="I10" s="13">
        <v>0</v>
      </c>
      <c r="J10" s="20"/>
      <c r="K10" s="20"/>
      <c r="L10" s="20"/>
      <c r="M10" s="20"/>
      <c r="N10" s="20"/>
      <c r="O10" s="23"/>
      <c r="P10" s="76">
        <v>0</v>
      </c>
      <c r="Q10" s="20"/>
      <c r="R10" s="11"/>
      <c r="S10" s="20"/>
      <c r="T10" s="11"/>
      <c r="U10" s="20"/>
      <c r="V10" s="23"/>
    </row>
    <row r="11" spans="1:22" s="1" customFormat="1" x14ac:dyDescent="0.25">
      <c r="A11" s="15">
        <v>43907</v>
      </c>
      <c r="B11" s="6">
        <v>2</v>
      </c>
      <c r="C11" s="20"/>
      <c r="D11" s="20"/>
      <c r="E11" s="20"/>
      <c r="F11" s="20"/>
      <c r="G11" s="20"/>
      <c r="H11" s="20"/>
      <c r="I11" s="13">
        <v>0</v>
      </c>
      <c r="J11" s="20"/>
      <c r="K11" s="20"/>
      <c r="L11" s="20"/>
      <c r="M11" s="20"/>
      <c r="N11" s="20"/>
      <c r="O11" s="23"/>
      <c r="P11" s="76">
        <v>1</v>
      </c>
      <c r="Q11" s="20"/>
      <c r="R11" s="11"/>
      <c r="S11" s="20"/>
      <c r="T11" s="11"/>
      <c r="U11" s="20"/>
      <c r="V11" s="23"/>
    </row>
    <row r="12" spans="1:22" x14ac:dyDescent="0.25">
      <c r="A12" s="15">
        <v>43908</v>
      </c>
      <c r="B12" s="8">
        <v>5</v>
      </c>
      <c r="I12" s="70">
        <v>0</v>
      </c>
      <c r="P12" s="76">
        <v>0</v>
      </c>
    </row>
    <row r="13" spans="1:22" x14ac:dyDescent="0.25">
      <c r="A13" s="15">
        <f>A12+1</f>
        <v>43909</v>
      </c>
      <c r="B13" s="8">
        <v>5</v>
      </c>
      <c r="I13" s="70">
        <v>2</v>
      </c>
      <c r="P13" s="76">
        <v>0</v>
      </c>
    </row>
    <row r="14" spans="1:22" x14ac:dyDescent="0.25">
      <c r="A14" s="15">
        <f t="shared" ref="A14:A77" si="3">A13+1</f>
        <v>43910</v>
      </c>
      <c r="B14" s="8">
        <v>3</v>
      </c>
      <c r="I14" s="70">
        <v>1</v>
      </c>
      <c r="P14" s="76">
        <v>1</v>
      </c>
    </row>
    <row r="15" spans="1:22" x14ac:dyDescent="0.25">
      <c r="A15" s="15">
        <f t="shared" si="3"/>
        <v>43911</v>
      </c>
      <c r="B15" s="8">
        <v>7</v>
      </c>
      <c r="I15" s="70">
        <v>1</v>
      </c>
      <c r="P15" s="76">
        <v>0</v>
      </c>
    </row>
    <row r="16" spans="1:22" x14ac:dyDescent="0.25">
      <c r="A16" s="15">
        <f t="shared" si="3"/>
        <v>43912</v>
      </c>
      <c r="B16" s="8">
        <v>7</v>
      </c>
      <c r="I16" s="70">
        <v>2</v>
      </c>
      <c r="P16" s="76">
        <v>2</v>
      </c>
    </row>
    <row r="17" spans="1:21" x14ac:dyDescent="0.25">
      <c r="A17" s="15">
        <f t="shared" si="3"/>
        <v>43913</v>
      </c>
      <c r="B17" s="8">
        <v>7</v>
      </c>
      <c r="I17" s="70">
        <v>3</v>
      </c>
      <c r="P17" s="76">
        <v>1</v>
      </c>
    </row>
    <row r="18" spans="1:21" x14ac:dyDescent="0.25">
      <c r="A18" s="15">
        <f t="shared" si="3"/>
        <v>43914</v>
      </c>
      <c r="B18" s="8">
        <v>7</v>
      </c>
      <c r="I18" s="70">
        <v>2</v>
      </c>
      <c r="P18" s="76">
        <v>0</v>
      </c>
    </row>
    <row r="19" spans="1:21" x14ac:dyDescent="0.25">
      <c r="A19" s="15">
        <f t="shared" si="3"/>
        <v>43915</v>
      </c>
      <c r="B19" s="8">
        <v>10</v>
      </c>
      <c r="I19" s="70">
        <v>3</v>
      </c>
      <c r="P19" s="77">
        <v>2</v>
      </c>
    </row>
    <row r="20" spans="1:21" x14ac:dyDescent="0.25">
      <c r="A20" s="15">
        <f t="shared" si="3"/>
        <v>43916</v>
      </c>
      <c r="B20" s="8">
        <v>13</v>
      </c>
      <c r="C20" s="5">
        <v>9</v>
      </c>
      <c r="D20" s="5">
        <v>55</v>
      </c>
      <c r="I20" s="70">
        <v>4</v>
      </c>
      <c r="J20" s="5">
        <v>1</v>
      </c>
      <c r="K20" s="5">
        <v>8</v>
      </c>
      <c r="P20" s="76">
        <v>1</v>
      </c>
      <c r="R20" s="5"/>
      <c r="T20" s="5"/>
    </row>
    <row r="21" spans="1:21" x14ac:dyDescent="0.25">
      <c r="A21" s="15">
        <f t="shared" si="3"/>
        <v>43917</v>
      </c>
      <c r="B21" s="8">
        <v>18</v>
      </c>
      <c r="C21" s="5">
        <v>21</v>
      </c>
      <c r="D21" s="5">
        <v>59</v>
      </c>
      <c r="I21" s="70">
        <v>5</v>
      </c>
      <c r="J21" s="5">
        <v>6</v>
      </c>
      <c r="K21" s="5">
        <v>17</v>
      </c>
      <c r="P21" s="76">
        <v>2</v>
      </c>
      <c r="R21" s="5"/>
      <c r="T21" s="5"/>
    </row>
    <row r="22" spans="1:21" x14ac:dyDescent="0.25">
      <c r="A22" s="15">
        <f t="shared" si="3"/>
        <v>43918</v>
      </c>
      <c r="B22" s="8">
        <v>14</v>
      </c>
      <c r="C22" s="5">
        <v>16</v>
      </c>
      <c r="D22" s="5">
        <v>22</v>
      </c>
      <c r="I22" s="70">
        <v>5</v>
      </c>
      <c r="J22" s="5">
        <v>4</v>
      </c>
      <c r="K22" s="5">
        <v>5</v>
      </c>
      <c r="P22" s="76">
        <v>2</v>
      </c>
      <c r="R22" s="5"/>
      <c r="T22" s="5"/>
    </row>
    <row r="23" spans="1:21" x14ac:dyDescent="0.25">
      <c r="A23" s="15">
        <f t="shared" si="3"/>
        <v>43919</v>
      </c>
      <c r="B23" s="8">
        <v>10</v>
      </c>
      <c r="C23" s="5">
        <v>14</v>
      </c>
      <c r="D23" s="5">
        <v>29</v>
      </c>
      <c r="I23" s="70">
        <v>4</v>
      </c>
      <c r="J23" s="5">
        <v>4</v>
      </c>
      <c r="K23" s="5">
        <v>8</v>
      </c>
      <c r="P23" s="78">
        <v>1</v>
      </c>
      <c r="R23" s="5"/>
      <c r="T23" s="5"/>
    </row>
    <row r="24" spans="1:21" x14ac:dyDescent="0.25">
      <c r="A24" s="15">
        <f t="shared" si="3"/>
        <v>43920</v>
      </c>
      <c r="B24" s="8">
        <v>21</v>
      </c>
      <c r="C24" s="5">
        <v>25</v>
      </c>
      <c r="D24" s="5">
        <v>39</v>
      </c>
      <c r="I24" s="70">
        <v>2</v>
      </c>
      <c r="J24" s="5">
        <v>6</v>
      </c>
      <c r="K24" s="5">
        <v>10</v>
      </c>
      <c r="P24" s="76">
        <v>0</v>
      </c>
      <c r="R24" s="5"/>
      <c r="T24" s="5"/>
    </row>
    <row r="25" spans="1:21" x14ac:dyDescent="0.25">
      <c r="A25" s="15">
        <f t="shared" si="3"/>
        <v>43921</v>
      </c>
      <c r="B25" s="8">
        <v>20</v>
      </c>
      <c r="C25" s="5">
        <v>19</v>
      </c>
      <c r="D25" s="5">
        <v>21</v>
      </c>
      <c r="I25" s="70">
        <v>3</v>
      </c>
      <c r="J25" s="5">
        <v>5</v>
      </c>
      <c r="K25" s="5">
        <v>5</v>
      </c>
      <c r="P25" s="76">
        <v>3</v>
      </c>
      <c r="R25" s="5"/>
      <c r="T25" s="5"/>
    </row>
    <row r="26" spans="1:21" x14ac:dyDescent="0.25">
      <c r="A26" s="15">
        <f t="shared" si="3"/>
        <v>43922</v>
      </c>
      <c r="B26" s="8">
        <v>10</v>
      </c>
      <c r="C26" s="5">
        <v>20</v>
      </c>
      <c r="D26" s="5">
        <v>25</v>
      </c>
      <c r="E26" s="5">
        <v>25</v>
      </c>
      <c r="F26" s="5">
        <v>622</v>
      </c>
      <c r="I26" s="70">
        <v>7</v>
      </c>
      <c r="J26" s="5">
        <v>6</v>
      </c>
      <c r="K26" s="5">
        <v>6</v>
      </c>
      <c r="L26" s="5">
        <v>4</v>
      </c>
      <c r="M26" s="5">
        <v>93</v>
      </c>
      <c r="P26" s="76">
        <v>3</v>
      </c>
      <c r="R26" s="5"/>
      <c r="T26" s="5"/>
    </row>
    <row r="27" spans="1:21" x14ac:dyDescent="0.25">
      <c r="A27" s="15">
        <f t="shared" si="3"/>
        <v>43923</v>
      </c>
      <c r="B27" s="8">
        <v>18</v>
      </c>
      <c r="C27" s="5">
        <v>17</v>
      </c>
      <c r="D27" s="5">
        <v>17</v>
      </c>
      <c r="E27" s="5">
        <v>129</v>
      </c>
      <c r="F27" s="9">
        <v>600</v>
      </c>
      <c r="I27" s="70">
        <v>3</v>
      </c>
      <c r="J27" s="9">
        <v>4</v>
      </c>
      <c r="K27" s="9">
        <v>5</v>
      </c>
      <c r="L27" s="9">
        <v>37</v>
      </c>
      <c r="M27" s="9">
        <v>173</v>
      </c>
      <c r="P27" s="76">
        <v>4</v>
      </c>
      <c r="R27" s="5"/>
      <c r="T27" s="5"/>
    </row>
    <row r="28" spans="1:21" x14ac:dyDescent="0.25">
      <c r="A28" s="15">
        <f t="shared" si="3"/>
        <v>43924</v>
      </c>
      <c r="B28" s="8">
        <v>16</v>
      </c>
      <c r="C28" s="5">
        <v>14</v>
      </c>
      <c r="D28" s="5">
        <v>18</v>
      </c>
      <c r="E28" s="5">
        <v>44</v>
      </c>
      <c r="F28" s="5">
        <v>80</v>
      </c>
      <c r="I28" s="70">
        <v>8</v>
      </c>
      <c r="J28" s="9">
        <v>4</v>
      </c>
      <c r="K28" s="9">
        <v>5</v>
      </c>
      <c r="L28" s="9">
        <v>12</v>
      </c>
      <c r="M28" s="9">
        <v>21</v>
      </c>
      <c r="P28" s="76">
        <v>3</v>
      </c>
      <c r="R28" s="5"/>
      <c r="T28" s="5"/>
    </row>
    <row r="29" spans="1:21" x14ac:dyDescent="0.25">
      <c r="A29" s="15">
        <f t="shared" si="3"/>
        <v>43925</v>
      </c>
      <c r="B29" s="8">
        <v>12</v>
      </c>
      <c r="C29" s="5">
        <v>19</v>
      </c>
      <c r="D29" s="5">
        <v>26</v>
      </c>
      <c r="E29" s="5">
        <v>33</v>
      </c>
      <c r="F29" s="5">
        <v>106</v>
      </c>
      <c r="I29" s="70">
        <v>2</v>
      </c>
      <c r="J29" s="9">
        <v>6</v>
      </c>
      <c r="K29" s="9">
        <v>8</v>
      </c>
      <c r="L29" s="9">
        <v>8</v>
      </c>
      <c r="M29" s="9">
        <v>28</v>
      </c>
      <c r="P29" s="76">
        <v>4</v>
      </c>
      <c r="R29" s="5"/>
      <c r="T29" s="5"/>
    </row>
    <row r="30" spans="1:21" x14ac:dyDescent="0.25">
      <c r="A30" s="15">
        <f t="shared" si="3"/>
        <v>43926</v>
      </c>
      <c r="B30" s="8">
        <v>13</v>
      </c>
      <c r="C30" s="5">
        <v>13</v>
      </c>
      <c r="D30" s="5">
        <v>27</v>
      </c>
      <c r="E30" s="5">
        <v>67</v>
      </c>
      <c r="F30" s="5">
        <v>140</v>
      </c>
      <c r="I30" s="70">
        <v>4</v>
      </c>
      <c r="J30" s="9">
        <v>4</v>
      </c>
      <c r="K30" s="9">
        <v>8</v>
      </c>
      <c r="L30" s="9">
        <v>17</v>
      </c>
      <c r="M30" s="9">
        <v>37</v>
      </c>
      <c r="P30" s="76">
        <v>1</v>
      </c>
      <c r="R30" s="5"/>
      <c r="T30" s="5"/>
    </row>
    <row r="31" spans="1:21" x14ac:dyDescent="0.25">
      <c r="A31" s="15">
        <f t="shared" si="3"/>
        <v>43927</v>
      </c>
      <c r="B31" s="8">
        <v>16</v>
      </c>
      <c r="C31" s="5">
        <v>16</v>
      </c>
      <c r="D31" s="9">
        <v>25</v>
      </c>
      <c r="E31" s="5">
        <v>40</v>
      </c>
      <c r="F31" s="5">
        <v>42</v>
      </c>
      <c r="I31" s="70">
        <v>4</v>
      </c>
      <c r="J31" s="9">
        <v>5</v>
      </c>
      <c r="K31" s="9">
        <v>7</v>
      </c>
      <c r="L31" s="9">
        <v>10</v>
      </c>
      <c r="M31" s="9">
        <v>11</v>
      </c>
      <c r="P31" s="76">
        <v>6</v>
      </c>
      <c r="Q31" s="9">
        <v>2</v>
      </c>
      <c r="R31" s="9">
        <v>3</v>
      </c>
      <c r="S31" s="9"/>
      <c r="U31" s="9"/>
    </row>
    <row r="32" spans="1:21" x14ac:dyDescent="0.25">
      <c r="A32" s="15">
        <f t="shared" si="3"/>
        <v>43928</v>
      </c>
      <c r="B32" s="8">
        <v>9</v>
      </c>
      <c r="C32" s="5">
        <v>12</v>
      </c>
      <c r="D32" s="5">
        <v>24</v>
      </c>
      <c r="E32" s="5">
        <v>34</v>
      </c>
      <c r="F32" s="5">
        <v>54</v>
      </c>
      <c r="I32" s="70">
        <v>3</v>
      </c>
      <c r="J32" s="9">
        <v>3</v>
      </c>
      <c r="K32" s="9">
        <v>7</v>
      </c>
      <c r="L32" s="9">
        <v>9</v>
      </c>
      <c r="M32" s="9">
        <v>15</v>
      </c>
      <c r="P32" s="76">
        <v>0</v>
      </c>
      <c r="Q32" s="9">
        <v>2</v>
      </c>
      <c r="R32" s="9">
        <v>3</v>
      </c>
      <c r="S32" s="9"/>
      <c r="U32" s="9"/>
    </row>
    <row r="33" spans="1:22" x14ac:dyDescent="0.25">
      <c r="A33" s="15">
        <f t="shared" si="3"/>
        <v>43929</v>
      </c>
      <c r="B33" s="8">
        <v>11</v>
      </c>
      <c r="C33" s="5">
        <v>12</v>
      </c>
      <c r="D33" s="5">
        <v>25</v>
      </c>
      <c r="E33" s="5">
        <v>30</v>
      </c>
      <c r="F33" s="5">
        <v>33</v>
      </c>
      <c r="G33" s="9">
        <v>82</v>
      </c>
      <c r="H33" s="5">
        <v>5315</v>
      </c>
      <c r="I33" s="70">
        <v>6</v>
      </c>
      <c r="J33" s="9">
        <v>4</v>
      </c>
      <c r="K33" s="9">
        <v>8</v>
      </c>
      <c r="L33" s="9">
        <v>8</v>
      </c>
      <c r="M33" s="9">
        <v>9</v>
      </c>
      <c r="N33" s="9">
        <v>12</v>
      </c>
      <c r="O33" s="24">
        <v>797</v>
      </c>
      <c r="P33" s="76">
        <v>3</v>
      </c>
      <c r="Q33" s="9">
        <v>2</v>
      </c>
      <c r="R33" s="9">
        <v>4</v>
      </c>
      <c r="S33" s="9"/>
      <c r="U33" s="9"/>
    </row>
    <row r="34" spans="1:22" x14ac:dyDescent="0.25">
      <c r="A34" s="15">
        <f t="shared" si="3"/>
        <v>43930</v>
      </c>
      <c r="B34" s="8">
        <v>10</v>
      </c>
      <c r="C34" s="5">
        <v>14</v>
      </c>
      <c r="D34" s="5">
        <v>24</v>
      </c>
      <c r="E34" s="5">
        <v>23</v>
      </c>
      <c r="F34" s="5">
        <v>32</v>
      </c>
      <c r="G34" s="9">
        <v>785</v>
      </c>
      <c r="H34" s="5">
        <v>4663</v>
      </c>
      <c r="I34" s="70">
        <v>3</v>
      </c>
      <c r="J34" s="9">
        <v>4</v>
      </c>
      <c r="K34" s="9">
        <v>7</v>
      </c>
      <c r="L34" s="9">
        <v>6</v>
      </c>
      <c r="M34" s="9">
        <v>8</v>
      </c>
      <c r="N34" s="9">
        <v>226</v>
      </c>
      <c r="O34" s="24">
        <v>1345</v>
      </c>
      <c r="P34" s="76">
        <v>1</v>
      </c>
      <c r="Q34" s="9">
        <v>2</v>
      </c>
      <c r="R34" s="9">
        <v>4</v>
      </c>
      <c r="S34" s="9"/>
      <c r="U34" s="9"/>
    </row>
    <row r="35" spans="1:22" x14ac:dyDescent="0.25">
      <c r="A35" s="15">
        <f t="shared" si="3"/>
        <v>43931</v>
      </c>
      <c r="B35" s="8">
        <v>19</v>
      </c>
      <c r="C35" s="5">
        <v>16</v>
      </c>
      <c r="D35" s="5">
        <v>24</v>
      </c>
      <c r="E35" s="5">
        <v>33</v>
      </c>
      <c r="F35" s="5">
        <v>54</v>
      </c>
      <c r="G35" s="9">
        <v>141</v>
      </c>
      <c r="H35" s="5">
        <v>350</v>
      </c>
      <c r="I35" s="70">
        <v>2</v>
      </c>
      <c r="J35" s="9">
        <v>5</v>
      </c>
      <c r="K35" s="9">
        <v>7</v>
      </c>
      <c r="L35" s="9">
        <v>9</v>
      </c>
      <c r="M35" s="9">
        <v>16</v>
      </c>
      <c r="N35" s="9">
        <v>37</v>
      </c>
      <c r="O35" s="24">
        <v>92</v>
      </c>
      <c r="P35" s="76">
        <v>4</v>
      </c>
      <c r="Q35" s="9">
        <v>3</v>
      </c>
      <c r="R35" s="9">
        <v>6</v>
      </c>
      <c r="S35" s="9"/>
      <c r="U35" s="9"/>
    </row>
    <row r="36" spans="1:22" x14ac:dyDescent="0.25">
      <c r="A36" s="15">
        <f>A35+1</f>
        <v>43932</v>
      </c>
      <c r="B36" s="8">
        <v>15</v>
      </c>
      <c r="C36" s="5">
        <v>15</v>
      </c>
      <c r="D36" s="5">
        <v>25</v>
      </c>
      <c r="E36" s="5">
        <v>20</v>
      </c>
      <c r="F36" s="5">
        <v>38</v>
      </c>
      <c r="G36" s="9">
        <v>85</v>
      </c>
      <c r="H36" s="5">
        <v>453</v>
      </c>
      <c r="I36" s="70">
        <v>5</v>
      </c>
      <c r="J36" s="9">
        <v>5</v>
      </c>
      <c r="K36" s="9">
        <v>8</v>
      </c>
      <c r="L36" s="9">
        <v>6</v>
      </c>
      <c r="M36" s="9">
        <v>11</v>
      </c>
      <c r="N36" s="9">
        <v>22</v>
      </c>
      <c r="O36" s="24">
        <v>119</v>
      </c>
      <c r="P36" s="76">
        <v>1</v>
      </c>
      <c r="Q36" s="9">
        <v>3</v>
      </c>
      <c r="R36" s="9">
        <v>5</v>
      </c>
      <c r="S36" s="9"/>
      <c r="U36" s="9"/>
    </row>
    <row r="37" spans="1:22" x14ac:dyDescent="0.25">
      <c r="A37" s="15">
        <f t="shared" si="3"/>
        <v>43933</v>
      </c>
      <c r="B37" s="8">
        <v>11</v>
      </c>
      <c r="C37" s="5">
        <v>15</v>
      </c>
      <c r="D37" s="5">
        <v>20</v>
      </c>
      <c r="E37" s="5">
        <v>23</v>
      </c>
      <c r="F37" s="5">
        <v>33</v>
      </c>
      <c r="G37" s="9">
        <v>202</v>
      </c>
      <c r="H37" s="5">
        <v>593</v>
      </c>
      <c r="I37" s="70">
        <v>0</v>
      </c>
      <c r="J37" s="9">
        <v>5</v>
      </c>
      <c r="K37" s="9">
        <v>6</v>
      </c>
      <c r="L37" s="9">
        <v>6</v>
      </c>
      <c r="M37" s="9">
        <v>9</v>
      </c>
      <c r="N37" s="9">
        <v>52</v>
      </c>
      <c r="O37" s="24">
        <v>156</v>
      </c>
      <c r="P37" s="76">
        <v>0</v>
      </c>
      <c r="Q37" s="9">
        <v>3</v>
      </c>
      <c r="R37" s="9">
        <v>3</v>
      </c>
      <c r="S37" s="9">
        <v>3</v>
      </c>
      <c r="T37" s="9">
        <v>4</v>
      </c>
      <c r="U37" s="9"/>
    </row>
    <row r="38" spans="1:22" x14ac:dyDescent="0.25">
      <c r="A38" s="15">
        <f t="shared" si="3"/>
        <v>43934</v>
      </c>
      <c r="B38" s="8">
        <v>25</v>
      </c>
      <c r="C38" s="5">
        <v>15</v>
      </c>
      <c r="D38" s="5">
        <v>21</v>
      </c>
      <c r="E38" s="5">
        <v>15</v>
      </c>
      <c r="F38" s="5">
        <v>31</v>
      </c>
      <c r="G38" s="5">
        <v>94</v>
      </c>
      <c r="H38" s="9">
        <v>97</v>
      </c>
      <c r="I38" s="70">
        <v>4</v>
      </c>
      <c r="J38" s="9">
        <v>5</v>
      </c>
      <c r="K38" s="9">
        <v>7</v>
      </c>
      <c r="L38" s="9">
        <v>5</v>
      </c>
      <c r="M38" s="9">
        <v>9</v>
      </c>
      <c r="N38" s="9">
        <v>25</v>
      </c>
      <c r="O38" s="24">
        <v>25</v>
      </c>
      <c r="P38" s="76">
        <v>4</v>
      </c>
      <c r="Q38" s="9">
        <v>2</v>
      </c>
      <c r="R38" s="9">
        <v>4</v>
      </c>
      <c r="S38" s="9">
        <v>2</v>
      </c>
      <c r="T38" s="9">
        <v>5</v>
      </c>
      <c r="U38" s="9"/>
    </row>
    <row r="39" spans="1:22" x14ac:dyDescent="0.25">
      <c r="A39" s="15">
        <f>A38+1</f>
        <v>43935</v>
      </c>
      <c r="B39" s="8">
        <v>9</v>
      </c>
      <c r="C39" s="5">
        <v>15</v>
      </c>
      <c r="D39" s="5">
        <v>20</v>
      </c>
      <c r="E39" s="5">
        <v>17</v>
      </c>
      <c r="F39" s="5">
        <v>32</v>
      </c>
      <c r="G39" s="5">
        <v>63</v>
      </c>
      <c r="H39" s="9">
        <v>129</v>
      </c>
      <c r="I39" s="70">
        <v>1</v>
      </c>
      <c r="J39" s="9">
        <v>4</v>
      </c>
      <c r="K39" s="9">
        <v>6</v>
      </c>
      <c r="L39" s="5">
        <v>5</v>
      </c>
      <c r="M39" s="5">
        <v>10</v>
      </c>
      <c r="N39" s="9">
        <v>17</v>
      </c>
      <c r="O39" s="24">
        <v>36</v>
      </c>
      <c r="P39" s="76">
        <v>0</v>
      </c>
      <c r="Q39" s="9">
        <v>2</v>
      </c>
      <c r="R39" s="9">
        <v>3</v>
      </c>
      <c r="S39" s="9">
        <v>3</v>
      </c>
      <c r="T39" s="9">
        <v>5</v>
      </c>
      <c r="U39" s="9"/>
    </row>
    <row r="40" spans="1:22" x14ac:dyDescent="0.25">
      <c r="A40" s="15">
        <f t="shared" si="3"/>
        <v>43936</v>
      </c>
      <c r="B40" s="8">
        <v>13</v>
      </c>
      <c r="C40" s="5">
        <v>15</v>
      </c>
      <c r="D40" s="5">
        <v>21</v>
      </c>
      <c r="E40" s="5">
        <v>18</v>
      </c>
      <c r="F40" s="5">
        <v>30</v>
      </c>
      <c r="G40" s="5">
        <v>58</v>
      </c>
      <c r="H40" s="9">
        <v>67</v>
      </c>
      <c r="I40" s="70">
        <v>4</v>
      </c>
      <c r="J40" s="9">
        <v>4</v>
      </c>
      <c r="K40" s="9">
        <v>6</v>
      </c>
      <c r="L40" s="5">
        <v>5</v>
      </c>
      <c r="M40" s="5">
        <v>8</v>
      </c>
      <c r="N40" s="9">
        <v>15</v>
      </c>
      <c r="O40" s="24">
        <v>18</v>
      </c>
      <c r="P40" s="76">
        <v>2</v>
      </c>
      <c r="Q40" s="9">
        <v>2</v>
      </c>
      <c r="R40" s="9">
        <v>3</v>
      </c>
      <c r="S40" s="9">
        <v>2</v>
      </c>
      <c r="T40" s="9">
        <v>4</v>
      </c>
      <c r="U40" s="9"/>
    </row>
    <row r="41" spans="1:22" x14ac:dyDescent="0.25">
      <c r="A41" s="15">
        <f t="shared" si="3"/>
        <v>43937</v>
      </c>
      <c r="B41" s="8">
        <v>14</v>
      </c>
      <c r="C41" s="5">
        <v>16</v>
      </c>
      <c r="D41" s="5">
        <v>21</v>
      </c>
      <c r="E41" s="5">
        <v>22</v>
      </c>
      <c r="F41" s="5">
        <v>30</v>
      </c>
      <c r="G41" s="5">
        <v>40</v>
      </c>
      <c r="H41" s="9">
        <v>61</v>
      </c>
      <c r="I41" s="70">
        <v>2</v>
      </c>
      <c r="J41" s="9">
        <v>4</v>
      </c>
      <c r="K41" s="9">
        <v>5</v>
      </c>
      <c r="L41" s="5">
        <v>7</v>
      </c>
      <c r="M41" s="5">
        <v>9</v>
      </c>
      <c r="N41" s="9">
        <v>11</v>
      </c>
      <c r="O41" s="24">
        <v>16</v>
      </c>
      <c r="P41" s="76">
        <v>0</v>
      </c>
      <c r="Q41" s="9">
        <v>2</v>
      </c>
      <c r="R41" s="9">
        <v>3</v>
      </c>
      <c r="S41" s="9">
        <v>4</v>
      </c>
      <c r="T41" s="9">
        <v>5</v>
      </c>
      <c r="U41" s="9"/>
    </row>
    <row r="42" spans="1:22" x14ac:dyDescent="0.25">
      <c r="A42" s="15">
        <f t="shared" si="3"/>
        <v>43938</v>
      </c>
      <c r="B42" s="8">
        <v>14</v>
      </c>
      <c r="C42" s="5">
        <v>16</v>
      </c>
      <c r="D42" s="5">
        <v>19</v>
      </c>
      <c r="E42" s="5">
        <v>17</v>
      </c>
      <c r="F42" s="5">
        <v>25</v>
      </c>
      <c r="G42" s="5">
        <v>62</v>
      </c>
      <c r="H42" s="5">
        <v>132</v>
      </c>
      <c r="I42" s="70">
        <v>0</v>
      </c>
      <c r="J42" s="9">
        <v>3</v>
      </c>
      <c r="K42" s="9">
        <v>5</v>
      </c>
      <c r="L42" s="5">
        <v>5</v>
      </c>
      <c r="M42" s="5">
        <v>8</v>
      </c>
      <c r="N42" s="9">
        <v>17</v>
      </c>
      <c r="O42" s="9">
        <v>38</v>
      </c>
      <c r="P42" s="76">
        <v>2</v>
      </c>
      <c r="Q42" s="9">
        <v>2</v>
      </c>
      <c r="R42" s="9">
        <v>3</v>
      </c>
      <c r="S42" s="9">
        <v>3</v>
      </c>
      <c r="T42" s="9">
        <v>5</v>
      </c>
      <c r="U42" s="9"/>
    </row>
    <row r="43" spans="1:22" x14ac:dyDescent="0.25">
      <c r="A43" s="15">
        <f t="shared" si="3"/>
        <v>43939</v>
      </c>
      <c r="B43" s="8">
        <v>19</v>
      </c>
      <c r="C43" s="5">
        <v>19</v>
      </c>
      <c r="D43" s="5">
        <v>19</v>
      </c>
      <c r="E43" s="5">
        <v>15</v>
      </c>
      <c r="F43" s="5">
        <v>22</v>
      </c>
      <c r="G43" s="5">
        <v>31</v>
      </c>
      <c r="H43" s="5">
        <v>55</v>
      </c>
      <c r="I43" s="70">
        <v>3</v>
      </c>
      <c r="J43" s="9">
        <v>4</v>
      </c>
      <c r="K43" s="9">
        <v>4</v>
      </c>
      <c r="L43" s="5">
        <v>5</v>
      </c>
      <c r="M43" s="5">
        <v>7</v>
      </c>
      <c r="N43" s="9">
        <v>9</v>
      </c>
      <c r="O43" s="24">
        <v>16</v>
      </c>
      <c r="P43" s="79">
        <v>2</v>
      </c>
      <c r="Q43" s="9">
        <v>2</v>
      </c>
      <c r="R43" s="9">
        <v>2</v>
      </c>
      <c r="S43" s="9">
        <v>2</v>
      </c>
      <c r="T43" s="9">
        <v>4</v>
      </c>
      <c r="U43" s="9"/>
    </row>
    <row r="44" spans="1:22" x14ac:dyDescent="0.25">
      <c r="A44" s="15">
        <f t="shared" si="3"/>
        <v>43940</v>
      </c>
      <c r="B44" s="8">
        <v>15</v>
      </c>
      <c r="C44" s="5">
        <v>19</v>
      </c>
      <c r="D44" s="5">
        <v>19</v>
      </c>
      <c r="E44" s="5">
        <v>15</v>
      </c>
      <c r="F44" s="5">
        <v>24</v>
      </c>
      <c r="G44" s="5">
        <v>38</v>
      </c>
      <c r="H44" s="5">
        <v>45</v>
      </c>
      <c r="I44" s="70">
        <v>4</v>
      </c>
      <c r="J44" s="5">
        <v>4</v>
      </c>
      <c r="K44" s="5">
        <v>5</v>
      </c>
      <c r="L44" s="5">
        <v>4</v>
      </c>
      <c r="M44" s="5">
        <v>7</v>
      </c>
      <c r="N44" s="9">
        <v>11</v>
      </c>
      <c r="O44" s="24">
        <v>13</v>
      </c>
      <c r="P44" s="79">
        <v>2</v>
      </c>
      <c r="Q44" s="9">
        <v>3</v>
      </c>
      <c r="R44" s="9">
        <v>3</v>
      </c>
      <c r="S44" s="9">
        <v>2</v>
      </c>
      <c r="T44" s="9">
        <v>4</v>
      </c>
      <c r="U44" s="9">
        <v>5</v>
      </c>
      <c r="V44" s="24">
        <v>6</v>
      </c>
    </row>
    <row r="45" spans="1:22" x14ac:dyDescent="0.25">
      <c r="A45" s="15">
        <f t="shared" si="3"/>
        <v>43941</v>
      </c>
      <c r="B45" s="8">
        <v>11</v>
      </c>
      <c r="C45" s="5">
        <v>17</v>
      </c>
      <c r="D45" s="5">
        <v>20</v>
      </c>
      <c r="E45" s="5">
        <v>16</v>
      </c>
      <c r="F45" s="5">
        <v>22</v>
      </c>
      <c r="G45" s="5">
        <v>22</v>
      </c>
      <c r="H45" s="5">
        <v>39</v>
      </c>
      <c r="I45" s="70">
        <v>7</v>
      </c>
      <c r="J45" s="5">
        <v>4</v>
      </c>
      <c r="K45" s="5">
        <v>5</v>
      </c>
      <c r="L45" s="5">
        <v>5</v>
      </c>
      <c r="M45" s="5">
        <v>6</v>
      </c>
      <c r="N45" s="9">
        <v>7</v>
      </c>
      <c r="O45" s="24">
        <v>12</v>
      </c>
      <c r="P45" s="79">
        <v>5</v>
      </c>
      <c r="Q45" s="9">
        <v>3</v>
      </c>
      <c r="R45" s="9">
        <v>3</v>
      </c>
      <c r="S45" s="9">
        <v>3</v>
      </c>
      <c r="T45" s="9">
        <v>3</v>
      </c>
      <c r="U45" s="9">
        <v>3</v>
      </c>
      <c r="V45" s="24">
        <v>5</v>
      </c>
    </row>
    <row r="46" spans="1:22" x14ac:dyDescent="0.25">
      <c r="A46" s="15">
        <f t="shared" si="3"/>
        <v>43942</v>
      </c>
      <c r="B46" s="8">
        <v>12</v>
      </c>
      <c r="C46" s="5">
        <v>17</v>
      </c>
      <c r="D46" s="5">
        <v>19</v>
      </c>
      <c r="E46" s="5">
        <v>15</v>
      </c>
      <c r="F46" s="5">
        <v>24</v>
      </c>
      <c r="G46" s="5">
        <v>23</v>
      </c>
      <c r="H46" s="5">
        <v>41</v>
      </c>
      <c r="I46" s="70">
        <v>2</v>
      </c>
      <c r="J46" s="5">
        <v>4</v>
      </c>
      <c r="K46" s="5">
        <v>5</v>
      </c>
      <c r="L46" s="5">
        <v>4</v>
      </c>
      <c r="M46" s="5">
        <v>7</v>
      </c>
      <c r="N46" s="5">
        <v>6</v>
      </c>
      <c r="O46" s="24">
        <v>12</v>
      </c>
      <c r="P46" s="79">
        <v>2</v>
      </c>
      <c r="Q46" s="9">
        <v>2</v>
      </c>
      <c r="R46" s="9">
        <v>3</v>
      </c>
      <c r="S46" s="9">
        <v>2</v>
      </c>
      <c r="T46" s="9">
        <v>3</v>
      </c>
      <c r="U46" s="9">
        <v>4</v>
      </c>
      <c r="V46" s="24">
        <v>6</v>
      </c>
    </row>
    <row r="47" spans="1:22" x14ac:dyDescent="0.25">
      <c r="A47" s="15">
        <f t="shared" si="3"/>
        <v>43943</v>
      </c>
      <c r="B47" s="8">
        <v>11</v>
      </c>
      <c r="C47" s="5">
        <v>16</v>
      </c>
      <c r="D47" s="5">
        <v>20</v>
      </c>
      <c r="E47" s="5">
        <v>17</v>
      </c>
      <c r="F47" s="5">
        <v>23</v>
      </c>
      <c r="G47" s="5">
        <v>26</v>
      </c>
      <c r="H47" s="5">
        <v>37</v>
      </c>
      <c r="I47" s="70">
        <v>4</v>
      </c>
      <c r="J47" s="5">
        <v>4</v>
      </c>
      <c r="K47" s="9">
        <v>4</v>
      </c>
      <c r="L47" s="5">
        <v>4</v>
      </c>
      <c r="M47" s="5">
        <v>6</v>
      </c>
      <c r="N47" s="5">
        <v>7</v>
      </c>
      <c r="O47" s="24">
        <v>10</v>
      </c>
      <c r="P47" s="79">
        <v>3</v>
      </c>
      <c r="Q47" s="9">
        <v>2</v>
      </c>
      <c r="R47" s="9">
        <v>2</v>
      </c>
      <c r="S47" s="5">
        <v>2</v>
      </c>
      <c r="T47" s="9">
        <v>4</v>
      </c>
      <c r="U47" s="5">
        <v>4</v>
      </c>
      <c r="V47" s="24">
        <v>6</v>
      </c>
    </row>
    <row r="48" spans="1:22" x14ac:dyDescent="0.25">
      <c r="A48" s="15">
        <f t="shared" si="3"/>
        <v>43944</v>
      </c>
      <c r="B48" s="8">
        <v>11</v>
      </c>
      <c r="C48" s="5">
        <v>16</v>
      </c>
      <c r="D48" s="5">
        <v>21</v>
      </c>
      <c r="E48" s="5">
        <v>17</v>
      </c>
      <c r="F48" s="5">
        <v>20</v>
      </c>
      <c r="G48" s="5">
        <v>31</v>
      </c>
      <c r="H48" s="5">
        <v>37</v>
      </c>
      <c r="I48" s="70">
        <v>2</v>
      </c>
      <c r="J48" s="5">
        <v>4</v>
      </c>
      <c r="K48" s="5">
        <v>6</v>
      </c>
      <c r="L48" s="5">
        <v>5</v>
      </c>
      <c r="M48" s="5">
        <v>5</v>
      </c>
      <c r="N48" s="5">
        <v>10</v>
      </c>
      <c r="O48" s="5">
        <v>12</v>
      </c>
      <c r="P48" s="79">
        <v>3</v>
      </c>
      <c r="Q48" s="9">
        <v>2</v>
      </c>
      <c r="R48" s="9">
        <v>3</v>
      </c>
      <c r="S48" s="5">
        <v>2</v>
      </c>
      <c r="T48" s="9">
        <v>3</v>
      </c>
      <c r="U48" s="5">
        <v>6</v>
      </c>
      <c r="V48" s="24">
        <v>6</v>
      </c>
    </row>
    <row r="49" spans="1:22" x14ac:dyDescent="0.25">
      <c r="A49" s="15">
        <f t="shared" si="3"/>
        <v>43945</v>
      </c>
      <c r="B49" s="8">
        <v>20</v>
      </c>
      <c r="C49" s="5">
        <v>16</v>
      </c>
      <c r="D49" s="5">
        <v>22</v>
      </c>
      <c r="E49" s="5">
        <v>20</v>
      </c>
      <c r="F49" s="5">
        <v>21</v>
      </c>
      <c r="G49" s="5">
        <v>23</v>
      </c>
      <c r="H49" s="5">
        <v>27</v>
      </c>
      <c r="I49" s="70">
        <v>3</v>
      </c>
      <c r="J49" s="5">
        <v>4</v>
      </c>
      <c r="K49" s="5">
        <v>5</v>
      </c>
      <c r="L49" s="5">
        <v>5</v>
      </c>
      <c r="M49" s="5">
        <v>5</v>
      </c>
      <c r="N49" s="5">
        <v>7</v>
      </c>
      <c r="O49" s="24">
        <v>9</v>
      </c>
      <c r="P49" s="79">
        <v>0</v>
      </c>
      <c r="Q49" s="9">
        <v>2</v>
      </c>
      <c r="R49" s="9">
        <v>3</v>
      </c>
      <c r="S49" s="5">
        <v>2</v>
      </c>
      <c r="T49" s="9">
        <v>3</v>
      </c>
      <c r="U49" s="5">
        <v>4</v>
      </c>
      <c r="V49" s="24">
        <v>5</v>
      </c>
    </row>
    <row r="50" spans="1:22" x14ac:dyDescent="0.25">
      <c r="A50" s="15">
        <f t="shared" si="3"/>
        <v>43946</v>
      </c>
      <c r="B50" s="8">
        <v>7</v>
      </c>
      <c r="C50" s="9">
        <v>14</v>
      </c>
      <c r="D50" s="9">
        <v>19</v>
      </c>
      <c r="E50" s="5">
        <v>19</v>
      </c>
      <c r="F50" s="5">
        <v>21</v>
      </c>
      <c r="G50" s="5">
        <v>19</v>
      </c>
      <c r="H50" s="5">
        <v>25</v>
      </c>
      <c r="I50" s="70">
        <v>2</v>
      </c>
      <c r="J50" s="9">
        <v>4</v>
      </c>
      <c r="K50" s="9">
        <v>5</v>
      </c>
      <c r="L50" s="5">
        <v>5</v>
      </c>
      <c r="M50" s="5">
        <v>6</v>
      </c>
      <c r="N50" s="5">
        <v>6</v>
      </c>
      <c r="O50" s="24">
        <v>8</v>
      </c>
      <c r="P50" s="76">
        <v>2</v>
      </c>
      <c r="Q50" s="9">
        <v>2</v>
      </c>
      <c r="R50" s="9">
        <v>3</v>
      </c>
      <c r="S50" s="5">
        <v>3</v>
      </c>
      <c r="T50" s="9">
        <v>3</v>
      </c>
      <c r="U50" s="5">
        <v>4</v>
      </c>
      <c r="V50" s="24">
        <v>4</v>
      </c>
    </row>
    <row r="51" spans="1:22" x14ac:dyDescent="0.25">
      <c r="A51" s="15">
        <f t="shared" si="3"/>
        <v>43947</v>
      </c>
      <c r="B51" s="8">
        <v>13</v>
      </c>
      <c r="C51" s="9">
        <v>14</v>
      </c>
      <c r="D51" s="9">
        <v>19</v>
      </c>
      <c r="E51" s="5">
        <v>17</v>
      </c>
      <c r="F51" s="5">
        <v>22</v>
      </c>
      <c r="G51" s="5">
        <v>21</v>
      </c>
      <c r="H51" s="5">
        <v>25</v>
      </c>
      <c r="I51" s="70">
        <v>4</v>
      </c>
      <c r="J51" s="9">
        <v>4</v>
      </c>
      <c r="K51" s="9">
        <v>5</v>
      </c>
      <c r="L51" s="5">
        <v>4</v>
      </c>
      <c r="M51" s="5">
        <v>6</v>
      </c>
      <c r="N51" s="5">
        <v>6</v>
      </c>
      <c r="O51" s="24">
        <v>8</v>
      </c>
      <c r="P51" s="76">
        <v>1</v>
      </c>
      <c r="Q51" s="9">
        <v>3</v>
      </c>
      <c r="R51" s="9">
        <v>3</v>
      </c>
      <c r="S51" s="5">
        <v>3</v>
      </c>
      <c r="T51" s="9">
        <v>4</v>
      </c>
      <c r="U51" s="5">
        <v>4</v>
      </c>
      <c r="V51" s="24">
        <v>4</v>
      </c>
    </row>
    <row r="52" spans="1:22" x14ac:dyDescent="0.25">
      <c r="A52" s="15">
        <f t="shared" si="3"/>
        <v>43948</v>
      </c>
      <c r="B52" s="8">
        <v>18</v>
      </c>
      <c r="C52" s="9">
        <v>14</v>
      </c>
      <c r="D52" s="9">
        <v>19</v>
      </c>
      <c r="E52" s="5">
        <v>16</v>
      </c>
      <c r="F52" s="5">
        <v>21</v>
      </c>
      <c r="G52" s="5">
        <v>21</v>
      </c>
      <c r="H52" s="5">
        <v>23</v>
      </c>
      <c r="I52" s="70">
        <v>2</v>
      </c>
      <c r="J52" s="9">
        <v>4</v>
      </c>
      <c r="K52" s="9">
        <v>5</v>
      </c>
      <c r="L52" s="5">
        <v>4</v>
      </c>
      <c r="M52" s="5">
        <v>5</v>
      </c>
      <c r="N52" s="5">
        <v>6</v>
      </c>
      <c r="O52" s="5">
        <v>7</v>
      </c>
      <c r="P52" s="76">
        <v>0</v>
      </c>
      <c r="Q52" s="9">
        <v>2</v>
      </c>
      <c r="R52" s="9">
        <v>3</v>
      </c>
      <c r="S52" s="5">
        <v>2</v>
      </c>
      <c r="T52" s="9">
        <v>3</v>
      </c>
      <c r="U52" s="5">
        <v>3</v>
      </c>
      <c r="V52" s="5">
        <v>4</v>
      </c>
    </row>
    <row r="53" spans="1:22" x14ac:dyDescent="0.25">
      <c r="A53" s="15">
        <f t="shared" si="3"/>
        <v>43949</v>
      </c>
      <c r="B53" s="8">
        <v>25</v>
      </c>
      <c r="C53" s="9">
        <v>14</v>
      </c>
      <c r="D53" s="9">
        <v>19</v>
      </c>
      <c r="E53" s="5">
        <v>15</v>
      </c>
      <c r="F53" s="5">
        <v>22</v>
      </c>
      <c r="G53" s="5">
        <v>17</v>
      </c>
      <c r="H53" s="5">
        <v>25</v>
      </c>
      <c r="I53" s="70">
        <v>3</v>
      </c>
      <c r="J53" s="9">
        <v>4</v>
      </c>
      <c r="K53" s="9">
        <v>5</v>
      </c>
      <c r="L53" s="5">
        <v>4</v>
      </c>
      <c r="M53" s="5">
        <v>6</v>
      </c>
      <c r="N53" s="5">
        <v>5</v>
      </c>
      <c r="O53" s="24">
        <v>7</v>
      </c>
      <c r="P53" s="76">
        <v>2</v>
      </c>
      <c r="Q53" s="9">
        <v>3</v>
      </c>
      <c r="R53" s="9">
        <v>3</v>
      </c>
      <c r="S53" s="5">
        <v>2</v>
      </c>
      <c r="T53" s="5">
        <v>3</v>
      </c>
      <c r="U53" s="5">
        <v>3</v>
      </c>
      <c r="V53" s="24">
        <v>4</v>
      </c>
    </row>
    <row r="54" spans="1:22" x14ac:dyDescent="0.25">
      <c r="A54" s="15">
        <f t="shared" si="3"/>
        <v>43950</v>
      </c>
      <c r="B54" s="8">
        <v>14</v>
      </c>
      <c r="C54" s="9">
        <v>15</v>
      </c>
      <c r="D54" s="9">
        <v>20</v>
      </c>
      <c r="E54" s="5">
        <v>15</v>
      </c>
      <c r="F54" s="5">
        <v>24</v>
      </c>
      <c r="G54" s="5">
        <v>21</v>
      </c>
      <c r="H54" s="5">
        <v>23</v>
      </c>
      <c r="I54" s="70">
        <v>3</v>
      </c>
      <c r="J54" s="9">
        <v>4</v>
      </c>
      <c r="K54" s="9">
        <v>5</v>
      </c>
      <c r="L54" s="5">
        <v>4</v>
      </c>
      <c r="M54" s="5">
        <v>6</v>
      </c>
      <c r="N54" s="5">
        <v>5</v>
      </c>
      <c r="O54" s="24">
        <v>5</v>
      </c>
      <c r="P54" s="76">
        <v>2</v>
      </c>
      <c r="Q54" s="9">
        <v>2</v>
      </c>
      <c r="R54" s="9">
        <v>3</v>
      </c>
      <c r="S54" s="5">
        <v>2</v>
      </c>
      <c r="T54" s="9">
        <v>4</v>
      </c>
      <c r="U54" s="5">
        <v>2</v>
      </c>
      <c r="V54" s="5">
        <v>3</v>
      </c>
    </row>
    <row r="55" spans="1:22" x14ac:dyDescent="0.25">
      <c r="A55" s="15">
        <f t="shared" si="3"/>
        <v>43951</v>
      </c>
      <c r="B55" s="8">
        <v>26</v>
      </c>
      <c r="C55" s="9">
        <v>15</v>
      </c>
      <c r="D55" s="9">
        <v>20</v>
      </c>
      <c r="E55" s="5">
        <v>14</v>
      </c>
      <c r="F55" s="5">
        <v>24</v>
      </c>
      <c r="G55" s="5">
        <v>17</v>
      </c>
      <c r="H55" s="5">
        <v>20</v>
      </c>
      <c r="I55" s="70">
        <v>6</v>
      </c>
      <c r="J55" s="9">
        <v>4</v>
      </c>
      <c r="K55" s="9">
        <v>5</v>
      </c>
      <c r="L55" s="5">
        <v>4</v>
      </c>
      <c r="M55" s="5">
        <v>6</v>
      </c>
      <c r="N55" s="5">
        <v>4</v>
      </c>
      <c r="O55" s="24">
        <v>5</v>
      </c>
      <c r="P55" s="79">
        <v>2</v>
      </c>
      <c r="Q55" s="9">
        <v>3</v>
      </c>
      <c r="R55" s="9">
        <v>3</v>
      </c>
      <c r="S55" s="5">
        <v>2</v>
      </c>
      <c r="T55" s="9">
        <v>4</v>
      </c>
      <c r="U55" s="5">
        <v>2</v>
      </c>
      <c r="V55" s="5">
        <v>3</v>
      </c>
    </row>
    <row r="56" spans="1:22" x14ac:dyDescent="0.25">
      <c r="A56" s="15">
        <f t="shared" si="3"/>
        <v>43952</v>
      </c>
      <c r="B56" s="8">
        <v>14</v>
      </c>
      <c r="C56" s="9">
        <v>16</v>
      </c>
      <c r="D56" s="9">
        <v>21</v>
      </c>
      <c r="E56" s="5">
        <v>14</v>
      </c>
      <c r="F56" s="5">
        <v>20</v>
      </c>
      <c r="G56" s="5">
        <v>19</v>
      </c>
      <c r="H56" s="5">
        <v>23</v>
      </c>
      <c r="I56" s="70">
        <v>2</v>
      </c>
      <c r="J56" s="9">
        <v>4</v>
      </c>
      <c r="K56" s="9">
        <v>5</v>
      </c>
      <c r="L56" s="5">
        <v>4</v>
      </c>
      <c r="M56" s="5">
        <v>5</v>
      </c>
      <c r="N56" s="5">
        <v>4</v>
      </c>
      <c r="O56" s="24">
        <v>6</v>
      </c>
      <c r="P56" s="76">
        <v>1</v>
      </c>
      <c r="Q56" s="9">
        <v>2</v>
      </c>
      <c r="R56" s="9">
        <v>3</v>
      </c>
      <c r="S56" s="5">
        <v>3</v>
      </c>
      <c r="T56" s="9">
        <v>3</v>
      </c>
      <c r="U56" s="5">
        <v>2</v>
      </c>
      <c r="V56" s="24">
        <v>3</v>
      </c>
    </row>
    <row r="57" spans="1:22" x14ac:dyDescent="0.25">
      <c r="A57" s="15">
        <f t="shared" si="3"/>
        <v>43953</v>
      </c>
      <c r="B57" s="8">
        <v>15</v>
      </c>
      <c r="C57" s="9">
        <v>15</v>
      </c>
      <c r="D57" s="9">
        <v>22</v>
      </c>
      <c r="E57" s="5">
        <v>13</v>
      </c>
      <c r="F57" s="5">
        <v>20</v>
      </c>
      <c r="G57" s="5">
        <v>18</v>
      </c>
      <c r="H57" s="5">
        <v>22</v>
      </c>
      <c r="I57" s="70">
        <v>3</v>
      </c>
      <c r="J57" s="9">
        <v>4</v>
      </c>
      <c r="K57" s="9">
        <v>5</v>
      </c>
      <c r="L57" s="5">
        <v>3</v>
      </c>
      <c r="M57" s="5">
        <v>5</v>
      </c>
      <c r="N57" s="5">
        <v>5</v>
      </c>
      <c r="O57" s="24">
        <v>5</v>
      </c>
      <c r="P57" s="79">
        <v>3</v>
      </c>
      <c r="Q57" s="9">
        <v>2</v>
      </c>
      <c r="R57" s="9">
        <v>3</v>
      </c>
      <c r="S57" s="5">
        <v>2</v>
      </c>
      <c r="T57" s="9">
        <v>3</v>
      </c>
      <c r="U57" s="5">
        <v>3</v>
      </c>
      <c r="V57" s="24">
        <v>3</v>
      </c>
    </row>
    <row r="58" spans="1:22" x14ac:dyDescent="0.25">
      <c r="A58" s="15">
        <f t="shared" si="3"/>
        <v>43954</v>
      </c>
      <c r="B58" s="8">
        <v>23</v>
      </c>
      <c r="C58" s="9">
        <v>17</v>
      </c>
      <c r="D58" s="9">
        <v>23</v>
      </c>
      <c r="E58" s="5">
        <v>14</v>
      </c>
      <c r="F58" s="5">
        <v>20</v>
      </c>
      <c r="G58" s="5">
        <v>16</v>
      </c>
      <c r="H58" s="5">
        <v>25</v>
      </c>
      <c r="I58" s="70">
        <v>4</v>
      </c>
      <c r="J58" s="9">
        <v>3</v>
      </c>
      <c r="K58" s="9">
        <v>5</v>
      </c>
      <c r="L58" s="5">
        <v>4</v>
      </c>
      <c r="M58" s="5">
        <v>5</v>
      </c>
      <c r="N58" s="5">
        <v>4</v>
      </c>
      <c r="O58" s="24">
        <v>6</v>
      </c>
      <c r="P58" s="76">
        <v>2</v>
      </c>
      <c r="Q58" s="9">
        <v>1</v>
      </c>
      <c r="R58" s="9">
        <v>3</v>
      </c>
      <c r="S58" s="5">
        <v>3</v>
      </c>
      <c r="T58" s="9">
        <v>3</v>
      </c>
      <c r="U58" s="5">
        <v>3</v>
      </c>
      <c r="V58" s="24">
        <v>4</v>
      </c>
    </row>
    <row r="59" spans="1:22" x14ac:dyDescent="0.25">
      <c r="A59" s="15">
        <f t="shared" si="3"/>
        <v>43955</v>
      </c>
      <c r="B59" s="8">
        <v>15</v>
      </c>
      <c r="C59" s="9">
        <v>17</v>
      </c>
      <c r="D59" s="9">
        <v>22</v>
      </c>
      <c r="E59" s="5">
        <v>13</v>
      </c>
      <c r="F59" s="5">
        <v>20</v>
      </c>
      <c r="G59" s="5">
        <v>14</v>
      </c>
      <c r="H59" s="5">
        <v>22</v>
      </c>
      <c r="I59" s="70">
        <v>3</v>
      </c>
      <c r="J59" s="9">
        <v>4</v>
      </c>
      <c r="K59" s="9">
        <v>5</v>
      </c>
      <c r="L59" s="5">
        <v>3</v>
      </c>
      <c r="M59" s="5">
        <v>5</v>
      </c>
      <c r="N59" s="5">
        <v>3</v>
      </c>
      <c r="O59" s="24">
        <v>5</v>
      </c>
      <c r="P59" s="76">
        <v>4</v>
      </c>
      <c r="Q59" s="9">
        <v>3</v>
      </c>
      <c r="R59" s="9">
        <v>3</v>
      </c>
      <c r="S59" s="5">
        <v>1</v>
      </c>
      <c r="T59" s="9">
        <v>3</v>
      </c>
      <c r="U59" s="5">
        <v>2</v>
      </c>
      <c r="V59" s="24">
        <v>3</v>
      </c>
    </row>
    <row r="60" spans="1:22" x14ac:dyDescent="0.25">
      <c r="A60" s="15">
        <f t="shared" si="3"/>
        <v>43956</v>
      </c>
      <c r="B60" s="8">
        <v>16</v>
      </c>
      <c r="C60" s="9">
        <v>17</v>
      </c>
      <c r="D60" s="9">
        <v>23</v>
      </c>
      <c r="E60" s="5">
        <v>14</v>
      </c>
      <c r="F60" s="5">
        <v>21</v>
      </c>
      <c r="G60" s="5">
        <v>13</v>
      </c>
      <c r="H60" s="5">
        <v>23</v>
      </c>
      <c r="I60" s="70">
        <v>1</v>
      </c>
      <c r="J60" s="9">
        <v>4</v>
      </c>
      <c r="K60" s="9">
        <v>5</v>
      </c>
      <c r="L60" s="5">
        <v>4</v>
      </c>
      <c r="M60" s="5">
        <v>5</v>
      </c>
      <c r="N60" s="5">
        <v>3</v>
      </c>
      <c r="O60" s="24">
        <v>6</v>
      </c>
      <c r="P60" s="76">
        <v>0</v>
      </c>
      <c r="Q60" s="9">
        <v>2</v>
      </c>
      <c r="R60" s="9">
        <v>3</v>
      </c>
      <c r="S60" s="5">
        <v>3</v>
      </c>
      <c r="T60" s="9">
        <v>3</v>
      </c>
      <c r="U60" s="5">
        <v>2</v>
      </c>
      <c r="V60" s="5">
        <v>3</v>
      </c>
    </row>
    <row r="61" spans="1:22" x14ac:dyDescent="0.25">
      <c r="A61" s="15">
        <f t="shared" si="3"/>
        <v>43957</v>
      </c>
      <c r="B61" s="8">
        <v>16</v>
      </c>
      <c r="C61" s="9">
        <v>16</v>
      </c>
      <c r="D61" s="9">
        <v>21</v>
      </c>
      <c r="E61" s="5">
        <v>15</v>
      </c>
      <c r="F61" s="5">
        <v>21</v>
      </c>
      <c r="G61" s="5">
        <v>13</v>
      </c>
      <c r="H61" s="5">
        <v>26</v>
      </c>
      <c r="I61" s="70">
        <v>4</v>
      </c>
      <c r="J61" s="9">
        <v>4</v>
      </c>
      <c r="K61" s="9">
        <v>5</v>
      </c>
      <c r="L61" s="5">
        <v>4</v>
      </c>
      <c r="M61" s="5">
        <v>5</v>
      </c>
      <c r="N61" s="5">
        <v>3</v>
      </c>
      <c r="O61" s="24">
        <v>7</v>
      </c>
      <c r="P61" s="76">
        <v>4</v>
      </c>
      <c r="Q61" s="9">
        <v>3</v>
      </c>
      <c r="R61" s="9">
        <v>3</v>
      </c>
      <c r="S61" s="5">
        <v>2</v>
      </c>
      <c r="T61" s="9">
        <v>3</v>
      </c>
      <c r="U61" s="5">
        <v>2</v>
      </c>
      <c r="V61" s="24">
        <v>4</v>
      </c>
    </row>
    <row r="62" spans="1:22" x14ac:dyDescent="0.25">
      <c r="A62" s="15">
        <f t="shared" si="3"/>
        <v>43958</v>
      </c>
      <c r="B62" s="8">
        <v>9</v>
      </c>
      <c r="C62" s="9">
        <v>16</v>
      </c>
      <c r="D62" s="9">
        <v>21</v>
      </c>
      <c r="E62" s="5">
        <v>15</v>
      </c>
      <c r="F62" s="5">
        <v>21</v>
      </c>
      <c r="G62" s="5">
        <v>12</v>
      </c>
      <c r="H62" s="5">
        <v>28</v>
      </c>
      <c r="I62" s="70">
        <v>4</v>
      </c>
      <c r="J62" s="9">
        <v>4</v>
      </c>
      <c r="K62" s="9">
        <v>5</v>
      </c>
      <c r="L62" s="5">
        <v>4</v>
      </c>
      <c r="M62" s="5">
        <v>5</v>
      </c>
      <c r="N62" s="5">
        <v>3</v>
      </c>
      <c r="O62" s="24">
        <v>7</v>
      </c>
      <c r="P62" s="76">
        <v>2</v>
      </c>
      <c r="Q62" s="9">
        <v>2</v>
      </c>
      <c r="R62" s="9">
        <v>3</v>
      </c>
      <c r="S62" s="5">
        <v>2</v>
      </c>
      <c r="T62" s="9">
        <v>3</v>
      </c>
      <c r="U62" s="5">
        <v>2</v>
      </c>
      <c r="V62" s="24">
        <v>4</v>
      </c>
    </row>
    <row r="63" spans="1:22" x14ac:dyDescent="0.25">
      <c r="A63" s="15">
        <f t="shared" si="3"/>
        <v>43959</v>
      </c>
      <c r="B63" s="8">
        <v>13</v>
      </c>
      <c r="C63" s="5">
        <v>16</v>
      </c>
      <c r="D63" s="5">
        <v>21</v>
      </c>
      <c r="E63" s="5">
        <v>15</v>
      </c>
      <c r="F63" s="5">
        <v>22</v>
      </c>
      <c r="G63" s="5">
        <v>13</v>
      </c>
      <c r="H63" s="5">
        <v>20</v>
      </c>
      <c r="I63" s="70">
        <v>2</v>
      </c>
      <c r="J63" s="9">
        <v>4</v>
      </c>
      <c r="K63" s="9">
        <v>5</v>
      </c>
      <c r="L63" s="5">
        <v>4</v>
      </c>
      <c r="M63" s="5">
        <v>5</v>
      </c>
      <c r="N63" s="5">
        <v>3</v>
      </c>
      <c r="O63" s="24">
        <v>5</v>
      </c>
      <c r="P63" s="76">
        <v>2</v>
      </c>
      <c r="Q63" s="9">
        <v>2</v>
      </c>
      <c r="R63" s="9">
        <v>3</v>
      </c>
      <c r="S63" s="5">
        <v>2</v>
      </c>
      <c r="T63" s="9">
        <v>3</v>
      </c>
      <c r="U63" s="5">
        <v>1</v>
      </c>
      <c r="V63" s="24">
        <v>3</v>
      </c>
    </row>
    <row r="64" spans="1:22" x14ac:dyDescent="0.25">
      <c r="A64" s="15">
        <f t="shared" si="3"/>
        <v>43960</v>
      </c>
      <c r="B64" s="8">
        <v>13</v>
      </c>
      <c r="C64" s="5">
        <v>16</v>
      </c>
      <c r="D64" s="5">
        <v>22</v>
      </c>
      <c r="E64" s="5">
        <v>16</v>
      </c>
      <c r="F64" s="5">
        <v>23</v>
      </c>
      <c r="G64" s="5">
        <v>12</v>
      </c>
      <c r="H64" s="5">
        <v>20</v>
      </c>
      <c r="I64" s="70">
        <v>2</v>
      </c>
      <c r="J64" s="9">
        <v>4</v>
      </c>
      <c r="K64" s="9">
        <v>5</v>
      </c>
      <c r="L64" s="5">
        <v>4</v>
      </c>
      <c r="M64" s="5">
        <v>5</v>
      </c>
      <c r="N64" s="5">
        <v>3</v>
      </c>
      <c r="O64" s="24">
        <v>5</v>
      </c>
      <c r="P64" s="76">
        <v>2</v>
      </c>
      <c r="Q64" s="9">
        <v>3</v>
      </c>
      <c r="R64" s="9">
        <v>3</v>
      </c>
      <c r="S64" s="5">
        <v>3</v>
      </c>
      <c r="T64" s="9">
        <v>3</v>
      </c>
      <c r="U64" s="5">
        <v>2</v>
      </c>
      <c r="V64" s="24">
        <v>3</v>
      </c>
    </row>
    <row r="65" spans="1:22" x14ac:dyDescent="0.25">
      <c r="A65" s="15">
        <f t="shared" si="3"/>
        <v>43961</v>
      </c>
      <c r="B65" s="8">
        <v>13</v>
      </c>
      <c r="C65" s="5">
        <v>16</v>
      </c>
      <c r="D65" s="5">
        <v>22</v>
      </c>
      <c r="E65" s="5">
        <v>16</v>
      </c>
      <c r="F65" s="5">
        <v>23</v>
      </c>
      <c r="G65" s="5">
        <v>13</v>
      </c>
      <c r="H65" s="5">
        <v>20</v>
      </c>
      <c r="I65" s="70">
        <v>2</v>
      </c>
      <c r="J65" s="9">
        <v>3</v>
      </c>
      <c r="K65" s="9">
        <v>5</v>
      </c>
      <c r="L65" s="5">
        <v>4</v>
      </c>
      <c r="M65" s="5">
        <v>5</v>
      </c>
      <c r="N65" s="5">
        <v>3</v>
      </c>
      <c r="O65" s="24">
        <v>5</v>
      </c>
      <c r="P65" s="76">
        <v>0</v>
      </c>
      <c r="Q65" s="9">
        <v>2</v>
      </c>
      <c r="R65" s="9">
        <v>3</v>
      </c>
      <c r="S65" s="5">
        <v>3</v>
      </c>
      <c r="T65" s="9">
        <v>3</v>
      </c>
      <c r="U65" s="5">
        <v>2</v>
      </c>
      <c r="V65" s="24">
        <v>3</v>
      </c>
    </row>
    <row r="66" spans="1:22" x14ac:dyDescent="0.25">
      <c r="A66" s="15">
        <f t="shared" si="3"/>
        <v>43962</v>
      </c>
      <c r="B66" s="8">
        <v>10</v>
      </c>
      <c r="C66" s="5">
        <v>15</v>
      </c>
      <c r="D66" s="5">
        <v>19</v>
      </c>
      <c r="E66" s="5">
        <v>16</v>
      </c>
      <c r="F66" s="5">
        <v>22</v>
      </c>
      <c r="G66" s="5">
        <v>12</v>
      </c>
      <c r="H66" s="5">
        <v>20</v>
      </c>
      <c r="I66" s="70">
        <v>0</v>
      </c>
      <c r="J66" s="9">
        <v>3</v>
      </c>
      <c r="K66" s="9">
        <v>4</v>
      </c>
      <c r="L66" s="5">
        <v>3</v>
      </c>
      <c r="M66" s="5">
        <v>5</v>
      </c>
      <c r="N66" s="5">
        <v>3</v>
      </c>
      <c r="O66" s="24">
        <v>5</v>
      </c>
      <c r="P66" s="79">
        <v>0</v>
      </c>
      <c r="Q66" s="9">
        <v>2</v>
      </c>
      <c r="R66" s="9">
        <v>3</v>
      </c>
      <c r="S66" s="5">
        <v>1</v>
      </c>
      <c r="T66" s="9">
        <v>3</v>
      </c>
      <c r="U66" s="5">
        <v>2</v>
      </c>
      <c r="V66" s="24">
        <v>3</v>
      </c>
    </row>
    <row r="67" spans="1:22" x14ac:dyDescent="0.25">
      <c r="A67" s="15">
        <f t="shared" si="3"/>
        <v>43963</v>
      </c>
      <c r="B67" s="8">
        <v>11</v>
      </c>
      <c r="C67" s="5">
        <v>15</v>
      </c>
      <c r="D67" s="5">
        <v>19</v>
      </c>
      <c r="E67" s="5">
        <v>16</v>
      </c>
      <c r="F67" s="5">
        <v>21</v>
      </c>
      <c r="G67" s="5">
        <v>13</v>
      </c>
      <c r="H67" s="5">
        <v>21</v>
      </c>
      <c r="I67" s="70">
        <v>4</v>
      </c>
      <c r="J67" s="9">
        <v>4</v>
      </c>
      <c r="K67" s="9">
        <v>4</v>
      </c>
      <c r="L67" s="5">
        <v>4</v>
      </c>
      <c r="M67" s="5">
        <v>5</v>
      </c>
      <c r="N67" s="5">
        <v>4</v>
      </c>
      <c r="O67" s="24">
        <v>5</v>
      </c>
      <c r="P67" s="76">
        <v>0</v>
      </c>
      <c r="Q67" s="9">
        <v>2</v>
      </c>
      <c r="R67" s="9">
        <v>3</v>
      </c>
      <c r="S67" s="5">
        <v>2</v>
      </c>
      <c r="T67" s="9">
        <v>3</v>
      </c>
      <c r="U67" s="5">
        <v>2</v>
      </c>
      <c r="V67" s="24">
        <v>3</v>
      </c>
    </row>
    <row r="68" spans="1:22" x14ac:dyDescent="0.25">
      <c r="A68" s="15">
        <f t="shared" si="3"/>
        <v>43964</v>
      </c>
      <c r="B68" s="8">
        <v>13</v>
      </c>
      <c r="C68" s="5">
        <v>11</v>
      </c>
      <c r="D68" s="5">
        <v>19</v>
      </c>
      <c r="E68" s="5">
        <v>15</v>
      </c>
      <c r="F68" s="5">
        <v>21</v>
      </c>
      <c r="G68" s="5">
        <v>13</v>
      </c>
      <c r="H68" s="5">
        <v>20</v>
      </c>
      <c r="I68" s="70">
        <v>3</v>
      </c>
      <c r="J68" s="9">
        <v>2</v>
      </c>
      <c r="K68" s="9">
        <v>4</v>
      </c>
      <c r="L68" s="5">
        <v>3</v>
      </c>
      <c r="M68" s="5">
        <v>5</v>
      </c>
      <c r="N68" s="5">
        <v>3</v>
      </c>
      <c r="O68" s="24">
        <v>5</v>
      </c>
      <c r="P68" s="76">
        <v>1</v>
      </c>
      <c r="Q68" s="9">
        <v>1</v>
      </c>
      <c r="R68" s="9">
        <v>3</v>
      </c>
      <c r="S68" s="5">
        <v>2</v>
      </c>
      <c r="T68" s="9">
        <v>3</v>
      </c>
      <c r="U68" s="5">
        <v>2</v>
      </c>
      <c r="V68" s="24">
        <v>3</v>
      </c>
    </row>
    <row r="69" spans="1:22" x14ac:dyDescent="0.25">
      <c r="A69" s="15">
        <f t="shared" si="3"/>
        <v>43965</v>
      </c>
      <c r="B69" s="8">
        <v>22</v>
      </c>
      <c r="C69" s="5">
        <v>11</v>
      </c>
      <c r="D69" s="5">
        <v>18</v>
      </c>
      <c r="E69" s="5">
        <v>15</v>
      </c>
      <c r="F69" s="5">
        <v>20</v>
      </c>
      <c r="G69" s="5">
        <v>15</v>
      </c>
      <c r="H69" s="5">
        <v>20</v>
      </c>
      <c r="I69" s="70">
        <v>1</v>
      </c>
      <c r="J69" s="9">
        <v>2</v>
      </c>
      <c r="K69" s="9">
        <v>4</v>
      </c>
      <c r="L69" s="5">
        <v>3</v>
      </c>
      <c r="M69" s="5">
        <v>5</v>
      </c>
      <c r="N69" s="5">
        <v>3</v>
      </c>
      <c r="O69" s="24">
        <v>5</v>
      </c>
      <c r="P69" s="76">
        <v>2</v>
      </c>
      <c r="Q69" s="9">
        <v>1</v>
      </c>
      <c r="R69" s="9">
        <v>2</v>
      </c>
      <c r="S69" s="5">
        <v>2</v>
      </c>
      <c r="T69" s="9">
        <v>3</v>
      </c>
      <c r="U69" s="5">
        <v>1</v>
      </c>
      <c r="V69" s="24">
        <v>3</v>
      </c>
    </row>
    <row r="70" spans="1:22" x14ac:dyDescent="0.25">
      <c r="A70" s="15">
        <f t="shared" si="3"/>
        <v>43966</v>
      </c>
      <c r="B70" s="8">
        <v>6</v>
      </c>
      <c r="C70" s="5">
        <v>9</v>
      </c>
      <c r="D70" s="5">
        <v>15</v>
      </c>
      <c r="E70" s="5">
        <v>15</v>
      </c>
      <c r="F70" s="5">
        <v>21</v>
      </c>
      <c r="G70" s="5">
        <v>15</v>
      </c>
      <c r="H70" s="5">
        <v>21</v>
      </c>
      <c r="I70" s="70">
        <v>3</v>
      </c>
      <c r="J70" s="9">
        <v>2</v>
      </c>
      <c r="K70" s="9">
        <v>3</v>
      </c>
      <c r="L70" s="5">
        <v>3</v>
      </c>
      <c r="M70" s="5">
        <v>5</v>
      </c>
      <c r="N70" s="5">
        <v>4</v>
      </c>
      <c r="O70" s="24">
        <v>5</v>
      </c>
      <c r="P70" s="76">
        <v>3</v>
      </c>
      <c r="Q70" s="9">
        <v>1</v>
      </c>
      <c r="R70" s="9">
        <v>2</v>
      </c>
      <c r="S70" s="5">
        <v>2</v>
      </c>
      <c r="T70" s="9">
        <v>3</v>
      </c>
      <c r="U70" s="5">
        <v>2</v>
      </c>
      <c r="V70" s="24">
        <v>3</v>
      </c>
    </row>
    <row r="71" spans="1:22" x14ac:dyDescent="0.25">
      <c r="A71" s="15">
        <f t="shared" si="3"/>
        <v>43967</v>
      </c>
      <c r="B71" s="8">
        <v>12</v>
      </c>
      <c r="C71" s="5">
        <v>8</v>
      </c>
      <c r="D71" s="5">
        <v>15</v>
      </c>
      <c r="E71" s="5">
        <v>14</v>
      </c>
      <c r="F71" s="5">
        <v>21</v>
      </c>
      <c r="G71" s="5">
        <v>15</v>
      </c>
      <c r="H71" s="5">
        <v>22</v>
      </c>
      <c r="I71" s="70">
        <v>1</v>
      </c>
      <c r="J71" s="9">
        <v>2</v>
      </c>
      <c r="K71" s="9">
        <v>3</v>
      </c>
      <c r="L71" s="5">
        <v>3</v>
      </c>
      <c r="M71" s="5">
        <v>5</v>
      </c>
      <c r="N71" s="5">
        <v>3</v>
      </c>
      <c r="O71" s="24">
        <v>5</v>
      </c>
      <c r="P71" s="76">
        <v>1</v>
      </c>
      <c r="Q71" s="9">
        <v>1</v>
      </c>
      <c r="R71" s="9">
        <v>2</v>
      </c>
      <c r="S71" s="5">
        <v>2</v>
      </c>
      <c r="T71" s="9">
        <v>3</v>
      </c>
      <c r="U71" s="5">
        <v>2</v>
      </c>
      <c r="V71" s="24">
        <v>3</v>
      </c>
    </row>
    <row r="72" spans="1:22" x14ac:dyDescent="0.25">
      <c r="A72" s="15">
        <f t="shared" si="3"/>
        <v>43968</v>
      </c>
      <c r="B72" s="8">
        <v>9</v>
      </c>
      <c r="C72" s="5">
        <v>6</v>
      </c>
      <c r="D72" s="5">
        <v>13</v>
      </c>
      <c r="E72" s="5">
        <v>14</v>
      </c>
      <c r="F72" s="5">
        <v>18</v>
      </c>
      <c r="G72" s="5">
        <v>15</v>
      </c>
      <c r="H72" s="5">
        <v>21</v>
      </c>
      <c r="I72" s="70">
        <v>3</v>
      </c>
      <c r="J72" s="9">
        <v>2</v>
      </c>
      <c r="K72" s="9">
        <v>3</v>
      </c>
      <c r="L72" s="5">
        <v>3</v>
      </c>
      <c r="M72" s="5">
        <v>4</v>
      </c>
      <c r="N72" s="5">
        <v>3</v>
      </c>
      <c r="O72" s="24">
        <v>5</v>
      </c>
      <c r="P72" s="76">
        <v>2</v>
      </c>
      <c r="Q72" s="9">
        <v>1</v>
      </c>
      <c r="R72" s="9">
        <v>2</v>
      </c>
      <c r="S72" s="5">
        <v>2</v>
      </c>
      <c r="T72" s="9">
        <v>2</v>
      </c>
      <c r="U72" s="5">
        <v>2</v>
      </c>
      <c r="V72" s="24">
        <v>3</v>
      </c>
    </row>
    <row r="73" spans="1:22" x14ac:dyDescent="0.25">
      <c r="A73" s="15">
        <f t="shared" si="3"/>
        <v>43969</v>
      </c>
      <c r="B73" s="8">
        <v>11</v>
      </c>
      <c r="C73" s="5">
        <v>12</v>
      </c>
      <c r="D73" s="5">
        <v>15</v>
      </c>
      <c r="E73" s="5">
        <v>13</v>
      </c>
      <c r="F73" s="5">
        <v>17</v>
      </c>
      <c r="G73" s="5">
        <v>15</v>
      </c>
      <c r="H73" s="5">
        <v>21</v>
      </c>
      <c r="I73" s="70">
        <v>4</v>
      </c>
      <c r="J73" s="9">
        <v>3</v>
      </c>
      <c r="K73" s="9">
        <v>3</v>
      </c>
      <c r="L73" s="5">
        <v>3</v>
      </c>
      <c r="M73" s="5">
        <v>4</v>
      </c>
      <c r="N73" s="5">
        <v>3</v>
      </c>
      <c r="O73" s="24">
        <v>5</v>
      </c>
      <c r="P73" s="79">
        <v>0</v>
      </c>
      <c r="Q73" s="9">
        <v>2</v>
      </c>
      <c r="R73" s="9">
        <v>2</v>
      </c>
      <c r="S73" s="5">
        <v>2</v>
      </c>
      <c r="T73" s="9">
        <v>2</v>
      </c>
      <c r="U73" s="5">
        <v>1</v>
      </c>
      <c r="V73" s="24">
        <v>3</v>
      </c>
    </row>
    <row r="74" spans="1:22" x14ac:dyDescent="0.25">
      <c r="A74" s="15">
        <f t="shared" si="3"/>
        <v>43970</v>
      </c>
      <c r="B74" s="8">
        <v>12</v>
      </c>
      <c r="C74" s="5">
        <v>13</v>
      </c>
      <c r="D74" s="5">
        <v>14</v>
      </c>
      <c r="E74" s="5">
        <v>8</v>
      </c>
      <c r="F74" s="5">
        <v>15</v>
      </c>
      <c r="G74" s="5">
        <v>14</v>
      </c>
      <c r="H74" s="5">
        <v>19</v>
      </c>
      <c r="I74" s="70">
        <v>4</v>
      </c>
      <c r="J74" s="9">
        <v>2</v>
      </c>
      <c r="K74" s="9">
        <v>3</v>
      </c>
      <c r="L74" s="5">
        <v>2</v>
      </c>
      <c r="M74" s="5">
        <v>3</v>
      </c>
      <c r="N74" s="5">
        <v>3</v>
      </c>
      <c r="O74" s="24">
        <v>4</v>
      </c>
      <c r="P74" s="79">
        <v>1</v>
      </c>
      <c r="Q74" s="9">
        <v>1</v>
      </c>
      <c r="R74" s="9">
        <v>2</v>
      </c>
      <c r="S74" s="5">
        <v>1</v>
      </c>
      <c r="T74" s="9">
        <v>2</v>
      </c>
      <c r="U74" s="5">
        <v>2</v>
      </c>
      <c r="V74" s="24">
        <v>3</v>
      </c>
    </row>
    <row r="75" spans="1:22" x14ac:dyDescent="0.25">
      <c r="A75" s="15">
        <f t="shared" si="3"/>
        <v>43971</v>
      </c>
      <c r="B75" s="8">
        <v>11</v>
      </c>
      <c r="C75" s="5">
        <v>7</v>
      </c>
      <c r="D75" s="5">
        <v>14</v>
      </c>
      <c r="E75" s="5">
        <v>7</v>
      </c>
      <c r="F75" s="5">
        <v>15</v>
      </c>
      <c r="G75" s="5">
        <v>14</v>
      </c>
      <c r="H75" s="5">
        <v>19</v>
      </c>
      <c r="I75" s="70">
        <v>1</v>
      </c>
      <c r="J75" s="9">
        <v>2</v>
      </c>
      <c r="K75" s="9">
        <v>3</v>
      </c>
      <c r="L75" s="5">
        <v>1</v>
      </c>
      <c r="M75" s="5">
        <v>3</v>
      </c>
      <c r="N75" s="5">
        <v>3</v>
      </c>
      <c r="O75" s="24">
        <v>4</v>
      </c>
      <c r="P75" s="76">
        <v>0</v>
      </c>
      <c r="Q75" s="9">
        <v>1</v>
      </c>
      <c r="R75" s="9">
        <v>2</v>
      </c>
      <c r="S75" s="5">
        <v>1</v>
      </c>
      <c r="T75" s="9">
        <v>2</v>
      </c>
      <c r="U75" s="5">
        <v>1</v>
      </c>
      <c r="V75" s="24">
        <v>2</v>
      </c>
    </row>
    <row r="76" spans="1:22" x14ac:dyDescent="0.25">
      <c r="A76" s="15">
        <f t="shared" si="3"/>
        <v>43972</v>
      </c>
      <c r="B76" s="8">
        <v>13</v>
      </c>
      <c r="C76" s="5">
        <v>5</v>
      </c>
      <c r="D76" s="5">
        <v>13</v>
      </c>
      <c r="E76" s="5">
        <v>8</v>
      </c>
      <c r="F76" s="5">
        <v>11</v>
      </c>
      <c r="G76" s="5">
        <v>14</v>
      </c>
      <c r="H76" s="5">
        <v>18</v>
      </c>
      <c r="I76" s="70">
        <v>3</v>
      </c>
      <c r="J76" s="9">
        <v>1</v>
      </c>
      <c r="K76" s="9">
        <v>3</v>
      </c>
      <c r="L76" s="5">
        <v>1</v>
      </c>
      <c r="M76" s="5">
        <v>2</v>
      </c>
      <c r="N76" s="5">
        <v>3</v>
      </c>
      <c r="O76" s="24">
        <v>4</v>
      </c>
      <c r="P76" s="76">
        <v>2</v>
      </c>
      <c r="Q76" s="9">
        <v>1</v>
      </c>
      <c r="R76" s="9">
        <v>2</v>
      </c>
      <c r="S76" s="5">
        <v>1</v>
      </c>
      <c r="T76" s="9">
        <v>1</v>
      </c>
      <c r="U76" s="5">
        <v>2</v>
      </c>
      <c r="V76" s="24">
        <v>2</v>
      </c>
    </row>
    <row r="77" spans="1:22" x14ac:dyDescent="0.25">
      <c r="A77" s="15">
        <f t="shared" si="3"/>
        <v>43973</v>
      </c>
      <c r="B77" s="8">
        <v>10</v>
      </c>
      <c r="C77" s="5">
        <v>5</v>
      </c>
      <c r="D77" s="5">
        <v>11</v>
      </c>
      <c r="E77" s="5">
        <v>6</v>
      </c>
      <c r="F77" s="5">
        <v>11</v>
      </c>
      <c r="G77" s="5">
        <v>14</v>
      </c>
      <c r="H77" s="5">
        <v>19</v>
      </c>
      <c r="I77" s="70">
        <v>1</v>
      </c>
      <c r="J77" s="9">
        <v>1</v>
      </c>
      <c r="K77" s="9">
        <v>2</v>
      </c>
      <c r="L77" s="5">
        <v>1</v>
      </c>
      <c r="M77" s="5">
        <v>2</v>
      </c>
      <c r="N77" s="5">
        <v>3</v>
      </c>
      <c r="O77" s="24">
        <v>4</v>
      </c>
      <c r="P77" s="76">
        <v>0</v>
      </c>
      <c r="Q77" s="9">
        <v>1</v>
      </c>
      <c r="R77" s="9">
        <v>1</v>
      </c>
      <c r="S77" s="5">
        <v>1</v>
      </c>
      <c r="T77" s="9">
        <v>1</v>
      </c>
      <c r="U77" s="5">
        <v>2</v>
      </c>
      <c r="V77" s="24">
        <v>3</v>
      </c>
    </row>
    <row r="78" spans="1:22" x14ac:dyDescent="0.25">
      <c r="A78" s="15">
        <f t="shared" ref="A78:A141" si="4">A77+1</f>
        <v>43974</v>
      </c>
      <c r="B78" s="8">
        <v>15</v>
      </c>
      <c r="C78" s="5">
        <v>2</v>
      </c>
      <c r="D78" s="5">
        <v>11</v>
      </c>
      <c r="E78" s="5">
        <v>2</v>
      </c>
      <c r="F78" s="5">
        <v>8</v>
      </c>
      <c r="G78" s="5">
        <v>12</v>
      </c>
      <c r="H78" s="5">
        <v>19</v>
      </c>
      <c r="I78" s="70">
        <v>2</v>
      </c>
      <c r="J78" s="9">
        <v>0</v>
      </c>
      <c r="K78" s="9">
        <v>2</v>
      </c>
      <c r="L78" s="5">
        <v>1</v>
      </c>
      <c r="M78" s="5">
        <v>2</v>
      </c>
      <c r="N78" s="5">
        <v>3</v>
      </c>
      <c r="O78" s="24">
        <v>4</v>
      </c>
      <c r="P78" s="79">
        <v>0</v>
      </c>
      <c r="Q78" s="9">
        <v>0</v>
      </c>
      <c r="R78" s="9">
        <v>1</v>
      </c>
      <c r="S78" s="5">
        <v>0</v>
      </c>
      <c r="T78" s="9">
        <v>1</v>
      </c>
      <c r="U78" s="5">
        <v>2</v>
      </c>
      <c r="V78" s="24">
        <v>3</v>
      </c>
    </row>
    <row r="79" spans="1:22" x14ac:dyDescent="0.25">
      <c r="A79" s="15">
        <f t="shared" si="4"/>
        <v>43975</v>
      </c>
      <c r="B79" s="8">
        <v>17</v>
      </c>
      <c r="C79" s="5">
        <v>2</v>
      </c>
      <c r="D79" s="5">
        <v>11</v>
      </c>
      <c r="E79" s="5">
        <v>2</v>
      </c>
      <c r="F79" s="5">
        <v>7</v>
      </c>
      <c r="G79" s="5">
        <v>12</v>
      </c>
      <c r="H79" s="5">
        <v>16</v>
      </c>
      <c r="I79" s="70">
        <v>4</v>
      </c>
      <c r="J79" s="9">
        <v>0</v>
      </c>
      <c r="K79" s="9">
        <v>2</v>
      </c>
      <c r="L79" s="5">
        <v>0</v>
      </c>
      <c r="M79" s="5">
        <v>2</v>
      </c>
      <c r="N79" s="5">
        <v>3</v>
      </c>
      <c r="O79" s="24">
        <v>4</v>
      </c>
      <c r="P79" s="76">
        <v>5</v>
      </c>
      <c r="Q79" s="9">
        <v>0</v>
      </c>
      <c r="R79" s="9">
        <v>1</v>
      </c>
      <c r="S79" s="5">
        <v>0</v>
      </c>
      <c r="T79" s="9">
        <v>1</v>
      </c>
      <c r="U79" s="5">
        <v>2</v>
      </c>
      <c r="V79" s="24">
        <v>2</v>
      </c>
    </row>
    <row r="80" spans="1:22" x14ac:dyDescent="0.25">
      <c r="A80" s="15">
        <f t="shared" si="4"/>
        <v>43976</v>
      </c>
      <c r="B80" s="8">
        <v>11</v>
      </c>
      <c r="C80" s="5">
        <v>10</v>
      </c>
      <c r="D80" s="5">
        <v>11</v>
      </c>
      <c r="E80" s="5">
        <v>10</v>
      </c>
      <c r="F80" s="5">
        <v>10</v>
      </c>
      <c r="G80" s="5">
        <v>12</v>
      </c>
      <c r="H80" s="5">
        <v>15</v>
      </c>
      <c r="I80" s="70">
        <v>0</v>
      </c>
      <c r="J80" s="9">
        <v>2</v>
      </c>
      <c r="K80" s="9">
        <v>2</v>
      </c>
      <c r="L80" s="5">
        <v>2</v>
      </c>
      <c r="M80" s="5">
        <v>2</v>
      </c>
      <c r="N80" s="5">
        <v>3</v>
      </c>
      <c r="O80" s="24">
        <v>3</v>
      </c>
      <c r="P80" s="79">
        <v>0</v>
      </c>
      <c r="Q80" s="9">
        <v>1</v>
      </c>
      <c r="R80" s="9">
        <v>1</v>
      </c>
      <c r="S80" s="5">
        <v>1</v>
      </c>
      <c r="T80" s="9">
        <v>1</v>
      </c>
      <c r="U80" s="5">
        <v>1</v>
      </c>
      <c r="V80" s="24">
        <v>2</v>
      </c>
    </row>
    <row r="81" spans="1:22" x14ac:dyDescent="0.25">
      <c r="A81" s="15">
        <f t="shared" si="4"/>
        <v>43977</v>
      </c>
      <c r="B81" s="8">
        <v>12</v>
      </c>
      <c r="C81" s="5">
        <v>9</v>
      </c>
      <c r="D81" s="5">
        <v>10</v>
      </c>
      <c r="E81" s="5">
        <v>6</v>
      </c>
      <c r="F81" s="5">
        <v>9</v>
      </c>
      <c r="G81" s="5">
        <v>4</v>
      </c>
      <c r="H81" s="5">
        <v>10</v>
      </c>
      <c r="I81" s="70">
        <v>2</v>
      </c>
      <c r="J81" s="9">
        <v>2</v>
      </c>
      <c r="K81" s="9">
        <v>2</v>
      </c>
      <c r="L81" s="5">
        <v>2</v>
      </c>
      <c r="M81" s="5">
        <v>2</v>
      </c>
      <c r="N81" s="5">
        <v>1</v>
      </c>
      <c r="O81" s="24">
        <v>2</v>
      </c>
      <c r="P81" s="80">
        <v>0</v>
      </c>
      <c r="Q81" s="9">
        <v>1</v>
      </c>
      <c r="R81" s="9">
        <v>1</v>
      </c>
      <c r="S81" s="5">
        <v>1</v>
      </c>
      <c r="T81" s="9">
        <v>2</v>
      </c>
      <c r="U81" s="5">
        <v>1</v>
      </c>
      <c r="V81" s="24">
        <v>1</v>
      </c>
    </row>
    <row r="82" spans="1:22" x14ac:dyDescent="0.25">
      <c r="A82" s="15">
        <f t="shared" si="4"/>
        <v>43978</v>
      </c>
      <c r="B82" s="8">
        <v>6</v>
      </c>
      <c r="C82" s="5">
        <v>6</v>
      </c>
      <c r="D82" s="5">
        <v>10</v>
      </c>
      <c r="E82" s="5">
        <v>3</v>
      </c>
      <c r="F82" s="5">
        <v>8</v>
      </c>
      <c r="G82" s="5">
        <v>2</v>
      </c>
      <c r="H82" s="5">
        <v>9</v>
      </c>
      <c r="I82" s="70">
        <v>1</v>
      </c>
      <c r="J82" s="9">
        <v>1</v>
      </c>
      <c r="K82" s="9">
        <v>2</v>
      </c>
      <c r="L82" s="5">
        <v>0</v>
      </c>
      <c r="M82" s="5">
        <v>2</v>
      </c>
      <c r="N82" s="5">
        <v>0</v>
      </c>
      <c r="O82" s="24">
        <v>2</v>
      </c>
      <c r="P82" s="9">
        <v>2</v>
      </c>
      <c r="Q82" s="9">
        <v>1</v>
      </c>
      <c r="R82" s="9">
        <v>1</v>
      </c>
      <c r="S82" s="5">
        <v>0</v>
      </c>
      <c r="T82" s="9">
        <v>1</v>
      </c>
      <c r="U82" s="5">
        <v>0</v>
      </c>
      <c r="V82" s="24">
        <v>1</v>
      </c>
    </row>
    <row r="83" spans="1:22" x14ac:dyDescent="0.25">
      <c r="A83" s="15">
        <f t="shared" si="4"/>
        <v>43979</v>
      </c>
      <c r="B83" s="8">
        <v>6</v>
      </c>
      <c r="C83" s="5">
        <v>4</v>
      </c>
      <c r="D83" s="5">
        <v>10</v>
      </c>
      <c r="E83" s="5">
        <v>3</v>
      </c>
      <c r="F83" s="5">
        <v>7</v>
      </c>
      <c r="G83" s="5">
        <v>3</v>
      </c>
      <c r="H83" s="5">
        <v>5</v>
      </c>
      <c r="I83" s="70">
        <v>3</v>
      </c>
      <c r="J83" s="9">
        <v>1</v>
      </c>
      <c r="K83" s="9">
        <v>2</v>
      </c>
      <c r="L83" s="5">
        <v>0</v>
      </c>
      <c r="M83" s="5">
        <v>1</v>
      </c>
      <c r="N83" s="5">
        <v>0</v>
      </c>
      <c r="O83" s="24">
        <v>1</v>
      </c>
      <c r="P83" s="9">
        <v>1</v>
      </c>
      <c r="Q83" s="9">
        <v>1</v>
      </c>
      <c r="R83" s="9">
        <v>1</v>
      </c>
      <c r="S83" s="5">
        <v>0</v>
      </c>
      <c r="T83" s="9">
        <v>1</v>
      </c>
      <c r="U83" s="5">
        <v>0</v>
      </c>
      <c r="V83" s="24">
        <v>1</v>
      </c>
    </row>
    <row r="84" spans="1:22" x14ac:dyDescent="0.25">
      <c r="A84" s="15">
        <f t="shared" si="4"/>
        <v>43980</v>
      </c>
      <c r="B84" s="8">
        <v>9</v>
      </c>
      <c r="C84" s="5">
        <v>2</v>
      </c>
      <c r="D84" s="5">
        <v>5</v>
      </c>
      <c r="E84" s="5">
        <v>1</v>
      </c>
      <c r="F84" s="5">
        <v>6</v>
      </c>
      <c r="G84" s="5">
        <v>1</v>
      </c>
      <c r="H84" s="5">
        <v>5</v>
      </c>
      <c r="I84" s="70">
        <v>1</v>
      </c>
      <c r="J84" s="9">
        <v>1</v>
      </c>
      <c r="K84" s="9">
        <v>1</v>
      </c>
      <c r="L84" s="5">
        <v>0</v>
      </c>
      <c r="M84" s="5">
        <v>1</v>
      </c>
      <c r="N84" s="5">
        <v>0</v>
      </c>
      <c r="O84" s="24">
        <v>1</v>
      </c>
      <c r="P84" s="9">
        <v>0</v>
      </c>
      <c r="Q84" s="9">
        <v>1</v>
      </c>
      <c r="R84" s="9">
        <v>1</v>
      </c>
      <c r="S84" s="5">
        <v>0</v>
      </c>
      <c r="T84" s="9">
        <v>1</v>
      </c>
      <c r="U84" s="5">
        <v>0</v>
      </c>
      <c r="V84" s="24">
        <v>1</v>
      </c>
    </row>
    <row r="85" spans="1:22" x14ac:dyDescent="0.25">
      <c r="A85" s="15">
        <f t="shared" si="4"/>
        <v>43981</v>
      </c>
      <c r="B85" s="8">
        <v>3</v>
      </c>
      <c r="C85" s="5">
        <v>0</v>
      </c>
      <c r="D85" s="5">
        <v>5</v>
      </c>
      <c r="E85" s="5">
        <v>0</v>
      </c>
      <c r="F85" s="5">
        <v>6</v>
      </c>
      <c r="G85" s="5">
        <v>0</v>
      </c>
      <c r="H85" s="5">
        <v>3</v>
      </c>
      <c r="I85" s="70">
        <v>1</v>
      </c>
      <c r="J85" s="9">
        <v>0</v>
      </c>
      <c r="K85" s="9">
        <v>1</v>
      </c>
      <c r="L85" s="5">
        <v>0</v>
      </c>
      <c r="M85" s="5">
        <v>1</v>
      </c>
      <c r="N85" s="5">
        <v>0</v>
      </c>
      <c r="O85" s="24">
        <v>1</v>
      </c>
      <c r="P85" s="9">
        <v>0</v>
      </c>
      <c r="Q85" s="9">
        <v>0</v>
      </c>
      <c r="R85" s="9">
        <v>1</v>
      </c>
      <c r="S85" s="5">
        <v>0</v>
      </c>
      <c r="T85" s="9">
        <v>1</v>
      </c>
      <c r="U85" s="5">
        <v>0</v>
      </c>
      <c r="V85" s="24">
        <v>0</v>
      </c>
    </row>
    <row r="86" spans="1:22" x14ac:dyDescent="0.25">
      <c r="A86" s="15">
        <f t="shared" si="4"/>
        <v>43982</v>
      </c>
      <c r="B86" s="8">
        <v>5</v>
      </c>
      <c r="C86" s="5">
        <v>0</v>
      </c>
      <c r="D86" s="5">
        <v>5</v>
      </c>
      <c r="E86" s="5">
        <v>0</v>
      </c>
      <c r="F86" s="5">
        <v>7</v>
      </c>
      <c r="G86" s="5">
        <v>0</v>
      </c>
      <c r="H86" s="5">
        <v>2</v>
      </c>
      <c r="I86" s="70">
        <v>2</v>
      </c>
      <c r="J86" s="9">
        <v>0</v>
      </c>
      <c r="K86" s="9">
        <v>1</v>
      </c>
      <c r="L86" s="5">
        <v>0</v>
      </c>
      <c r="M86" s="5">
        <v>1</v>
      </c>
      <c r="N86" s="5">
        <v>0</v>
      </c>
      <c r="O86" s="24">
        <v>0</v>
      </c>
      <c r="P86" s="9">
        <v>2</v>
      </c>
      <c r="Q86" s="9">
        <v>0</v>
      </c>
      <c r="R86" s="9">
        <v>1</v>
      </c>
      <c r="S86" s="5">
        <v>0</v>
      </c>
      <c r="T86" s="9">
        <v>1</v>
      </c>
      <c r="U86" s="5">
        <v>0</v>
      </c>
      <c r="V86" s="24">
        <v>0</v>
      </c>
    </row>
    <row r="87" spans="1:22" x14ac:dyDescent="0.25">
      <c r="A87" s="15">
        <f t="shared" si="4"/>
        <v>43983</v>
      </c>
      <c r="B87" s="8">
        <v>7</v>
      </c>
      <c r="C87" s="5">
        <v>4</v>
      </c>
      <c r="D87" s="5">
        <v>6</v>
      </c>
      <c r="E87" s="5">
        <v>5</v>
      </c>
      <c r="F87" s="5">
        <v>6</v>
      </c>
      <c r="G87" s="5">
        <v>6</v>
      </c>
      <c r="H87" s="5">
        <v>4</v>
      </c>
      <c r="I87" s="70">
        <v>0</v>
      </c>
      <c r="J87" s="9">
        <v>2</v>
      </c>
      <c r="K87" s="9">
        <v>1</v>
      </c>
      <c r="L87" s="5">
        <v>1</v>
      </c>
      <c r="M87" s="5">
        <v>1</v>
      </c>
      <c r="N87" s="5">
        <v>1</v>
      </c>
      <c r="O87" s="24">
        <v>1</v>
      </c>
      <c r="P87" s="9">
        <v>1</v>
      </c>
      <c r="Q87" s="9">
        <v>0</v>
      </c>
      <c r="R87" s="9">
        <v>1</v>
      </c>
      <c r="S87" s="5">
        <v>0</v>
      </c>
      <c r="T87" s="9">
        <v>1</v>
      </c>
      <c r="U87" s="5">
        <v>1</v>
      </c>
      <c r="V87" s="24">
        <v>1</v>
      </c>
    </row>
    <row r="88" spans="1:22" x14ac:dyDescent="0.25">
      <c r="A88" s="15">
        <f t="shared" si="4"/>
        <v>43984</v>
      </c>
      <c r="B88" s="8">
        <v>7</v>
      </c>
      <c r="C88" s="5">
        <v>3</v>
      </c>
      <c r="D88" s="5">
        <v>4</v>
      </c>
      <c r="E88" s="5">
        <v>3</v>
      </c>
      <c r="F88" s="5">
        <v>6</v>
      </c>
      <c r="G88" s="5">
        <v>1</v>
      </c>
      <c r="H88" s="5">
        <v>3</v>
      </c>
      <c r="I88" s="70">
        <v>0</v>
      </c>
      <c r="J88" s="9">
        <v>1</v>
      </c>
      <c r="K88" s="9">
        <v>1</v>
      </c>
      <c r="L88" s="5">
        <v>0</v>
      </c>
      <c r="M88" s="5">
        <v>1</v>
      </c>
      <c r="N88" s="5">
        <v>0</v>
      </c>
      <c r="O88" s="24">
        <v>1</v>
      </c>
      <c r="P88" s="9">
        <v>1</v>
      </c>
      <c r="Q88" s="9">
        <v>0</v>
      </c>
      <c r="R88" s="9">
        <v>0</v>
      </c>
      <c r="S88" s="5">
        <v>0</v>
      </c>
      <c r="T88" s="9">
        <v>1</v>
      </c>
      <c r="U88" s="5">
        <v>0</v>
      </c>
      <c r="V88" s="24">
        <v>0</v>
      </c>
    </row>
    <row r="89" spans="1:22" x14ac:dyDescent="0.25">
      <c r="A89" s="15">
        <f t="shared" si="4"/>
        <v>43985</v>
      </c>
      <c r="B89" s="8">
        <v>13</v>
      </c>
      <c r="C89" s="5">
        <v>2</v>
      </c>
      <c r="D89" s="5">
        <v>3</v>
      </c>
      <c r="E89" s="5">
        <v>2</v>
      </c>
      <c r="F89" s="5">
        <v>5</v>
      </c>
      <c r="G89" s="5">
        <v>0</v>
      </c>
      <c r="H89" s="5">
        <v>2</v>
      </c>
      <c r="I89" s="70">
        <v>1</v>
      </c>
      <c r="J89" s="9">
        <v>1</v>
      </c>
      <c r="K89" s="9">
        <v>1</v>
      </c>
      <c r="L89" s="5">
        <v>1</v>
      </c>
      <c r="M89" s="5">
        <v>1</v>
      </c>
      <c r="N89" s="5">
        <v>0</v>
      </c>
      <c r="O89" s="24">
        <v>0</v>
      </c>
      <c r="P89" s="9">
        <v>0</v>
      </c>
      <c r="Q89" s="9">
        <v>0</v>
      </c>
      <c r="R89" s="9">
        <v>1</v>
      </c>
      <c r="S89" s="5">
        <v>0</v>
      </c>
      <c r="T89" s="9">
        <v>1</v>
      </c>
      <c r="U89" s="5">
        <v>0</v>
      </c>
      <c r="V89" s="24">
        <v>0</v>
      </c>
    </row>
    <row r="90" spans="1:22" x14ac:dyDescent="0.25">
      <c r="A90" s="15">
        <f t="shared" si="4"/>
        <v>43986</v>
      </c>
      <c r="B90" s="8">
        <v>5</v>
      </c>
      <c r="C90" s="5">
        <v>0</v>
      </c>
      <c r="D90" s="5">
        <v>3</v>
      </c>
      <c r="E90" s="5">
        <v>0</v>
      </c>
      <c r="F90" s="5">
        <v>1</v>
      </c>
      <c r="G90" s="5">
        <v>0</v>
      </c>
      <c r="H90" s="5">
        <v>1</v>
      </c>
      <c r="I90" s="70">
        <v>1</v>
      </c>
      <c r="J90" s="9">
        <v>0</v>
      </c>
      <c r="K90" s="9">
        <v>1</v>
      </c>
      <c r="L90" s="5">
        <v>0</v>
      </c>
      <c r="M90" s="5">
        <v>0</v>
      </c>
      <c r="N90" s="5">
        <v>0</v>
      </c>
      <c r="O90" s="24">
        <v>0</v>
      </c>
      <c r="P90" s="9">
        <v>1</v>
      </c>
      <c r="Q90" s="9">
        <v>0</v>
      </c>
      <c r="R90" s="9">
        <v>0</v>
      </c>
      <c r="S90" s="5">
        <v>0</v>
      </c>
      <c r="T90" s="9">
        <v>0</v>
      </c>
      <c r="U90" s="5">
        <v>0</v>
      </c>
      <c r="V90" s="24">
        <v>0</v>
      </c>
    </row>
    <row r="91" spans="1:22" x14ac:dyDescent="0.25">
      <c r="A91" s="15">
        <f t="shared" si="4"/>
        <v>43987</v>
      </c>
      <c r="B91" s="8">
        <v>5</v>
      </c>
      <c r="C91" s="5">
        <v>0</v>
      </c>
      <c r="D91" s="5">
        <v>2</v>
      </c>
      <c r="E91" s="5">
        <v>0</v>
      </c>
      <c r="F91" s="5">
        <v>1</v>
      </c>
      <c r="G91" s="5">
        <v>0</v>
      </c>
      <c r="H91" s="5">
        <v>1</v>
      </c>
      <c r="I91" s="70">
        <v>2</v>
      </c>
      <c r="J91" s="9">
        <v>0</v>
      </c>
      <c r="K91" s="9">
        <v>0</v>
      </c>
      <c r="L91" s="5">
        <v>0</v>
      </c>
      <c r="M91" s="5">
        <v>0</v>
      </c>
      <c r="N91" s="5">
        <v>0</v>
      </c>
      <c r="O91" s="24">
        <v>0</v>
      </c>
      <c r="P91" s="9">
        <v>2</v>
      </c>
      <c r="Q91" s="9">
        <v>0</v>
      </c>
      <c r="R91" s="9">
        <v>0</v>
      </c>
      <c r="S91" s="5">
        <v>0</v>
      </c>
      <c r="T91" s="9">
        <v>0</v>
      </c>
      <c r="U91" s="5">
        <v>0</v>
      </c>
      <c r="V91" s="24">
        <v>0</v>
      </c>
    </row>
    <row r="92" spans="1:22" x14ac:dyDescent="0.25">
      <c r="A92" s="15">
        <f t="shared" si="4"/>
        <v>43988</v>
      </c>
      <c r="B92" s="8">
        <v>3</v>
      </c>
      <c r="C92" s="5">
        <v>0</v>
      </c>
      <c r="D92" s="5">
        <v>2</v>
      </c>
      <c r="E92" s="5">
        <v>0</v>
      </c>
      <c r="F92" s="5">
        <v>0</v>
      </c>
      <c r="G92" s="5">
        <v>0</v>
      </c>
      <c r="H92" s="5">
        <v>1</v>
      </c>
      <c r="I92" s="70">
        <v>2</v>
      </c>
      <c r="J92" s="9">
        <v>0</v>
      </c>
      <c r="K92" s="9">
        <v>0</v>
      </c>
      <c r="L92" s="5">
        <v>0</v>
      </c>
      <c r="M92" s="5">
        <v>0</v>
      </c>
      <c r="N92" s="5">
        <v>0</v>
      </c>
      <c r="O92" s="24">
        <v>0</v>
      </c>
      <c r="P92" s="9">
        <v>0</v>
      </c>
      <c r="Q92" s="9">
        <v>0</v>
      </c>
      <c r="R92" s="9">
        <v>0</v>
      </c>
      <c r="S92" s="5">
        <v>0</v>
      </c>
      <c r="T92" s="9">
        <v>0</v>
      </c>
      <c r="U92" s="5">
        <v>0</v>
      </c>
      <c r="V92" s="24">
        <v>0</v>
      </c>
    </row>
    <row r="93" spans="1:22" x14ac:dyDescent="0.25">
      <c r="A93" s="15">
        <f t="shared" si="4"/>
        <v>43989</v>
      </c>
      <c r="B93" s="8">
        <v>7</v>
      </c>
      <c r="C93" s="5">
        <v>0</v>
      </c>
      <c r="D93" s="5">
        <v>1</v>
      </c>
      <c r="E93" s="5">
        <v>0</v>
      </c>
      <c r="F93" s="5">
        <v>0</v>
      </c>
      <c r="G93" s="5">
        <v>0</v>
      </c>
      <c r="H93" s="5">
        <v>1</v>
      </c>
      <c r="I93" s="70">
        <v>3</v>
      </c>
      <c r="J93" s="9">
        <v>0</v>
      </c>
      <c r="K93" s="9">
        <v>0</v>
      </c>
      <c r="L93" s="5">
        <v>0</v>
      </c>
      <c r="M93" s="5">
        <v>0</v>
      </c>
      <c r="N93" s="5">
        <v>0</v>
      </c>
      <c r="O93" s="24">
        <v>0</v>
      </c>
      <c r="P93" s="9">
        <v>0</v>
      </c>
      <c r="Q93" s="9">
        <v>0</v>
      </c>
      <c r="R93" s="9">
        <v>0</v>
      </c>
      <c r="S93" s="5">
        <v>0</v>
      </c>
      <c r="T93" s="9">
        <v>0</v>
      </c>
      <c r="U93" s="5">
        <v>0</v>
      </c>
      <c r="V93" s="24">
        <v>0</v>
      </c>
    </row>
    <row r="94" spans="1:22" x14ac:dyDescent="0.25">
      <c r="A94" s="15">
        <f t="shared" si="4"/>
        <v>43990</v>
      </c>
      <c r="B94" s="8">
        <v>5</v>
      </c>
      <c r="C94" s="5">
        <v>0</v>
      </c>
      <c r="D94" s="5">
        <v>2</v>
      </c>
      <c r="E94" s="5">
        <v>0</v>
      </c>
      <c r="F94" s="5">
        <v>1</v>
      </c>
      <c r="G94" s="5">
        <v>1</v>
      </c>
      <c r="H94" s="5">
        <v>0</v>
      </c>
      <c r="I94" s="70">
        <v>1</v>
      </c>
      <c r="J94" s="9">
        <v>0</v>
      </c>
      <c r="K94" s="9">
        <v>0</v>
      </c>
      <c r="L94" s="5">
        <v>0</v>
      </c>
      <c r="M94" s="5">
        <v>0</v>
      </c>
      <c r="N94" s="5">
        <v>1</v>
      </c>
      <c r="O94" s="24">
        <v>0</v>
      </c>
      <c r="P94" s="9">
        <v>0</v>
      </c>
      <c r="Q94" s="9">
        <v>0</v>
      </c>
      <c r="R94" s="9">
        <v>0</v>
      </c>
      <c r="S94" s="5">
        <v>0</v>
      </c>
      <c r="T94" s="9">
        <v>0</v>
      </c>
      <c r="U94" s="5">
        <v>0</v>
      </c>
      <c r="V94" s="24">
        <v>0</v>
      </c>
    </row>
    <row r="95" spans="1:22" x14ac:dyDescent="0.25">
      <c r="A95" s="15">
        <f t="shared" si="4"/>
        <v>43991</v>
      </c>
      <c r="B95" s="8">
        <v>4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70">
        <v>0</v>
      </c>
      <c r="J95" s="9">
        <v>0</v>
      </c>
      <c r="K95" s="9">
        <v>0</v>
      </c>
      <c r="L95" s="5">
        <v>0</v>
      </c>
      <c r="M95" s="5">
        <v>0</v>
      </c>
      <c r="N95" s="5">
        <v>0</v>
      </c>
      <c r="O95" s="24">
        <v>0</v>
      </c>
      <c r="P95" s="9">
        <v>1</v>
      </c>
      <c r="Q95" s="9">
        <v>0</v>
      </c>
      <c r="R95" s="9">
        <v>0</v>
      </c>
      <c r="S95" s="5">
        <v>0</v>
      </c>
      <c r="T95" s="9">
        <v>0</v>
      </c>
      <c r="U95" s="5">
        <v>0</v>
      </c>
      <c r="V95" s="24">
        <v>0</v>
      </c>
    </row>
    <row r="96" spans="1:22" x14ac:dyDescent="0.25">
      <c r="A96" s="15">
        <f t="shared" si="4"/>
        <v>43992</v>
      </c>
      <c r="B96" s="8">
        <v>3</v>
      </c>
      <c r="C96" s="5">
        <v>0</v>
      </c>
      <c r="D96" s="5">
        <v>1</v>
      </c>
      <c r="E96" s="5">
        <v>0</v>
      </c>
      <c r="F96" s="5">
        <v>0</v>
      </c>
      <c r="G96" s="5">
        <v>0</v>
      </c>
      <c r="H96" s="5">
        <v>0</v>
      </c>
      <c r="I96" s="70">
        <v>0</v>
      </c>
      <c r="J96" s="9">
        <v>0</v>
      </c>
      <c r="K96" s="9">
        <v>0</v>
      </c>
      <c r="L96" s="5">
        <v>0</v>
      </c>
      <c r="M96" s="5">
        <v>0</v>
      </c>
      <c r="N96" s="5">
        <v>0</v>
      </c>
      <c r="O96" s="24">
        <v>0</v>
      </c>
      <c r="P96" s="9">
        <v>0</v>
      </c>
      <c r="Q96" s="9">
        <v>0</v>
      </c>
      <c r="R96" s="9">
        <v>0</v>
      </c>
      <c r="S96" s="5">
        <v>0</v>
      </c>
      <c r="T96" s="9">
        <v>0</v>
      </c>
      <c r="U96" s="5">
        <v>0</v>
      </c>
      <c r="V96" s="24">
        <v>0</v>
      </c>
    </row>
    <row r="97" spans="1:22" x14ac:dyDescent="0.25">
      <c r="A97" s="15">
        <f t="shared" si="4"/>
        <v>43993</v>
      </c>
      <c r="B97" s="8">
        <v>3</v>
      </c>
      <c r="C97" s="5">
        <v>0</v>
      </c>
      <c r="D97" s="5">
        <v>3</v>
      </c>
      <c r="E97" s="5">
        <v>0</v>
      </c>
      <c r="F97" s="5">
        <v>0</v>
      </c>
      <c r="G97" s="5">
        <v>0</v>
      </c>
      <c r="H97" s="5">
        <v>0</v>
      </c>
      <c r="I97" s="70">
        <v>1</v>
      </c>
      <c r="J97" s="9">
        <v>0</v>
      </c>
      <c r="K97" s="9">
        <v>1</v>
      </c>
      <c r="L97" s="5">
        <v>0</v>
      </c>
      <c r="M97" s="5">
        <v>0</v>
      </c>
      <c r="N97" s="5">
        <v>0</v>
      </c>
      <c r="O97" s="24">
        <v>0</v>
      </c>
      <c r="P97" s="9">
        <v>1</v>
      </c>
      <c r="Q97" s="9">
        <v>0</v>
      </c>
      <c r="R97" s="9">
        <v>0</v>
      </c>
      <c r="S97" s="5">
        <v>0</v>
      </c>
      <c r="T97" s="9">
        <v>0</v>
      </c>
      <c r="U97" s="5">
        <v>0</v>
      </c>
      <c r="V97" s="24">
        <v>0</v>
      </c>
    </row>
    <row r="98" spans="1:22" x14ac:dyDescent="0.25">
      <c r="A98" s="15">
        <f t="shared" si="4"/>
        <v>43994</v>
      </c>
      <c r="B98" s="8">
        <v>5</v>
      </c>
      <c r="C98" s="5">
        <v>0</v>
      </c>
      <c r="D98" s="5">
        <v>3</v>
      </c>
      <c r="E98" s="5">
        <v>0</v>
      </c>
      <c r="F98" s="5">
        <v>0</v>
      </c>
      <c r="G98" s="5">
        <v>0</v>
      </c>
      <c r="H98" s="5">
        <v>0</v>
      </c>
      <c r="I98" s="70">
        <v>0</v>
      </c>
      <c r="J98" s="9">
        <v>0</v>
      </c>
      <c r="K98" s="9">
        <v>1</v>
      </c>
      <c r="L98" s="5">
        <v>0</v>
      </c>
      <c r="M98" s="5">
        <v>0</v>
      </c>
      <c r="N98" s="5">
        <v>0</v>
      </c>
      <c r="O98" s="24">
        <v>0</v>
      </c>
      <c r="P98" s="9">
        <v>0</v>
      </c>
      <c r="Q98" s="9">
        <v>0</v>
      </c>
      <c r="R98" s="9">
        <v>0</v>
      </c>
      <c r="S98" s="5">
        <v>0</v>
      </c>
      <c r="T98" s="9">
        <v>0</v>
      </c>
      <c r="U98" s="5">
        <v>0</v>
      </c>
      <c r="V98" s="24">
        <v>0</v>
      </c>
    </row>
    <row r="99" spans="1:22" x14ac:dyDescent="0.25">
      <c r="A99" s="15">
        <f t="shared" si="4"/>
        <v>43995</v>
      </c>
      <c r="B99" s="8">
        <v>1</v>
      </c>
      <c r="C99" s="5">
        <v>0</v>
      </c>
      <c r="D99" s="5">
        <v>1</v>
      </c>
      <c r="E99" s="5">
        <v>0</v>
      </c>
      <c r="F99" s="5">
        <v>0</v>
      </c>
      <c r="G99" s="5">
        <v>0</v>
      </c>
      <c r="H99" s="5">
        <v>0</v>
      </c>
      <c r="I99" s="70">
        <v>5</v>
      </c>
      <c r="J99" s="9">
        <v>0</v>
      </c>
      <c r="K99" s="9">
        <v>0</v>
      </c>
      <c r="L99" s="5">
        <v>0</v>
      </c>
      <c r="M99" s="5">
        <v>0</v>
      </c>
      <c r="N99" s="5">
        <v>0</v>
      </c>
      <c r="O99" s="24">
        <v>0</v>
      </c>
      <c r="P99" s="9">
        <v>0</v>
      </c>
      <c r="Q99" s="9">
        <v>0</v>
      </c>
      <c r="R99" s="9">
        <v>0</v>
      </c>
      <c r="S99" s="5">
        <v>0</v>
      </c>
      <c r="T99" s="9">
        <v>0</v>
      </c>
      <c r="U99" s="5">
        <v>0</v>
      </c>
      <c r="V99" s="24">
        <v>0</v>
      </c>
    </row>
    <row r="100" spans="1:22" x14ac:dyDescent="0.25">
      <c r="A100" s="15">
        <f t="shared" si="4"/>
        <v>43996</v>
      </c>
      <c r="B100" s="8">
        <v>1</v>
      </c>
      <c r="C100" s="5">
        <v>0</v>
      </c>
      <c r="D100" s="5">
        <v>1</v>
      </c>
      <c r="E100" s="5">
        <v>0</v>
      </c>
      <c r="F100" s="5">
        <v>0</v>
      </c>
      <c r="G100" s="5">
        <v>0</v>
      </c>
      <c r="H100" s="5">
        <v>0</v>
      </c>
      <c r="I100" s="70">
        <v>2</v>
      </c>
      <c r="J100" s="9">
        <v>0</v>
      </c>
      <c r="K100" s="9">
        <v>0</v>
      </c>
      <c r="L100" s="5">
        <v>0</v>
      </c>
      <c r="M100" s="5">
        <v>0</v>
      </c>
      <c r="N100" s="5">
        <v>0</v>
      </c>
      <c r="O100" s="24">
        <v>0</v>
      </c>
      <c r="P100" s="9">
        <v>5</v>
      </c>
      <c r="Q100" s="9">
        <v>0</v>
      </c>
      <c r="R100" s="9">
        <v>0</v>
      </c>
      <c r="S100" s="5">
        <v>0</v>
      </c>
      <c r="T100" s="9">
        <v>0</v>
      </c>
      <c r="U100" s="5">
        <v>0</v>
      </c>
      <c r="V100" s="24">
        <v>0</v>
      </c>
    </row>
    <row r="101" spans="1:22" x14ac:dyDescent="0.25">
      <c r="A101" s="15">
        <f t="shared" si="4"/>
        <v>43997</v>
      </c>
      <c r="B101" s="8">
        <v>1</v>
      </c>
      <c r="C101" s="5">
        <v>0</v>
      </c>
      <c r="D101" s="5">
        <v>2</v>
      </c>
      <c r="E101" s="5">
        <v>0</v>
      </c>
      <c r="F101" s="5">
        <v>0</v>
      </c>
      <c r="G101" s="5">
        <v>0</v>
      </c>
      <c r="H101" s="5">
        <v>0</v>
      </c>
      <c r="I101" s="70">
        <v>1</v>
      </c>
      <c r="J101" s="9">
        <v>0</v>
      </c>
      <c r="K101" s="9">
        <v>1</v>
      </c>
      <c r="L101" s="5">
        <v>0</v>
      </c>
      <c r="M101" s="5">
        <v>0</v>
      </c>
      <c r="N101" s="5">
        <v>0</v>
      </c>
      <c r="O101" s="24">
        <v>0</v>
      </c>
      <c r="P101" s="9">
        <v>0</v>
      </c>
      <c r="Q101" s="9">
        <v>0</v>
      </c>
      <c r="R101" s="9">
        <v>0</v>
      </c>
      <c r="S101" s="5">
        <v>0</v>
      </c>
      <c r="T101" s="9">
        <v>0</v>
      </c>
      <c r="U101" s="5">
        <v>0</v>
      </c>
      <c r="V101" s="24">
        <v>0</v>
      </c>
    </row>
    <row r="102" spans="1:22" x14ac:dyDescent="0.25">
      <c r="A102" s="15">
        <f t="shared" si="4"/>
        <v>43998</v>
      </c>
      <c r="B102" s="8">
        <v>1</v>
      </c>
      <c r="C102" s="5">
        <v>1</v>
      </c>
      <c r="D102" s="5">
        <v>1</v>
      </c>
      <c r="E102" s="5">
        <v>0</v>
      </c>
      <c r="F102" s="5">
        <v>0</v>
      </c>
      <c r="G102" s="5">
        <v>0</v>
      </c>
      <c r="H102" s="5">
        <v>0</v>
      </c>
      <c r="I102" s="70">
        <v>0</v>
      </c>
      <c r="J102" s="9">
        <v>0</v>
      </c>
      <c r="K102" s="9">
        <v>0</v>
      </c>
      <c r="L102" s="5">
        <v>0</v>
      </c>
      <c r="M102" s="5">
        <v>0</v>
      </c>
      <c r="N102" s="5">
        <v>0</v>
      </c>
      <c r="O102" s="24">
        <v>0</v>
      </c>
      <c r="P102" s="9">
        <v>0</v>
      </c>
      <c r="Q102" s="9">
        <v>0</v>
      </c>
      <c r="R102" s="9">
        <v>0</v>
      </c>
      <c r="S102" s="5">
        <v>0</v>
      </c>
      <c r="T102" s="9">
        <v>0</v>
      </c>
      <c r="U102" s="5">
        <v>0</v>
      </c>
      <c r="V102" s="24">
        <v>0</v>
      </c>
    </row>
    <row r="103" spans="1:22" x14ac:dyDescent="0.25">
      <c r="A103" s="15">
        <f t="shared" si="4"/>
        <v>43999</v>
      </c>
      <c r="B103" s="8">
        <v>3</v>
      </c>
      <c r="C103" s="5">
        <v>1</v>
      </c>
      <c r="D103" s="5">
        <v>1</v>
      </c>
      <c r="E103" s="5">
        <v>0</v>
      </c>
      <c r="F103" s="5">
        <v>2</v>
      </c>
      <c r="G103" s="5">
        <v>0</v>
      </c>
      <c r="H103" s="5">
        <v>0</v>
      </c>
      <c r="I103" s="70">
        <v>2</v>
      </c>
      <c r="J103" s="9">
        <v>0</v>
      </c>
      <c r="K103" s="9">
        <v>1</v>
      </c>
      <c r="L103" s="5">
        <v>0</v>
      </c>
      <c r="M103" s="5">
        <v>1</v>
      </c>
      <c r="N103" s="5">
        <v>0</v>
      </c>
      <c r="O103" s="24">
        <v>0</v>
      </c>
      <c r="P103" s="9">
        <v>2</v>
      </c>
      <c r="Q103" s="9">
        <v>0</v>
      </c>
      <c r="R103" s="9">
        <v>0</v>
      </c>
      <c r="S103" s="5">
        <v>0</v>
      </c>
      <c r="T103" s="9">
        <v>1</v>
      </c>
      <c r="U103" s="5">
        <v>0</v>
      </c>
      <c r="V103" s="24">
        <v>0</v>
      </c>
    </row>
    <row r="104" spans="1:22" x14ac:dyDescent="0.25">
      <c r="A104" s="15">
        <f t="shared" si="4"/>
        <v>44000</v>
      </c>
      <c r="B104" s="8">
        <v>2</v>
      </c>
      <c r="C104" s="5">
        <v>2</v>
      </c>
      <c r="D104" s="5">
        <v>3</v>
      </c>
      <c r="E104" s="5">
        <v>0</v>
      </c>
      <c r="F104" s="5">
        <v>2</v>
      </c>
      <c r="G104" s="5">
        <v>0</v>
      </c>
      <c r="H104" s="5">
        <v>0</v>
      </c>
      <c r="I104" s="70">
        <v>0</v>
      </c>
      <c r="J104" s="9">
        <v>0</v>
      </c>
      <c r="K104" s="9">
        <v>1</v>
      </c>
      <c r="L104" s="5">
        <v>0</v>
      </c>
      <c r="M104" s="5">
        <v>1</v>
      </c>
      <c r="N104" s="5">
        <v>0</v>
      </c>
      <c r="O104" s="24">
        <v>0</v>
      </c>
      <c r="P104" s="9">
        <v>0</v>
      </c>
      <c r="Q104" s="9">
        <v>0</v>
      </c>
      <c r="R104" s="9">
        <v>0</v>
      </c>
      <c r="S104" s="5">
        <v>0</v>
      </c>
      <c r="T104" s="9">
        <v>1</v>
      </c>
      <c r="U104" s="5">
        <v>0</v>
      </c>
      <c r="V104" s="24">
        <v>0</v>
      </c>
    </row>
    <row r="105" spans="1:22" x14ac:dyDescent="0.25">
      <c r="A105" s="15">
        <f t="shared" si="4"/>
        <v>44001</v>
      </c>
      <c r="B105" s="8">
        <v>1</v>
      </c>
      <c r="C105" s="5">
        <v>2</v>
      </c>
      <c r="D105" s="5">
        <v>3</v>
      </c>
      <c r="E105" s="5">
        <v>0</v>
      </c>
      <c r="F105" s="5">
        <v>1</v>
      </c>
      <c r="G105" s="5">
        <v>0</v>
      </c>
      <c r="H105" s="5">
        <v>0</v>
      </c>
      <c r="I105" s="70">
        <v>0</v>
      </c>
      <c r="J105" s="9">
        <v>0</v>
      </c>
      <c r="K105" s="9">
        <v>1</v>
      </c>
      <c r="L105" s="5">
        <v>0</v>
      </c>
      <c r="M105" s="5">
        <v>0</v>
      </c>
      <c r="N105" s="5">
        <v>0</v>
      </c>
      <c r="O105" s="24">
        <v>0</v>
      </c>
      <c r="P105" s="9">
        <v>0</v>
      </c>
      <c r="Q105" s="9">
        <v>0</v>
      </c>
      <c r="R105" s="9">
        <v>0</v>
      </c>
      <c r="S105" s="5">
        <v>0</v>
      </c>
      <c r="T105" s="9">
        <v>0</v>
      </c>
      <c r="U105" s="5">
        <v>0</v>
      </c>
      <c r="V105" s="24">
        <v>0</v>
      </c>
    </row>
    <row r="106" spans="1:22" x14ac:dyDescent="0.25">
      <c r="A106" s="15">
        <f t="shared" si="4"/>
        <v>44002</v>
      </c>
      <c r="B106" s="8">
        <v>2</v>
      </c>
      <c r="C106" s="5">
        <v>2</v>
      </c>
      <c r="D106" s="5">
        <v>3</v>
      </c>
      <c r="E106" s="5">
        <v>0</v>
      </c>
      <c r="F106" s="5">
        <v>1</v>
      </c>
      <c r="G106" s="5">
        <v>0</v>
      </c>
      <c r="H106" s="5">
        <v>0</v>
      </c>
      <c r="I106" s="70">
        <v>0</v>
      </c>
      <c r="J106" s="9">
        <v>1</v>
      </c>
      <c r="K106" s="9">
        <v>1</v>
      </c>
      <c r="L106" s="5">
        <v>0</v>
      </c>
      <c r="M106" s="5">
        <v>1</v>
      </c>
      <c r="N106" s="5">
        <v>0</v>
      </c>
      <c r="O106" s="24">
        <v>0</v>
      </c>
      <c r="P106" s="9">
        <v>0</v>
      </c>
      <c r="Q106" s="9">
        <v>0</v>
      </c>
      <c r="R106" s="9">
        <v>1</v>
      </c>
      <c r="S106" s="5">
        <v>0</v>
      </c>
      <c r="T106" s="9">
        <v>1</v>
      </c>
      <c r="U106" s="5">
        <v>0</v>
      </c>
      <c r="V106" s="24">
        <v>0</v>
      </c>
    </row>
    <row r="107" spans="1:22" x14ac:dyDescent="0.25">
      <c r="A107" s="15">
        <f t="shared" si="4"/>
        <v>44003</v>
      </c>
      <c r="B107" s="8">
        <v>1</v>
      </c>
      <c r="C107" s="5">
        <v>1</v>
      </c>
      <c r="D107" s="5">
        <v>3</v>
      </c>
      <c r="E107" s="5">
        <v>0</v>
      </c>
      <c r="F107" s="5">
        <v>1</v>
      </c>
      <c r="G107" s="5">
        <v>0</v>
      </c>
      <c r="H107" s="5">
        <v>0</v>
      </c>
      <c r="I107" s="70">
        <v>0</v>
      </c>
      <c r="J107" s="9">
        <v>0</v>
      </c>
      <c r="K107" s="9">
        <v>1</v>
      </c>
      <c r="L107" s="5">
        <v>0</v>
      </c>
      <c r="M107" s="5">
        <v>0</v>
      </c>
      <c r="N107" s="5">
        <v>0</v>
      </c>
      <c r="O107" s="24">
        <v>0</v>
      </c>
      <c r="P107" s="9">
        <v>0</v>
      </c>
      <c r="Q107" s="9">
        <v>0</v>
      </c>
      <c r="R107" s="9">
        <v>0</v>
      </c>
      <c r="S107" s="5">
        <v>0</v>
      </c>
      <c r="T107" s="9">
        <v>0</v>
      </c>
      <c r="U107" s="5">
        <v>0</v>
      </c>
      <c r="V107" s="24">
        <v>0</v>
      </c>
    </row>
    <row r="108" spans="1:22" x14ac:dyDescent="0.25">
      <c r="A108" s="15">
        <f t="shared" si="4"/>
        <v>44004</v>
      </c>
      <c r="B108" s="8">
        <v>3</v>
      </c>
      <c r="C108" s="5">
        <v>2</v>
      </c>
      <c r="D108" s="5">
        <v>3</v>
      </c>
      <c r="E108" s="5">
        <v>1</v>
      </c>
      <c r="F108" s="5">
        <v>1</v>
      </c>
      <c r="G108" s="5">
        <v>0</v>
      </c>
      <c r="H108" s="5">
        <v>0</v>
      </c>
      <c r="I108" s="70">
        <v>0</v>
      </c>
      <c r="J108" s="9">
        <v>0</v>
      </c>
      <c r="K108" s="9">
        <v>0</v>
      </c>
      <c r="L108" s="5">
        <v>0</v>
      </c>
      <c r="M108" s="5">
        <v>1</v>
      </c>
      <c r="N108" s="5">
        <v>0</v>
      </c>
      <c r="O108" s="24">
        <v>0</v>
      </c>
      <c r="P108" s="9">
        <v>1</v>
      </c>
      <c r="Q108" s="9">
        <v>0</v>
      </c>
      <c r="R108" s="9">
        <v>0</v>
      </c>
      <c r="S108" s="5">
        <v>0</v>
      </c>
      <c r="T108" s="9">
        <v>0</v>
      </c>
      <c r="U108" s="5">
        <v>0</v>
      </c>
      <c r="V108" s="24">
        <v>0</v>
      </c>
    </row>
    <row r="109" spans="1:22" x14ac:dyDescent="0.25">
      <c r="A109" s="15">
        <f t="shared" si="4"/>
        <v>44005</v>
      </c>
      <c r="B109" s="8">
        <v>2</v>
      </c>
      <c r="C109" s="5">
        <v>2</v>
      </c>
      <c r="D109" s="5">
        <v>2</v>
      </c>
      <c r="E109" s="5">
        <v>1</v>
      </c>
      <c r="F109" s="5">
        <v>2</v>
      </c>
      <c r="G109" s="5">
        <v>0</v>
      </c>
      <c r="H109" s="5">
        <v>0</v>
      </c>
      <c r="I109" s="70">
        <v>3</v>
      </c>
      <c r="J109" s="9">
        <v>0</v>
      </c>
      <c r="K109" s="9">
        <v>1</v>
      </c>
      <c r="L109" s="5">
        <v>0</v>
      </c>
      <c r="M109" s="5">
        <v>1</v>
      </c>
      <c r="N109" s="5">
        <v>0</v>
      </c>
      <c r="O109" s="24">
        <v>0</v>
      </c>
      <c r="P109" s="9">
        <v>0</v>
      </c>
      <c r="Q109" s="9">
        <v>0</v>
      </c>
      <c r="R109" s="9">
        <v>0</v>
      </c>
      <c r="S109" s="5">
        <v>0</v>
      </c>
      <c r="T109" s="9">
        <v>1</v>
      </c>
      <c r="U109" s="5">
        <v>0</v>
      </c>
      <c r="V109" s="24">
        <v>0</v>
      </c>
    </row>
    <row r="110" spans="1:22" x14ac:dyDescent="0.25">
      <c r="A110" s="15">
        <f t="shared" si="4"/>
        <v>44006</v>
      </c>
      <c r="B110" s="8">
        <v>4</v>
      </c>
      <c r="C110" s="5">
        <v>1</v>
      </c>
      <c r="D110" s="5">
        <v>2</v>
      </c>
      <c r="E110" s="5">
        <v>1</v>
      </c>
      <c r="F110" s="5">
        <v>3</v>
      </c>
      <c r="G110" s="5">
        <v>0</v>
      </c>
      <c r="H110" s="5">
        <v>2</v>
      </c>
      <c r="I110" s="70">
        <v>1</v>
      </c>
      <c r="J110" s="9">
        <v>0</v>
      </c>
      <c r="K110" s="9">
        <v>0</v>
      </c>
      <c r="L110" s="5">
        <v>0</v>
      </c>
      <c r="M110" s="5">
        <v>0</v>
      </c>
      <c r="N110" s="5">
        <v>0</v>
      </c>
      <c r="O110" s="24">
        <v>1</v>
      </c>
      <c r="P110" s="9">
        <v>0</v>
      </c>
      <c r="Q110" s="9">
        <v>0</v>
      </c>
      <c r="R110" s="9">
        <v>0</v>
      </c>
      <c r="S110" s="5">
        <v>0</v>
      </c>
      <c r="T110" s="9">
        <v>0</v>
      </c>
      <c r="U110" s="5">
        <v>0</v>
      </c>
      <c r="V110" s="24">
        <v>1</v>
      </c>
    </row>
    <row r="111" spans="1:22" x14ac:dyDescent="0.25">
      <c r="A111" s="15">
        <f t="shared" si="4"/>
        <v>44007</v>
      </c>
      <c r="B111" s="8">
        <v>0</v>
      </c>
      <c r="C111" s="5">
        <v>2</v>
      </c>
      <c r="D111" s="5">
        <v>2</v>
      </c>
      <c r="E111" s="5">
        <v>1</v>
      </c>
      <c r="F111" s="5">
        <v>3</v>
      </c>
      <c r="G111" s="5">
        <v>0</v>
      </c>
      <c r="H111" s="5">
        <v>2</v>
      </c>
      <c r="I111" s="70">
        <v>0</v>
      </c>
      <c r="J111" s="9">
        <v>0</v>
      </c>
      <c r="K111" s="9">
        <v>1</v>
      </c>
      <c r="L111" s="5">
        <v>0</v>
      </c>
      <c r="M111" s="5">
        <v>0</v>
      </c>
      <c r="N111" s="5">
        <v>0</v>
      </c>
      <c r="O111" s="24">
        <v>1</v>
      </c>
      <c r="P111" s="9">
        <v>0</v>
      </c>
      <c r="Q111" s="9">
        <v>0</v>
      </c>
      <c r="R111" s="9">
        <v>0</v>
      </c>
      <c r="S111" s="5">
        <v>0</v>
      </c>
      <c r="T111" s="9">
        <v>1</v>
      </c>
      <c r="U111" s="5">
        <v>0</v>
      </c>
      <c r="V111" s="24">
        <v>1</v>
      </c>
    </row>
    <row r="112" spans="1:22" x14ac:dyDescent="0.25">
      <c r="A112" s="15">
        <f t="shared" si="4"/>
        <v>44008</v>
      </c>
      <c r="B112" s="8">
        <v>4</v>
      </c>
      <c r="C112" s="5">
        <v>1</v>
      </c>
      <c r="D112" s="5">
        <v>5</v>
      </c>
      <c r="E112" s="5">
        <v>1</v>
      </c>
      <c r="F112" s="5">
        <v>3</v>
      </c>
      <c r="G112" s="5">
        <v>0</v>
      </c>
      <c r="H112" s="5">
        <v>1</v>
      </c>
      <c r="I112" s="70">
        <v>0</v>
      </c>
      <c r="J112" s="9">
        <v>0</v>
      </c>
      <c r="K112" s="9">
        <v>1</v>
      </c>
      <c r="L112" s="5">
        <v>0</v>
      </c>
      <c r="M112" s="5">
        <v>1</v>
      </c>
      <c r="N112" s="5">
        <v>0</v>
      </c>
      <c r="O112" s="24">
        <v>1</v>
      </c>
      <c r="P112" s="9">
        <v>0</v>
      </c>
      <c r="Q112" s="9">
        <v>0</v>
      </c>
      <c r="R112" s="9">
        <v>1</v>
      </c>
      <c r="S112" s="5">
        <v>0</v>
      </c>
      <c r="T112" s="9">
        <v>0</v>
      </c>
      <c r="U112" s="5">
        <v>0</v>
      </c>
      <c r="V112" s="24">
        <v>0</v>
      </c>
    </row>
    <row r="113" spans="1:22" x14ac:dyDescent="0.25">
      <c r="A113" s="15">
        <f t="shared" si="4"/>
        <v>44009</v>
      </c>
      <c r="B113" s="8">
        <v>1</v>
      </c>
      <c r="C113" s="5">
        <v>2</v>
      </c>
      <c r="D113" s="5">
        <v>5</v>
      </c>
      <c r="E113" s="5">
        <v>2</v>
      </c>
      <c r="F113" s="5">
        <v>3</v>
      </c>
      <c r="G113" s="5">
        <v>0</v>
      </c>
      <c r="H113" s="5">
        <v>0</v>
      </c>
      <c r="I113" s="70">
        <v>0</v>
      </c>
      <c r="J113" s="9">
        <v>0</v>
      </c>
      <c r="K113" s="9">
        <v>1</v>
      </c>
      <c r="L113" s="5">
        <v>1</v>
      </c>
      <c r="M113" s="5">
        <v>1</v>
      </c>
      <c r="N113" s="5">
        <v>0</v>
      </c>
      <c r="O113" s="24">
        <v>0</v>
      </c>
      <c r="P113" s="9">
        <v>0</v>
      </c>
      <c r="Q113" s="9">
        <v>0</v>
      </c>
      <c r="R113" s="9">
        <v>0</v>
      </c>
      <c r="S113" s="5">
        <v>0</v>
      </c>
      <c r="T113" s="9">
        <v>0</v>
      </c>
      <c r="U113" s="5">
        <v>0</v>
      </c>
      <c r="V113" s="24">
        <v>0</v>
      </c>
    </row>
    <row r="114" spans="1:22" x14ac:dyDescent="0.25">
      <c r="A114" s="15">
        <f t="shared" si="4"/>
        <v>44010</v>
      </c>
      <c r="B114" s="8">
        <v>1</v>
      </c>
      <c r="C114" s="5">
        <v>1</v>
      </c>
      <c r="D114" s="5">
        <v>5</v>
      </c>
      <c r="E114" s="5">
        <v>1</v>
      </c>
      <c r="F114" s="5">
        <v>3</v>
      </c>
      <c r="G114" s="5">
        <v>0</v>
      </c>
      <c r="H114" s="5">
        <v>1</v>
      </c>
      <c r="I114" s="70">
        <v>0</v>
      </c>
      <c r="J114" s="9">
        <v>1</v>
      </c>
      <c r="K114" s="9">
        <v>1</v>
      </c>
      <c r="L114" s="5">
        <v>0</v>
      </c>
      <c r="M114" s="5">
        <v>0</v>
      </c>
      <c r="N114" s="5">
        <v>0</v>
      </c>
      <c r="O114" s="24">
        <v>0</v>
      </c>
      <c r="P114" s="9">
        <v>0</v>
      </c>
      <c r="Q114" s="9">
        <v>0</v>
      </c>
      <c r="R114" s="9">
        <v>1</v>
      </c>
      <c r="S114" s="5">
        <v>0</v>
      </c>
      <c r="T114" s="9">
        <v>1</v>
      </c>
      <c r="U114" s="5">
        <v>0</v>
      </c>
      <c r="V114" s="24">
        <v>0</v>
      </c>
    </row>
    <row r="115" spans="1:22" x14ac:dyDescent="0.25">
      <c r="A115" s="15">
        <f t="shared" si="4"/>
        <v>44011</v>
      </c>
      <c r="B115" s="8">
        <v>0</v>
      </c>
      <c r="C115" s="5">
        <v>1</v>
      </c>
      <c r="D115" s="5">
        <v>5</v>
      </c>
      <c r="E115" s="5">
        <v>1</v>
      </c>
      <c r="F115" s="5">
        <v>2</v>
      </c>
      <c r="G115" s="5">
        <v>0</v>
      </c>
      <c r="H115" s="5">
        <v>1</v>
      </c>
      <c r="I115" s="70">
        <v>0</v>
      </c>
      <c r="J115" s="9">
        <v>0</v>
      </c>
      <c r="K115" s="9">
        <v>1</v>
      </c>
      <c r="L115" s="5">
        <v>0</v>
      </c>
      <c r="M115" s="5">
        <v>0</v>
      </c>
      <c r="N115" s="5">
        <v>0</v>
      </c>
      <c r="O115" s="24">
        <v>0</v>
      </c>
      <c r="P115" s="9">
        <v>0</v>
      </c>
      <c r="Q115" s="9">
        <v>0</v>
      </c>
      <c r="R115" s="9">
        <v>0</v>
      </c>
      <c r="S115" s="5">
        <v>0</v>
      </c>
      <c r="T115" s="9">
        <v>0</v>
      </c>
      <c r="U115" s="5">
        <v>0</v>
      </c>
      <c r="V115" s="24">
        <v>0</v>
      </c>
    </row>
    <row r="116" spans="1:22" x14ac:dyDescent="0.25">
      <c r="A116" s="15">
        <f t="shared" si="4"/>
        <v>44012</v>
      </c>
      <c r="B116" s="8">
        <v>3</v>
      </c>
      <c r="C116" s="5">
        <v>2</v>
      </c>
      <c r="D116" s="5">
        <v>3</v>
      </c>
      <c r="E116" s="5">
        <v>1</v>
      </c>
      <c r="F116" s="5">
        <v>2</v>
      </c>
      <c r="G116" s="5">
        <v>1</v>
      </c>
      <c r="H116" s="5">
        <v>2</v>
      </c>
      <c r="I116" s="70">
        <v>0</v>
      </c>
      <c r="J116" s="9">
        <v>1</v>
      </c>
      <c r="K116" s="9">
        <v>1</v>
      </c>
      <c r="L116" s="5">
        <v>0</v>
      </c>
      <c r="M116" s="5">
        <v>0</v>
      </c>
      <c r="N116" s="5">
        <v>0</v>
      </c>
      <c r="O116" s="24">
        <v>1</v>
      </c>
      <c r="P116" s="9">
        <v>0</v>
      </c>
      <c r="Q116" s="9">
        <v>0</v>
      </c>
      <c r="R116" s="9">
        <v>1</v>
      </c>
      <c r="S116" s="5">
        <v>0</v>
      </c>
      <c r="T116" s="9">
        <v>1</v>
      </c>
      <c r="U116" s="5">
        <v>0</v>
      </c>
      <c r="V116" s="24">
        <v>0</v>
      </c>
    </row>
    <row r="117" spans="1:22" x14ac:dyDescent="0.25">
      <c r="A117" s="15">
        <f t="shared" si="4"/>
        <v>44013</v>
      </c>
      <c r="B117" s="8">
        <v>1</v>
      </c>
      <c r="C117" s="5">
        <v>2</v>
      </c>
      <c r="D117" s="5">
        <v>3</v>
      </c>
      <c r="E117" s="5">
        <v>1</v>
      </c>
      <c r="F117" s="5">
        <v>2</v>
      </c>
      <c r="G117" s="5">
        <v>1</v>
      </c>
      <c r="H117" s="5">
        <v>2</v>
      </c>
      <c r="I117" s="70">
        <v>0</v>
      </c>
      <c r="J117" s="9">
        <v>0</v>
      </c>
      <c r="K117" s="9">
        <v>1</v>
      </c>
      <c r="L117" s="5">
        <v>0</v>
      </c>
      <c r="M117" s="5">
        <v>1</v>
      </c>
      <c r="N117" s="5">
        <v>0</v>
      </c>
      <c r="O117" s="24">
        <v>0</v>
      </c>
      <c r="P117" s="9">
        <v>0</v>
      </c>
      <c r="Q117" s="9">
        <v>0</v>
      </c>
      <c r="R117" s="9">
        <v>0</v>
      </c>
      <c r="S117" s="5">
        <v>0</v>
      </c>
      <c r="T117" s="9">
        <v>0</v>
      </c>
      <c r="U117" s="5">
        <v>0</v>
      </c>
      <c r="V117" s="24">
        <v>0</v>
      </c>
    </row>
    <row r="118" spans="1:22" x14ac:dyDescent="0.25">
      <c r="A118" s="15">
        <f t="shared" si="4"/>
        <v>44014</v>
      </c>
      <c r="B118" s="8">
        <v>1</v>
      </c>
      <c r="C118" s="5">
        <v>2</v>
      </c>
      <c r="D118" s="5">
        <v>3</v>
      </c>
      <c r="E118" s="5">
        <v>1</v>
      </c>
      <c r="F118" s="5">
        <v>5</v>
      </c>
      <c r="G118" s="5">
        <v>1</v>
      </c>
      <c r="H118" s="5">
        <v>3</v>
      </c>
      <c r="I118" s="70">
        <v>1</v>
      </c>
      <c r="J118" s="9">
        <v>0</v>
      </c>
      <c r="K118" s="9">
        <v>0</v>
      </c>
      <c r="L118" s="5">
        <v>1</v>
      </c>
      <c r="M118" s="5">
        <v>1</v>
      </c>
      <c r="N118" s="5">
        <v>0</v>
      </c>
      <c r="O118" s="24">
        <v>1</v>
      </c>
      <c r="P118" s="9">
        <v>0</v>
      </c>
      <c r="Q118" s="9">
        <v>0</v>
      </c>
      <c r="R118" s="9">
        <v>0</v>
      </c>
      <c r="S118" s="5">
        <v>1</v>
      </c>
      <c r="T118" s="9">
        <v>0</v>
      </c>
      <c r="U118" s="5">
        <v>0</v>
      </c>
      <c r="V118" s="24">
        <v>0</v>
      </c>
    </row>
    <row r="119" spans="1:22" x14ac:dyDescent="0.25">
      <c r="A119" s="15">
        <f t="shared" si="4"/>
        <v>44015</v>
      </c>
      <c r="B119" s="8">
        <v>3</v>
      </c>
      <c r="C119" s="5">
        <v>2</v>
      </c>
      <c r="D119" s="5">
        <v>3</v>
      </c>
      <c r="E119" s="5">
        <v>1</v>
      </c>
      <c r="F119" s="5">
        <v>5</v>
      </c>
      <c r="G119" s="5">
        <v>1</v>
      </c>
      <c r="H119" s="5">
        <v>3</v>
      </c>
      <c r="I119" s="70">
        <v>0</v>
      </c>
      <c r="J119" s="9">
        <v>1</v>
      </c>
      <c r="K119" s="9">
        <v>1</v>
      </c>
      <c r="L119" s="5">
        <v>0</v>
      </c>
      <c r="M119" s="5">
        <v>1</v>
      </c>
      <c r="N119" s="5">
        <v>0</v>
      </c>
      <c r="O119" s="24">
        <v>0</v>
      </c>
      <c r="P119" s="9">
        <v>1</v>
      </c>
      <c r="Q119" s="9">
        <v>0</v>
      </c>
      <c r="R119" s="9">
        <v>0</v>
      </c>
      <c r="S119" s="5">
        <v>0</v>
      </c>
      <c r="T119" s="9">
        <v>1</v>
      </c>
      <c r="U119" s="5">
        <v>0</v>
      </c>
      <c r="V119" s="24">
        <v>1</v>
      </c>
    </row>
    <row r="120" spans="1:22" x14ac:dyDescent="0.25">
      <c r="A120" s="15">
        <f t="shared" si="4"/>
        <v>44016</v>
      </c>
      <c r="B120" s="8">
        <v>1</v>
      </c>
      <c r="C120" s="5">
        <v>3</v>
      </c>
      <c r="D120" s="5">
        <v>3</v>
      </c>
      <c r="E120" s="5">
        <v>1</v>
      </c>
      <c r="F120" s="5">
        <v>5</v>
      </c>
      <c r="G120" s="5">
        <v>1</v>
      </c>
      <c r="H120" s="5">
        <v>3</v>
      </c>
      <c r="I120" s="70">
        <v>0</v>
      </c>
      <c r="J120" s="9">
        <v>0</v>
      </c>
      <c r="K120" s="9">
        <v>1</v>
      </c>
      <c r="L120" s="5">
        <v>0</v>
      </c>
      <c r="M120" s="5">
        <v>1</v>
      </c>
      <c r="N120" s="5">
        <v>0</v>
      </c>
      <c r="O120" s="24">
        <v>1</v>
      </c>
      <c r="P120" s="9">
        <v>0</v>
      </c>
      <c r="Q120" s="9">
        <v>0</v>
      </c>
      <c r="R120" s="9">
        <v>1</v>
      </c>
      <c r="S120" s="5">
        <v>0</v>
      </c>
      <c r="T120" s="9">
        <v>0</v>
      </c>
      <c r="U120" s="5">
        <v>0</v>
      </c>
      <c r="V120" s="24">
        <v>0</v>
      </c>
    </row>
    <row r="121" spans="1:22" x14ac:dyDescent="0.25">
      <c r="A121" s="15">
        <f t="shared" si="4"/>
        <v>44017</v>
      </c>
      <c r="B121" s="8">
        <v>1</v>
      </c>
      <c r="C121" s="5">
        <v>2</v>
      </c>
      <c r="D121" s="5">
        <v>3</v>
      </c>
      <c r="E121" s="5">
        <v>1</v>
      </c>
      <c r="F121" s="5">
        <v>5</v>
      </c>
      <c r="G121" s="5">
        <v>0</v>
      </c>
      <c r="H121" s="5">
        <v>2</v>
      </c>
      <c r="I121" s="70">
        <v>1</v>
      </c>
      <c r="J121" s="9">
        <v>0</v>
      </c>
      <c r="K121" s="9">
        <v>1</v>
      </c>
      <c r="L121" s="5">
        <v>0</v>
      </c>
      <c r="M121" s="5">
        <v>1</v>
      </c>
      <c r="N121" s="5">
        <v>0</v>
      </c>
      <c r="O121" s="24">
        <v>1</v>
      </c>
      <c r="P121" s="9">
        <v>0</v>
      </c>
      <c r="Q121" s="9">
        <v>0</v>
      </c>
      <c r="R121" s="9">
        <v>1</v>
      </c>
      <c r="S121" s="5">
        <v>0</v>
      </c>
      <c r="T121" s="9">
        <v>1</v>
      </c>
      <c r="U121" s="5">
        <v>0</v>
      </c>
      <c r="V121" s="24">
        <v>0</v>
      </c>
    </row>
    <row r="122" spans="1:22" x14ac:dyDescent="0.25">
      <c r="A122" s="15">
        <f t="shared" si="4"/>
        <v>44018</v>
      </c>
      <c r="B122" s="8">
        <v>2</v>
      </c>
      <c r="C122" s="5">
        <v>2</v>
      </c>
      <c r="D122" s="5">
        <v>3</v>
      </c>
      <c r="E122" s="5">
        <v>2</v>
      </c>
      <c r="F122" s="5">
        <v>3</v>
      </c>
      <c r="G122" s="5">
        <v>1</v>
      </c>
      <c r="H122" s="5">
        <v>1</v>
      </c>
      <c r="I122" s="70">
        <v>0</v>
      </c>
      <c r="J122" s="9">
        <v>0</v>
      </c>
      <c r="K122" s="9">
        <v>1</v>
      </c>
      <c r="L122" s="5">
        <v>0</v>
      </c>
      <c r="M122" s="5">
        <v>1</v>
      </c>
      <c r="N122" s="5">
        <v>0</v>
      </c>
      <c r="O122" s="24">
        <v>0</v>
      </c>
      <c r="P122" s="9">
        <v>0</v>
      </c>
      <c r="Q122" s="9">
        <v>0</v>
      </c>
      <c r="R122" s="9">
        <v>0</v>
      </c>
      <c r="S122" s="5">
        <v>0</v>
      </c>
      <c r="T122" s="9">
        <v>0</v>
      </c>
      <c r="U122" s="5">
        <v>0</v>
      </c>
      <c r="V122" s="24">
        <v>0</v>
      </c>
    </row>
    <row r="123" spans="1:22" x14ac:dyDescent="0.25">
      <c r="A123" s="15">
        <f t="shared" si="4"/>
        <v>44019</v>
      </c>
      <c r="B123" s="8">
        <v>1</v>
      </c>
      <c r="C123" s="5">
        <v>1</v>
      </c>
      <c r="D123" s="5">
        <v>2</v>
      </c>
      <c r="E123" s="5">
        <v>2</v>
      </c>
      <c r="F123" s="5">
        <v>3</v>
      </c>
      <c r="G123" s="5">
        <v>1</v>
      </c>
      <c r="H123" s="5">
        <v>1</v>
      </c>
      <c r="I123" s="70">
        <v>1</v>
      </c>
      <c r="J123" s="9">
        <v>0</v>
      </c>
      <c r="K123" s="9">
        <v>0</v>
      </c>
      <c r="L123" s="5">
        <v>1</v>
      </c>
      <c r="M123" s="5">
        <v>1</v>
      </c>
      <c r="N123" s="5">
        <v>1</v>
      </c>
      <c r="O123" s="24">
        <v>1</v>
      </c>
      <c r="P123" s="9">
        <v>0</v>
      </c>
      <c r="Q123" s="9">
        <v>0</v>
      </c>
      <c r="R123" s="9">
        <v>1</v>
      </c>
      <c r="S123" s="5">
        <v>0</v>
      </c>
      <c r="T123" s="9">
        <v>1</v>
      </c>
      <c r="U123" s="5">
        <v>0</v>
      </c>
      <c r="V123" s="24">
        <v>1</v>
      </c>
    </row>
    <row r="124" spans="1:22" x14ac:dyDescent="0.25">
      <c r="A124" s="15">
        <f t="shared" si="4"/>
        <v>44020</v>
      </c>
      <c r="B124" s="8">
        <v>6</v>
      </c>
      <c r="C124" s="5">
        <v>1</v>
      </c>
      <c r="D124" s="5">
        <v>2</v>
      </c>
      <c r="E124" s="5">
        <v>1</v>
      </c>
      <c r="F124" s="5">
        <v>3</v>
      </c>
      <c r="G124" s="5">
        <v>0</v>
      </c>
      <c r="H124" s="5">
        <v>1</v>
      </c>
      <c r="I124" s="70">
        <v>0</v>
      </c>
      <c r="J124" s="9">
        <v>1</v>
      </c>
      <c r="K124" s="9">
        <v>1</v>
      </c>
      <c r="L124" s="5">
        <v>0</v>
      </c>
      <c r="M124" s="5">
        <v>0</v>
      </c>
      <c r="N124" s="5">
        <v>0</v>
      </c>
      <c r="O124" s="24">
        <v>0</v>
      </c>
      <c r="P124" s="9">
        <v>0</v>
      </c>
      <c r="Q124" s="9">
        <v>0</v>
      </c>
      <c r="R124" s="9">
        <v>1</v>
      </c>
      <c r="S124" s="5">
        <v>0</v>
      </c>
      <c r="T124" s="9">
        <v>1</v>
      </c>
      <c r="U124" s="5">
        <v>0</v>
      </c>
      <c r="V124" s="24">
        <v>0</v>
      </c>
    </row>
    <row r="125" spans="1:22" x14ac:dyDescent="0.25">
      <c r="A125" s="15">
        <f t="shared" si="4"/>
        <v>44021</v>
      </c>
      <c r="B125" s="8">
        <v>1</v>
      </c>
      <c r="C125" s="5">
        <v>0</v>
      </c>
      <c r="D125" s="5">
        <v>2</v>
      </c>
      <c r="E125" s="5">
        <v>2</v>
      </c>
      <c r="F125" s="5">
        <v>3</v>
      </c>
      <c r="G125" s="5">
        <v>1</v>
      </c>
      <c r="H125" s="5">
        <v>4</v>
      </c>
      <c r="I125" s="70">
        <v>1</v>
      </c>
      <c r="J125" s="9">
        <v>0</v>
      </c>
      <c r="K125" s="9">
        <v>0</v>
      </c>
      <c r="L125" s="5">
        <v>1</v>
      </c>
      <c r="M125" s="5">
        <v>1</v>
      </c>
      <c r="N125" s="5">
        <v>0</v>
      </c>
      <c r="O125" s="24">
        <v>1</v>
      </c>
      <c r="P125" s="9">
        <v>0</v>
      </c>
      <c r="Q125" s="9">
        <v>0</v>
      </c>
      <c r="R125" s="9">
        <v>0</v>
      </c>
      <c r="S125" s="5">
        <v>0</v>
      </c>
      <c r="T125" s="9">
        <v>1</v>
      </c>
      <c r="U125" s="5">
        <v>0</v>
      </c>
      <c r="V125" s="24">
        <v>0</v>
      </c>
    </row>
    <row r="126" spans="1:22" x14ac:dyDescent="0.25">
      <c r="A126" s="15">
        <f t="shared" si="4"/>
        <v>44022</v>
      </c>
      <c r="B126" s="8">
        <v>3</v>
      </c>
      <c r="C126" s="5">
        <v>3</v>
      </c>
      <c r="D126" s="5">
        <v>4</v>
      </c>
      <c r="E126" s="5">
        <v>2</v>
      </c>
      <c r="F126" s="5">
        <v>3</v>
      </c>
      <c r="G126" s="5">
        <v>1</v>
      </c>
      <c r="H126" s="5">
        <v>4</v>
      </c>
      <c r="I126" s="70">
        <v>0</v>
      </c>
      <c r="J126" s="9">
        <v>0</v>
      </c>
      <c r="K126" s="9">
        <v>1</v>
      </c>
      <c r="L126" s="5">
        <v>0</v>
      </c>
      <c r="M126" s="5">
        <v>0</v>
      </c>
      <c r="N126" s="5">
        <v>0</v>
      </c>
      <c r="O126" s="24">
        <v>1</v>
      </c>
      <c r="P126" s="9">
        <v>0</v>
      </c>
      <c r="Q126" s="9">
        <v>0</v>
      </c>
      <c r="R126" s="9">
        <v>1</v>
      </c>
      <c r="S126" s="5">
        <v>0</v>
      </c>
      <c r="T126" s="9">
        <v>1</v>
      </c>
      <c r="U126" s="5">
        <v>0</v>
      </c>
      <c r="V126" s="24">
        <v>1</v>
      </c>
    </row>
    <row r="127" spans="1:22" x14ac:dyDescent="0.25">
      <c r="A127" s="15">
        <f t="shared" si="4"/>
        <v>44023</v>
      </c>
      <c r="B127" s="8">
        <v>2</v>
      </c>
      <c r="C127" s="5">
        <v>4</v>
      </c>
      <c r="D127" s="5">
        <v>4</v>
      </c>
      <c r="E127" s="5">
        <v>2</v>
      </c>
      <c r="F127" s="5">
        <v>3</v>
      </c>
      <c r="G127" s="5">
        <v>0</v>
      </c>
      <c r="H127" s="5">
        <v>4</v>
      </c>
      <c r="I127" s="70">
        <v>0</v>
      </c>
      <c r="J127" s="9">
        <v>1</v>
      </c>
      <c r="K127" s="9">
        <v>1</v>
      </c>
      <c r="L127" s="5">
        <v>0</v>
      </c>
      <c r="M127" s="5">
        <v>1</v>
      </c>
      <c r="N127" s="5">
        <v>0</v>
      </c>
      <c r="O127" s="24">
        <v>1</v>
      </c>
      <c r="P127" s="9">
        <v>0</v>
      </c>
      <c r="Q127" s="9">
        <v>0</v>
      </c>
      <c r="R127" s="9">
        <v>1</v>
      </c>
      <c r="S127" s="5">
        <v>0</v>
      </c>
      <c r="T127" s="9">
        <v>0</v>
      </c>
      <c r="U127" s="5">
        <v>0</v>
      </c>
      <c r="V127" s="24">
        <v>0</v>
      </c>
    </row>
    <row r="128" spans="1:22" x14ac:dyDescent="0.25">
      <c r="A128" s="15">
        <f t="shared" si="4"/>
        <v>44024</v>
      </c>
      <c r="B128" s="8">
        <v>1</v>
      </c>
      <c r="C128" s="5">
        <v>4</v>
      </c>
      <c r="D128" s="5">
        <v>4</v>
      </c>
      <c r="E128" s="5">
        <v>2</v>
      </c>
      <c r="F128" s="5">
        <v>3</v>
      </c>
      <c r="G128" s="5">
        <v>1</v>
      </c>
      <c r="H128" s="5">
        <v>4</v>
      </c>
      <c r="I128" s="70">
        <v>1</v>
      </c>
      <c r="J128" s="9">
        <v>1</v>
      </c>
      <c r="K128" s="9">
        <v>1</v>
      </c>
      <c r="L128" s="5">
        <v>0</v>
      </c>
      <c r="M128" s="5">
        <v>1</v>
      </c>
      <c r="N128" s="5">
        <v>0</v>
      </c>
      <c r="O128" s="24">
        <v>1</v>
      </c>
      <c r="P128" s="9">
        <v>0</v>
      </c>
      <c r="Q128" s="9">
        <v>0</v>
      </c>
      <c r="R128" s="9">
        <v>1</v>
      </c>
      <c r="S128" s="5">
        <v>0</v>
      </c>
      <c r="T128" s="9">
        <v>0</v>
      </c>
      <c r="U128" s="5">
        <v>0</v>
      </c>
      <c r="V128" s="24">
        <v>1</v>
      </c>
    </row>
    <row r="129" spans="1:22" x14ac:dyDescent="0.25">
      <c r="A129" s="15">
        <f t="shared" si="4"/>
        <v>44025</v>
      </c>
      <c r="B129" s="8">
        <v>0</v>
      </c>
      <c r="C129" s="5">
        <v>3</v>
      </c>
      <c r="D129" s="5">
        <v>4</v>
      </c>
      <c r="E129" s="5">
        <v>0</v>
      </c>
      <c r="F129" s="5">
        <v>1</v>
      </c>
      <c r="G129" s="5">
        <v>1</v>
      </c>
      <c r="H129" s="5">
        <v>3</v>
      </c>
      <c r="I129" s="70">
        <v>0</v>
      </c>
      <c r="J129" s="9">
        <v>0</v>
      </c>
      <c r="K129" s="9">
        <v>1</v>
      </c>
      <c r="L129" s="5">
        <v>0</v>
      </c>
      <c r="M129" s="5">
        <v>0</v>
      </c>
      <c r="N129" s="5">
        <v>0</v>
      </c>
      <c r="O129" s="24">
        <v>1</v>
      </c>
      <c r="P129" s="9">
        <v>0</v>
      </c>
      <c r="Q129" s="9">
        <v>0</v>
      </c>
      <c r="R129" s="9">
        <v>1</v>
      </c>
      <c r="S129" s="5">
        <v>0</v>
      </c>
      <c r="T129" s="9">
        <v>0</v>
      </c>
      <c r="U129" s="5">
        <v>1</v>
      </c>
      <c r="V129" s="24">
        <v>1</v>
      </c>
    </row>
    <row r="130" spans="1:22" x14ac:dyDescent="0.25">
      <c r="A130" s="15">
        <f t="shared" si="4"/>
        <v>44026</v>
      </c>
      <c r="B130" s="8">
        <v>5</v>
      </c>
      <c r="C130" s="5">
        <v>2</v>
      </c>
      <c r="D130" s="5">
        <v>3</v>
      </c>
      <c r="E130" s="5">
        <v>1</v>
      </c>
      <c r="F130" s="5">
        <v>1</v>
      </c>
      <c r="G130" s="5">
        <v>2</v>
      </c>
      <c r="H130" s="5">
        <v>3</v>
      </c>
      <c r="I130" s="70">
        <v>0</v>
      </c>
      <c r="J130" s="9">
        <v>1</v>
      </c>
      <c r="K130" s="9">
        <v>1</v>
      </c>
      <c r="L130" s="5">
        <v>0</v>
      </c>
      <c r="M130" s="5">
        <v>0</v>
      </c>
      <c r="N130" s="5">
        <v>0</v>
      </c>
      <c r="O130" s="24">
        <v>1</v>
      </c>
      <c r="P130" s="9">
        <v>0</v>
      </c>
      <c r="Q130" s="9">
        <v>1</v>
      </c>
      <c r="R130" s="9">
        <v>1</v>
      </c>
      <c r="S130" s="5">
        <v>0</v>
      </c>
      <c r="T130" s="9">
        <v>0</v>
      </c>
      <c r="U130" s="5">
        <v>0</v>
      </c>
      <c r="V130" s="24">
        <v>0</v>
      </c>
    </row>
    <row r="131" spans="1:22" x14ac:dyDescent="0.25">
      <c r="A131" s="15">
        <f t="shared" si="4"/>
        <v>44027</v>
      </c>
      <c r="B131" s="8">
        <v>0</v>
      </c>
      <c r="C131" s="5">
        <v>2</v>
      </c>
      <c r="D131" s="5">
        <v>2</v>
      </c>
      <c r="E131" s="5">
        <v>0</v>
      </c>
      <c r="F131" s="5">
        <v>1</v>
      </c>
      <c r="G131" s="5">
        <v>1</v>
      </c>
      <c r="H131" s="5">
        <v>2</v>
      </c>
      <c r="I131" s="70">
        <v>1</v>
      </c>
      <c r="J131" s="9">
        <v>0</v>
      </c>
      <c r="K131" s="9">
        <v>0</v>
      </c>
      <c r="L131" s="5">
        <v>0</v>
      </c>
      <c r="M131" s="5">
        <v>1</v>
      </c>
      <c r="N131" s="5">
        <v>0</v>
      </c>
      <c r="O131" s="24">
        <v>0</v>
      </c>
      <c r="P131" s="9">
        <v>0</v>
      </c>
      <c r="Q131" s="9">
        <v>0</v>
      </c>
      <c r="R131" s="9">
        <v>0</v>
      </c>
      <c r="S131" s="5">
        <v>0</v>
      </c>
      <c r="T131" s="9">
        <v>0</v>
      </c>
      <c r="U131" s="5">
        <v>0</v>
      </c>
      <c r="V131" s="24">
        <v>0</v>
      </c>
    </row>
    <row r="132" spans="1:22" x14ac:dyDescent="0.25">
      <c r="A132" s="15">
        <f t="shared" si="4"/>
        <v>44028</v>
      </c>
      <c r="B132" s="8">
        <v>3</v>
      </c>
      <c r="C132" s="5">
        <v>2</v>
      </c>
      <c r="D132" s="5">
        <v>2</v>
      </c>
      <c r="E132" s="5">
        <v>4</v>
      </c>
      <c r="F132" s="5">
        <v>4</v>
      </c>
      <c r="G132" s="5">
        <v>2</v>
      </c>
      <c r="H132" s="5">
        <v>2</v>
      </c>
      <c r="I132" s="70">
        <v>1</v>
      </c>
      <c r="J132" s="9">
        <v>1</v>
      </c>
      <c r="K132" s="9">
        <v>1</v>
      </c>
      <c r="L132" s="5">
        <v>1</v>
      </c>
      <c r="M132" s="5">
        <v>1</v>
      </c>
      <c r="N132" s="5">
        <v>0</v>
      </c>
      <c r="O132" s="24">
        <v>0</v>
      </c>
      <c r="P132" s="9">
        <v>0</v>
      </c>
      <c r="Q132" s="9">
        <v>0</v>
      </c>
      <c r="R132" s="9">
        <v>0</v>
      </c>
      <c r="S132" s="5">
        <v>1</v>
      </c>
      <c r="T132" s="9">
        <v>1</v>
      </c>
      <c r="U132" s="5">
        <v>0</v>
      </c>
      <c r="V132" s="24">
        <v>1</v>
      </c>
    </row>
    <row r="133" spans="1:22" x14ac:dyDescent="0.25">
      <c r="A133" s="15">
        <f t="shared" si="4"/>
        <v>44029</v>
      </c>
      <c r="B133" s="8">
        <v>3</v>
      </c>
      <c r="C133" s="5">
        <v>2</v>
      </c>
      <c r="D133" s="5">
        <v>5</v>
      </c>
      <c r="E133" s="5">
        <v>3</v>
      </c>
      <c r="F133" s="5">
        <v>4</v>
      </c>
      <c r="G133" s="5">
        <v>1</v>
      </c>
      <c r="H133" s="5">
        <v>2</v>
      </c>
      <c r="I133" s="70">
        <v>0</v>
      </c>
      <c r="J133" s="9">
        <v>0</v>
      </c>
      <c r="K133" s="9">
        <v>1</v>
      </c>
      <c r="L133" s="5">
        <v>1</v>
      </c>
      <c r="M133" s="5">
        <v>1</v>
      </c>
      <c r="N133" s="5">
        <v>1</v>
      </c>
      <c r="O133" s="24">
        <v>1</v>
      </c>
      <c r="P133" s="9">
        <v>0</v>
      </c>
      <c r="Q133" s="9">
        <v>0</v>
      </c>
      <c r="R133" s="9">
        <v>1</v>
      </c>
      <c r="S133" s="5">
        <v>0</v>
      </c>
      <c r="T133" s="9">
        <v>1</v>
      </c>
      <c r="U133" s="5">
        <v>0</v>
      </c>
      <c r="V133" s="24">
        <v>1</v>
      </c>
    </row>
    <row r="134" spans="1:22" x14ac:dyDescent="0.25">
      <c r="A134" s="15">
        <f t="shared" si="4"/>
        <v>44030</v>
      </c>
      <c r="B134" s="8">
        <v>2</v>
      </c>
      <c r="C134" s="5">
        <v>1</v>
      </c>
      <c r="D134" s="5">
        <v>5</v>
      </c>
      <c r="E134" s="5">
        <v>3</v>
      </c>
      <c r="F134" s="5">
        <v>4</v>
      </c>
      <c r="G134" s="5">
        <v>2</v>
      </c>
      <c r="H134" s="5">
        <v>2</v>
      </c>
      <c r="I134" s="70">
        <v>0</v>
      </c>
      <c r="J134" s="9">
        <v>0</v>
      </c>
      <c r="K134" s="9">
        <v>1</v>
      </c>
      <c r="L134" s="5">
        <v>1</v>
      </c>
      <c r="M134" s="5">
        <v>1</v>
      </c>
      <c r="N134" s="5">
        <v>0</v>
      </c>
      <c r="O134" s="24">
        <v>0</v>
      </c>
      <c r="P134" s="9">
        <v>0</v>
      </c>
      <c r="Q134" s="9">
        <v>0</v>
      </c>
      <c r="R134" s="9">
        <v>0</v>
      </c>
      <c r="S134" s="5">
        <v>0</v>
      </c>
      <c r="T134" s="9">
        <v>1</v>
      </c>
      <c r="U134" s="5">
        <v>0</v>
      </c>
      <c r="V134" s="24">
        <v>0</v>
      </c>
    </row>
    <row r="135" spans="1:22" x14ac:dyDescent="0.25">
      <c r="A135" s="15">
        <f t="shared" si="4"/>
        <v>44031</v>
      </c>
      <c r="B135" s="8">
        <v>0</v>
      </c>
      <c r="C135" s="5">
        <v>1</v>
      </c>
      <c r="D135" s="5">
        <v>5</v>
      </c>
      <c r="E135" s="5">
        <v>4</v>
      </c>
      <c r="F135" s="5">
        <v>4</v>
      </c>
      <c r="G135" s="5">
        <v>1</v>
      </c>
      <c r="H135" s="5">
        <v>2</v>
      </c>
      <c r="I135" s="70">
        <v>1</v>
      </c>
      <c r="J135" s="9">
        <v>1</v>
      </c>
      <c r="K135" s="9">
        <v>1</v>
      </c>
      <c r="L135" s="5">
        <v>1</v>
      </c>
      <c r="M135" s="5">
        <v>1</v>
      </c>
      <c r="N135" s="5">
        <v>0</v>
      </c>
      <c r="O135" s="24">
        <v>1</v>
      </c>
      <c r="P135" s="9">
        <v>0</v>
      </c>
      <c r="Q135" s="9">
        <v>0</v>
      </c>
      <c r="R135" s="9">
        <v>1</v>
      </c>
      <c r="S135" s="5">
        <v>0</v>
      </c>
      <c r="T135" s="9">
        <v>0</v>
      </c>
      <c r="U135" s="5">
        <v>0</v>
      </c>
      <c r="V135" s="24">
        <v>0</v>
      </c>
    </row>
    <row r="136" spans="1:22" x14ac:dyDescent="0.25">
      <c r="A136" s="15">
        <f t="shared" si="4"/>
        <v>44032</v>
      </c>
      <c r="B136" s="8">
        <v>4</v>
      </c>
      <c r="C136" s="5">
        <v>2</v>
      </c>
      <c r="D136" s="5">
        <v>5</v>
      </c>
      <c r="E136" s="5">
        <v>2</v>
      </c>
      <c r="F136" s="5">
        <v>2</v>
      </c>
      <c r="G136" s="5">
        <v>0</v>
      </c>
      <c r="H136" s="5">
        <v>1</v>
      </c>
      <c r="I136" s="70">
        <v>1</v>
      </c>
      <c r="J136" s="9">
        <v>0</v>
      </c>
      <c r="K136" s="9">
        <v>1</v>
      </c>
      <c r="L136" s="5">
        <v>1</v>
      </c>
      <c r="M136" s="5">
        <v>1</v>
      </c>
      <c r="N136" s="5">
        <v>0</v>
      </c>
      <c r="O136" s="24">
        <v>0</v>
      </c>
      <c r="P136" s="9">
        <v>0</v>
      </c>
      <c r="Q136" s="9">
        <v>0</v>
      </c>
      <c r="R136" s="9">
        <v>1</v>
      </c>
      <c r="S136" s="5">
        <v>0</v>
      </c>
      <c r="T136" s="9">
        <v>0</v>
      </c>
      <c r="U136" s="5">
        <v>0</v>
      </c>
      <c r="V136" s="24">
        <v>0</v>
      </c>
    </row>
    <row r="137" spans="1:22" x14ac:dyDescent="0.25">
      <c r="A137" s="15">
        <f t="shared" si="4"/>
        <v>44033</v>
      </c>
      <c r="B137" s="8">
        <v>2</v>
      </c>
      <c r="C137" s="5">
        <v>2</v>
      </c>
      <c r="D137" s="5">
        <v>3</v>
      </c>
      <c r="E137" s="5">
        <v>2</v>
      </c>
      <c r="F137" s="5">
        <v>2</v>
      </c>
      <c r="G137" s="5">
        <v>0</v>
      </c>
      <c r="H137" s="5">
        <v>1</v>
      </c>
      <c r="I137" s="70">
        <v>0</v>
      </c>
      <c r="J137" s="9">
        <v>0</v>
      </c>
      <c r="K137" s="9">
        <v>1</v>
      </c>
      <c r="L137" s="5">
        <v>0</v>
      </c>
      <c r="M137" s="5">
        <v>0</v>
      </c>
      <c r="N137" s="5">
        <v>0</v>
      </c>
      <c r="O137" s="24">
        <v>0</v>
      </c>
      <c r="P137" s="9">
        <v>0</v>
      </c>
      <c r="Q137" s="9">
        <v>0</v>
      </c>
      <c r="R137" s="9">
        <v>0</v>
      </c>
      <c r="S137" s="5">
        <v>0</v>
      </c>
      <c r="T137" s="9">
        <v>1</v>
      </c>
      <c r="U137" s="5">
        <v>0</v>
      </c>
      <c r="V137" s="24">
        <v>0</v>
      </c>
    </row>
    <row r="138" spans="1:22" x14ac:dyDescent="0.25">
      <c r="A138" s="15">
        <f t="shared" si="4"/>
        <v>44034</v>
      </c>
      <c r="B138" s="8">
        <v>0</v>
      </c>
      <c r="C138" s="5">
        <v>2</v>
      </c>
      <c r="D138" s="5">
        <v>3</v>
      </c>
      <c r="E138" s="5">
        <v>2</v>
      </c>
      <c r="F138" s="5">
        <v>2</v>
      </c>
      <c r="G138" s="5">
        <v>0</v>
      </c>
      <c r="H138" s="5">
        <v>1</v>
      </c>
      <c r="I138" s="70">
        <v>1</v>
      </c>
      <c r="J138" s="9">
        <v>1</v>
      </c>
      <c r="K138" s="9">
        <v>1</v>
      </c>
      <c r="L138" s="5">
        <v>0</v>
      </c>
      <c r="M138" s="5">
        <v>1</v>
      </c>
      <c r="N138" s="5">
        <v>0</v>
      </c>
      <c r="O138" s="24">
        <v>0</v>
      </c>
      <c r="P138" s="9">
        <v>2</v>
      </c>
      <c r="Q138" s="9">
        <v>0</v>
      </c>
      <c r="R138" s="9">
        <v>1</v>
      </c>
      <c r="S138" s="5">
        <v>0</v>
      </c>
      <c r="T138" s="9">
        <v>0</v>
      </c>
      <c r="U138" s="5">
        <v>0</v>
      </c>
      <c r="V138" s="24">
        <v>0</v>
      </c>
    </row>
    <row r="139" spans="1:22" x14ac:dyDescent="0.25">
      <c r="A139" s="15">
        <f t="shared" si="4"/>
        <v>44035</v>
      </c>
      <c r="B139" s="8">
        <v>1</v>
      </c>
      <c r="C139" s="5">
        <v>1</v>
      </c>
      <c r="D139" s="5">
        <v>3</v>
      </c>
      <c r="E139" s="5">
        <v>1</v>
      </c>
      <c r="F139" s="5">
        <v>5</v>
      </c>
      <c r="G139" s="5">
        <v>3</v>
      </c>
      <c r="H139" s="5">
        <v>4</v>
      </c>
      <c r="I139" s="70">
        <v>0</v>
      </c>
      <c r="J139" s="9">
        <v>0</v>
      </c>
      <c r="K139" s="9">
        <v>1</v>
      </c>
      <c r="L139" s="5">
        <v>1</v>
      </c>
      <c r="M139" s="5">
        <v>1</v>
      </c>
      <c r="N139" s="5">
        <v>1</v>
      </c>
      <c r="O139" s="24">
        <v>1</v>
      </c>
      <c r="P139" s="9">
        <v>0</v>
      </c>
      <c r="Q139" s="9">
        <v>0</v>
      </c>
      <c r="R139" s="9">
        <v>0</v>
      </c>
      <c r="S139" s="5">
        <v>1</v>
      </c>
      <c r="T139" s="9">
        <v>1</v>
      </c>
      <c r="U139" s="5">
        <v>0</v>
      </c>
      <c r="V139" s="24">
        <v>1</v>
      </c>
    </row>
    <row r="140" spans="1:22" x14ac:dyDescent="0.25">
      <c r="A140" s="15">
        <f t="shared" si="4"/>
        <v>44036</v>
      </c>
      <c r="B140" s="8">
        <v>3</v>
      </c>
      <c r="C140" s="5">
        <v>0</v>
      </c>
      <c r="D140" s="5">
        <v>5</v>
      </c>
      <c r="E140" s="5">
        <v>1</v>
      </c>
      <c r="F140" s="5">
        <v>5</v>
      </c>
      <c r="G140" s="5">
        <v>3</v>
      </c>
      <c r="H140" s="5">
        <v>4</v>
      </c>
      <c r="I140" s="70">
        <v>0</v>
      </c>
      <c r="J140" s="9">
        <v>0</v>
      </c>
      <c r="K140" s="9">
        <v>1</v>
      </c>
      <c r="L140" s="5">
        <v>0</v>
      </c>
      <c r="M140" s="5">
        <v>1</v>
      </c>
      <c r="N140" s="5">
        <v>1</v>
      </c>
      <c r="O140" s="24">
        <v>1</v>
      </c>
      <c r="P140" s="9">
        <v>0</v>
      </c>
      <c r="Q140" s="9">
        <v>0</v>
      </c>
      <c r="R140" s="9">
        <v>1</v>
      </c>
      <c r="S140" s="5">
        <v>0</v>
      </c>
      <c r="T140" s="9">
        <v>0</v>
      </c>
      <c r="U140" s="5">
        <v>1</v>
      </c>
      <c r="V140" s="24">
        <v>1</v>
      </c>
    </row>
    <row r="141" spans="1:22" x14ac:dyDescent="0.25">
      <c r="A141" s="15">
        <f t="shared" si="4"/>
        <v>44037</v>
      </c>
      <c r="B141" s="8">
        <v>3</v>
      </c>
      <c r="C141" s="5">
        <v>0</v>
      </c>
      <c r="D141" s="5">
        <v>4</v>
      </c>
      <c r="E141" s="5">
        <v>1</v>
      </c>
      <c r="F141" s="5">
        <v>5</v>
      </c>
      <c r="G141" s="5">
        <v>3</v>
      </c>
      <c r="H141" s="5">
        <v>3</v>
      </c>
      <c r="I141" s="70">
        <v>0</v>
      </c>
      <c r="J141" s="9">
        <v>0</v>
      </c>
      <c r="K141" s="9">
        <v>1</v>
      </c>
      <c r="L141" s="5">
        <v>0</v>
      </c>
      <c r="M141" s="5">
        <v>1</v>
      </c>
      <c r="N141" s="5">
        <v>0</v>
      </c>
      <c r="O141" s="24">
        <v>1</v>
      </c>
      <c r="P141" s="9">
        <v>0</v>
      </c>
      <c r="Q141" s="9">
        <v>0</v>
      </c>
      <c r="R141" s="9">
        <v>0</v>
      </c>
      <c r="S141" s="5">
        <v>0</v>
      </c>
      <c r="T141" s="9">
        <v>1</v>
      </c>
      <c r="U141" s="5">
        <v>0</v>
      </c>
      <c r="V141" s="24">
        <v>0</v>
      </c>
    </row>
    <row r="142" spans="1:22" x14ac:dyDescent="0.25">
      <c r="A142" s="15">
        <f t="shared" ref="A142:A205" si="5">A141+1</f>
        <v>44038</v>
      </c>
      <c r="B142" s="8">
        <v>1</v>
      </c>
      <c r="C142" s="5">
        <v>0</v>
      </c>
      <c r="D142" s="5">
        <v>4</v>
      </c>
      <c r="E142" s="5">
        <v>1</v>
      </c>
      <c r="F142" s="5">
        <v>5</v>
      </c>
      <c r="G142" s="5">
        <v>3</v>
      </c>
      <c r="H142" s="5">
        <v>3</v>
      </c>
      <c r="I142" s="70">
        <v>1</v>
      </c>
      <c r="J142" s="9">
        <v>0</v>
      </c>
      <c r="K142" s="9">
        <v>1</v>
      </c>
      <c r="L142" s="5">
        <v>0</v>
      </c>
      <c r="M142" s="5">
        <v>1</v>
      </c>
      <c r="N142" s="5">
        <v>0</v>
      </c>
      <c r="O142" s="24">
        <v>1</v>
      </c>
      <c r="P142" s="9">
        <v>1</v>
      </c>
      <c r="Q142" s="9">
        <v>0</v>
      </c>
      <c r="R142" s="9">
        <v>1</v>
      </c>
      <c r="S142" s="5">
        <v>0</v>
      </c>
      <c r="T142" s="9">
        <v>0</v>
      </c>
      <c r="U142" s="5">
        <v>0</v>
      </c>
      <c r="V142" s="24">
        <v>0</v>
      </c>
    </row>
    <row r="143" spans="1:22" x14ac:dyDescent="0.25">
      <c r="A143" s="15">
        <f t="shared" si="5"/>
        <v>44039</v>
      </c>
      <c r="B143" s="8">
        <v>1</v>
      </c>
      <c r="C143" s="5">
        <v>1</v>
      </c>
      <c r="D143" s="5">
        <v>5</v>
      </c>
      <c r="E143" s="5">
        <v>2</v>
      </c>
      <c r="F143" s="5">
        <v>3</v>
      </c>
      <c r="G143" s="5">
        <v>1</v>
      </c>
      <c r="H143" s="5">
        <v>1</v>
      </c>
      <c r="I143" s="70">
        <v>0</v>
      </c>
      <c r="J143" s="9">
        <v>0</v>
      </c>
      <c r="K143" s="9">
        <v>1</v>
      </c>
      <c r="L143" s="5">
        <v>0</v>
      </c>
      <c r="M143" s="5">
        <v>0</v>
      </c>
      <c r="N143" s="5">
        <v>0</v>
      </c>
      <c r="O143" s="24">
        <v>0</v>
      </c>
      <c r="P143" s="9">
        <v>0</v>
      </c>
      <c r="Q143" s="9">
        <v>0</v>
      </c>
      <c r="R143" s="9">
        <v>0</v>
      </c>
      <c r="S143" s="5">
        <v>0</v>
      </c>
      <c r="T143" s="9">
        <v>1</v>
      </c>
      <c r="U143" s="5">
        <v>0</v>
      </c>
      <c r="V143" s="24">
        <v>0</v>
      </c>
    </row>
    <row r="144" spans="1:22" x14ac:dyDescent="0.25">
      <c r="A144" s="15">
        <f t="shared" si="5"/>
        <v>44040</v>
      </c>
      <c r="B144" s="8">
        <v>0</v>
      </c>
      <c r="C144" s="5">
        <v>2</v>
      </c>
      <c r="D144" s="5">
        <v>4</v>
      </c>
      <c r="E144" s="5">
        <v>1</v>
      </c>
      <c r="F144" s="5">
        <v>3</v>
      </c>
      <c r="G144" s="5">
        <v>1</v>
      </c>
      <c r="H144" s="5">
        <v>2</v>
      </c>
      <c r="I144" s="70">
        <v>1</v>
      </c>
      <c r="J144" s="9">
        <v>0</v>
      </c>
      <c r="K144" s="9">
        <v>0</v>
      </c>
      <c r="L144" s="5">
        <v>1</v>
      </c>
      <c r="M144" s="5">
        <v>1</v>
      </c>
      <c r="N144" s="5">
        <v>1</v>
      </c>
      <c r="O144" s="24">
        <v>1</v>
      </c>
      <c r="P144" s="9">
        <v>0</v>
      </c>
      <c r="Q144" s="9">
        <v>0</v>
      </c>
      <c r="R144" s="9">
        <v>0</v>
      </c>
      <c r="S144" s="5">
        <v>0</v>
      </c>
      <c r="T144" s="9">
        <v>0</v>
      </c>
      <c r="U144" s="5">
        <v>0</v>
      </c>
      <c r="V144" s="24">
        <v>0</v>
      </c>
    </row>
    <row r="145" spans="1:22" x14ac:dyDescent="0.25">
      <c r="A145" s="15">
        <f t="shared" si="5"/>
        <v>44041</v>
      </c>
      <c r="B145" s="8">
        <v>0</v>
      </c>
      <c r="C145" s="5">
        <v>2</v>
      </c>
      <c r="D145" s="5">
        <v>3</v>
      </c>
      <c r="E145" s="5">
        <v>2</v>
      </c>
      <c r="F145" s="5">
        <v>3</v>
      </c>
      <c r="G145" s="5">
        <v>1</v>
      </c>
      <c r="H145" s="5">
        <v>2</v>
      </c>
      <c r="I145" s="70">
        <v>0</v>
      </c>
      <c r="J145" s="9">
        <v>0</v>
      </c>
      <c r="K145" s="9">
        <v>0</v>
      </c>
      <c r="L145" s="5">
        <v>0</v>
      </c>
      <c r="M145" s="5">
        <v>1</v>
      </c>
      <c r="N145" s="5">
        <v>0</v>
      </c>
      <c r="O145" s="24">
        <v>0</v>
      </c>
      <c r="P145" s="9">
        <v>0</v>
      </c>
      <c r="Q145" s="9">
        <v>0</v>
      </c>
      <c r="R145" s="9">
        <v>0</v>
      </c>
      <c r="S145" s="5">
        <v>0</v>
      </c>
      <c r="T145" s="9">
        <v>0</v>
      </c>
      <c r="U145" s="5">
        <v>0</v>
      </c>
      <c r="V145" s="24">
        <v>0</v>
      </c>
    </row>
    <row r="146" spans="1:22" x14ac:dyDescent="0.25">
      <c r="A146" s="15">
        <f t="shared" si="5"/>
        <v>44042</v>
      </c>
      <c r="B146" s="8">
        <v>3</v>
      </c>
      <c r="C146" s="5">
        <v>2</v>
      </c>
      <c r="D146" s="5">
        <v>3</v>
      </c>
      <c r="E146" s="5">
        <v>4</v>
      </c>
      <c r="F146" s="5">
        <v>5</v>
      </c>
      <c r="G146" s="5">
        <v>1</v>
      </c>
      <c r="H146" s="5">
        <v>4</v>
      </c>
      <c r="I146" s="70">
        <v>0</v>
      </c>
      <c r="J146" s="9">
        <v>0</v>
      </c>
      <c r="K146" s="9">
        <v>0</v>
      </c>
      <c r="L146" s="5">
        <v>0</v>
      </c>
      <c r="M146" s="5">
        <v>1</v>
      </c>
      <c r="N146" s="5">
        <v>0</v>
      </c>
      <c r="O146" s="24">
        <v>1</v>
      </c>
      <c r="P146" s="9">
        <v>0</v>
      </c>
      <c r="Q146" s="9">
        <v>0</v>
      </c>
      <c r="R146" s="9">
        <v>0</v>
      </c>
      <c r="S146" s="5">
        <v>0</v>
      </c>
      <c r="T146" s="9">
        <v>1</v>
      </c>
      <c r="U146" s="5">
        <v>0</v>
      </c>
      <c r="V146" s="24">
        <v>0</v>
      </c>
    </row>
    <row r="147" spans="1:22" x14ac:dyDescent="0.25">
      <c r="A147" s="15">
        <f t="shared" si="5"/>
        <v>44043</v>
      </c>
      <c r="B147" s="8">
        <v>1</v>
      </c>
      <c r="C147" s="5">
        <v>1</v>
      </c>
      <c r="D147" s="5">
        <v>5</v>
      </c>
      <c r="E147" s="5">
        <v>4</v>
      </c>
      <c r="F147" s="5">
        <v>6</v>
      </c>
      <c r="G147" s="5">
        <v>1</v>
      </c>
      <c r="H147" s="5">
        <v>4</v>
      </c>
      <c r="I147" s="70">
        <v>0</v>
      </c>
      <c r="J147" s="9">
        <v>0</v>
      </c>
      <c r="K147" s="9">
        <v>1</v>
      </c>
      <c r="L147" s="5">
        <v>1</v>
      </c>
      <c r="M147" s="5">
        <v>1</v>
      </c>
      <c r="N147" s="5">
        <v>0</v>
      </c>
      <c r="O147" s="24">
        <v>1</v>
      </c>
      <c r="P147" s="9">
        <v>1</v>
      </c>
      <c r="Q147" s="9">
        <v>0</v>
      </c>
      <c r="R147" s="9">
        <v>0</v>
      </c>
      <c r="S147" s="5">
        <v>0</v>
      </c>
      <c r="T147" s="9">
        <v>1</v>
      </c>
      <c r="U147" s="5">
        <v>0</v>
      </c>
      <c r="V147" s="24">
        <v>1</v>
      </c>
    </row>
    <row r="148" spans="1:22" x14ac:dyDescent="0.25">
      <c r="A148" s="15">
        <f t="shared" si="5"/>
        <v>44044</v>
      </c>
      <c r="B148" s="8">
        <v>3</v>
      </c>
      <c r="C148" s="5">
        <v>1</v>
      </c>
      <c r="D148" s="5">
        <v>5</v>
      </c>
      <c r="E148" s="5">
        <v>4</v>
      </c>
      <c r="F148" s="5">
        <v>5</v>
      </c>
      <c r="G148" s="5">
        <v>0</v>
      </c>
      <c r="H148" s="5">
        <v>4</v>
      </c>
      <c r="I148" s="70">
        <v>1</v>
      </c>
      <c r="J148" s="9">
        <v>0</v>
      </c>
      <c r="K148" s="9">
        <v>1</v>
      </c>
      <c r="L148" s="5">
        <v>1</v>
      </c>
      <c r="M148" s="5">
        <v>1</v>
      </c>
      <c r="N148" s="5">
        <v>0</v>
      </c>
      <c r="O148" s="24">
        <v>1</v>
      </c>
      <c r="P148" s="9">
        <v>0</v>
      </c>
      <c r="Q148" s="9">
        <v>0</v>
      </c>
      <c r="R148" s="9">
        <v>1</v>
      </c>
      <c r="S148" s="5">
        <v>1</v>
      </c>
      <c r="T148" s="9">
        <v>1</v>
      </c>
      <c r="U148" s="5">
        <v>0</v>
      </c>
      <c r="V148" s="24">
        <v>0</v>
      </c>
    </row>
    <row r="149" spans="1:22" x14ac:dyDescent="0.25">
      <c r="A149" s="15">
        <f t="shared" si="5"/>
        <v>44045</v>
      </c>
      <c r="B149" s="8">
        <v>1</v>
      </c>
      <c r="C149" s="5">
        <v>1</v>
      </c>
      <c r="D149" s="5">
        <v>5</v>
      </c>
      <c r="E149" s="5">
        <v>4</v>
      </c>
      <c r="F149" s="5">
        <v>5</v>
      </c>
      <c r="G149" s="5">
        <v>1</v>
      </c>
      <c r="H149" s="5">
        <v>4</v>
      </c>
      <c r="I149" s="70">
        <v>0</v>
      </c>
      <c r="J149" s="9">
        <v>0</v>
      </c>
      <c r="K149" s="9">
        <v>1</v>
      </c>
      <c r="L149" s="5">
        <v>1</v>
      </c>
      <c r="M149" s="5">
        <v>2</v>
      </c>
      <c r="N149" s="5">
        <v>0</v>
      </c>
      <c r="O149" s="24">
        <v>1</v>
      </c>
      <c r="P149" s="9">
        <v>0</v>
      </c>
      <c r="Q149" s="9">
        <v>0</v>
      </c>
      <c r="R149" s="9">
        <v>1</v>
      </c>
      <c r="S149" s="5">
        <v>0</v>
      </c>
      <c r="T149" s="9">
        <v>0</v>
      </c>
      <c r="U149" s="5">
        <v>0</v>
      </c>
      <c r="V149" s="24">
        <v>1</v>
      </c>
    </row>
    <row r="150" spans="1:22" x14ac:dyDescent="0.25">
      <c r="A150" s="15">
        <f t="shared" si="5"/>
        <v>44046</v>
      </c>
      <c r="B150" s="8">
        <v>3</v>
      </c>
      <c r="C150" s="5">
        <v>1</v>
      </c>
      <c r="D150" s="5">
        <v>5</v>
      </c>
      <c r="E150" s="5">
        <v>1</v>
      </c>
      <c r="F150" s="5">
        <v>3</v>
      </c>
      <c r="G150" s="5">
        <v>2</v>
      </c>
      <c r="H150" s="5">
        <v>2</v>
      </c>
      <c r="I150" s="70">
        <v>0</v>
      </c>
      <c r="J150" s="9">
        <v>1</v>
      </c>
      <c r="K150" s="9">
        <v>1</v>
      </c>
      <c r="L150" s="5">
        <v>0</v>
      </c>
      <c r="M150" s="5">
        <v>0</v>
      </c>
      <c r="N150" s="5">
        <v>0</v>
      </c>
      <c r="O150" s="24">
        <v>0</v>
      </c>
      <c r="P150" s="9">
        <v>0</v>
      </c>
      <c r="Q150" s="9">
        <v>0</v>
      </c>
      <c r="R150" s="9">
        <v>0</v>
      </c>
      <c r="S150" s="5">
        <v>0</v>
      </c>
      <c r="T150" s="9">
        <v>0</v>
      </c>
      <c r="U150" s="5">
        <v>0</v>
      </c>
      <c r="V150" s="24">
        <v>0</v>
      </c>
    </row>
    <row r="151" spans="1:22" x14ac:dyDescent="0.25">
      <c r="A151" s="15">
        <f t="shared" si="5"/>
        <v>44047</v>
      </c>
      <c r="B151" s="8">
        <v>1</v>
      </c>
      <c r="C151" s="5">
        <v>0</v>
      </c>
      <c r="D151" s="5">
        <v>3</v>
      </c>
      <c r="E151" s="5">
        <v>2</v>
      </c>
      <c r="F151" s="5">
        <v>3</v>
      </c>
      <c r="G151" s="5">
        <v>0</v>
      </c>
      <c r="H151" s="5">
        <v>2</v>
      </c>
      <c r="I151" s="70">
        <v>0</v>
      </c>
      <c r="J151" s="9">
        <v>0</v>
      </c>
      <c r="K151" s="9">
        <v>1</v>
      </c>
      <c r="L151" s="5">
        <v>0</v>
      </c>
      <c r="M151" s="5">
        <v>0</v>
      </c>
      <c r="N151" s="5">
        <v>0</v>
      </c>
      <c r="O151" s="24">
        <v>1</v>
      </c>
      <c r="P151" s="9">
        <v>0</v>
      </c>
      <c r="Q151" s="9">
        <v>0</v>
      </c>
      <c r="R151" s="9">
        <v>0</v>
      </c>
      <c r="S151" s="5">
        <v>0</v>
      </c>
      <c r="T151" s="9">
        <v>0</v>
      </c>
      <c r="U151" s="5">
        <v>0</v>
      </c>
      <c r="V151" s="24">
        <v>0</v>
      </c>
    </row>
    <row r="152" spans="1:22" x14ac:dyDescent="0.25">
      <c r="A152" s="15">
        <f t="shared" si="5"/>
        <v>44048</v>
      </c>
      <c r="B152" s="8">
        <v>1</v>
      </c>
      <c r="C152" s="5">
        <v>0</v>
      </c>
      <c r="D152" s="5">
        <v>3</v>
      </c>
      <c r="E152" s="5">
        <v>1</v>
      </c>
      <c r="F152" s="5">
        <v>3</v>
      </c>
      <c r="G152" s="5">
        <v>1</v>
      </c>
      <c r="H152" s="5">
        <v>2</v>
      </c>
      <c r="I152" s="70">
        <v>0</v>
      </c>
      <c r="J152" s="9">
        <v>0</v>
      </c>
      <c r="K152" s="9">
        <v>0</v>
      </c>
      <c r="L152" s="5">
        <v>0</v>
      </c>
      <c r="M152" s="5">
        <v>0</v>
      </c>
      <c r="N152" s="5">
        <v>1</v>
      </c>
      <c r="O152" s="24">
        <v>0</v>
      </c>
      <c r="P152" s="9">
        <v>0</v>
      </c>
      <c r="Q152" s="9">
        <v>0</v>
      </c>
      <c r="R152" s="9">
        <v>0</v>
      </c>
      <c r="S152" s="5">
        <v>0</v>
      </c>
      <c r="T152" s="9">
        <v>0</v>
      </c>
      <c r="U152" s="5">
        <v>0</v>
      </c>
      <c r="V152" s="24">
        <v>0</v>
      </c>
    </row>
    <row r="153" spans="1:22" x14ac:dyDescent="0.25">
      <c r="A153" s="15">
        <f t="shared" si="5"/>
        <v>44049</v>
      </c>
      <c r="B153" s="8">
        <v>4</v>
      </c>
      <c r="C153" s="5">
        <v>0</v>
      </c>
      <c r="D153" s="5">
        <v>3</v>
      </c>
      <c r="E153" s="5">
        <v>0</v>
      </c>
      <c r="F153" s="9">
        <v>4</v>
      </c>
      <c r="G153" s="5">
        <v>3</v>
      </c>
      <c r="H153" s="5">
        <v>5</v>
      </c>
      <c r="I153" s="70">
        <v>0</v>
      </c>
      <c r="J153" s="5">
        <v>0</v>
      </c>
      <c r="K153" s="9">
        <v>1</v>
      </c>
      <c r="L153" s="9">
        <v>0</v>
      </c>
      <c r="M153" s="9">
        <v>1</v>
      </c>
      <c r="N153" s="5">
        <v>0</v>
      </c>
      <c r="O153" s="24">
        <v>1</v>
      </c>
      <c r="P153" s="9">
        <v>0</v>
      </c>
      <c r="Q153" s="5">
        <v>0</v>
      </c>
      <c r="R153" s="9">
        <v>1</v>
      </c>
      <c r="S153" s="9">
        <v>0</v>
      </c>
      <c r="T153" s="9">
        <v>1</v>
      </c>
      <c r="U153" s="5">
        <v>0</v>
      </c>
      <c r="V153" s="24">
        <v>1</v>
      </c>
    </row>
    <row r="154" spans="1:22" x14ac:dyDescent="0.25">
      <c r="A154" s="15">
        <f t="shared" si="5"/>
        <v>44050</v>
      </c>
      <c r="B154" s="8">
        <v>2</v>
      </c>
      <c r="C154" s="5">
        <v>1</v>
      </c>
      <c r="D154" s="5">
        <v>3</v>
      </c>
      <c r="E154" s="5">
        <v>1</v>
      </c>
      <c r="F154" s="9">
        <v>4</v>
      </c>
      <c r="G154" s="5">
        <v>4</v>
      </c>
      <c r="H154" s="5">
        <v>5</v>
      </c>
      <c r="I154" s="70">
        <v>2</v>
      </c>
      <c r="J154" s="9">
        <v>1</v>
      </c>
      <c r="K154" s="9">
        <v>0</v>
      </c>
      <c r="L154" s="9">
        <v>0</v>
      </c>
      <c r="M154" s="9">
        <v>1</v>
      </c>
      <c r="N154" s="5">
        <v>1</v>
      </c>
      <c r="O154" s="24">
        <v>1</v>
      </c>
      <c r="P154" s="9">
        <v>0</v>
      </c>
      <c r="Q154" s="9">
        <v>1</v>
      </c>
      <c r="R154" s="9">
        <v>0</v>
      </c>
      <c r="S154" s="9">
        <v>0</v>
      </c>
      <c r="T154" s="9">
        <v>0</v>
      </c>
      <c r="U154" s="5">
        <v>0</v>
      </c>
      <c r="V154" s="24">
        <v>1</v>
      </c>
    </row>
    <row r="155" spans="1:22" x14ac:dyDescent="0.25">
      <c r="A155" s="15">
        <f t="shared" si="5"/>
        <v>44051</v>
      </c>
      <c r="B155" s="8">
        <v>3</v>
      </c>
      <c r="C155" s="5">
        <v>0</v>
      </c>
      <c r="D155" s="5">
        <v>3</v>
      </c>
      <c r="E155" s="5">
        <v>0</v>
      </c>
      <c r="F155" s="9">
        <v>4</v>
      </c>
      <c r="G155" s="5">
        <v>4</v>
      </c>
      <c r="H155" s="5">
        <v>5</v>
      </c>
      <c r="I155" s="70">
        <v>0</v>
      </c>
      <c r="J155" s="9">
        <v>0</v>
      </c>
      <c r="K155" s="9">
        <v>1</v>
      </c>
      <c r="L155" s="9">
        <v>0</v>
      </c>
      <c r="M155" s="9">
        <v>1</v>
      </c>
      <c r="N155" s="5">
        <v>1</v>
      </c>
      <c r="O155" s="24">
        <v>1</v>
      </c>
      <c r="P155" s="9">
        <v>0</v>
      </c>
      <c r="Q155" s="9">
        <v>0</v>
      </c>
      <c r="R155" s="9">
        <v>1</v>
      </c>
      <c r="S155" s="9">
        <v>0</v>
      </c>
      <c r="T155" s="9">
        <v>1</v>
      </c>
      <c r="U155" s="5">
        <v>0</v>
      </c>
      <c r="V155" s="24">
        <v>1</v>
      </c>
    </row>
    <row r="156" spans="1:22" x14ac:dyDescent="0.25">
      <c r="A156" s="15">
        <f t="shared" si="5"/>
        <v>44052</v>
      </c>
      <c r="B156" s="8">
        <v>3</v>
      </c>
      <c r="C156" s="5">
        <v>1</v>
      </c>
      <c r="D156" s="5">
        <v>3</v>
      </c>
      <c r="E156" s="5">
        <v>1</v>
      </c>
      <c r="F156" s="9">
        <v>4</v>
      </c>
      <c r="G156" s="5">
        <v>3</v>
      </c>
      <c r="H156" s="5">
        <v>5</v>
      </c>
      <c r="I156" s="70">
        <v>0</v>
      </c>
      <c r="J156" s="9">
        <v>0</v>
      </c>
      <c r="K156" s="9">
        <v>1</v>
      </c>
      <c r="L156" s="9">
        <v>0</v>
      </c>
      <c r="M156" s="9">
        <v>1</v>
      </c>
      <c r="N156" s="5">
        <v>1</v>
      </c>
      <c r="O156" s="24">
        <v>1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5">
        <v>0</v>
      </c>
      <c r="V156" s="24">
        <v>1</v>
      </c>
    </row>
    <row r="157" spans="1:22" x14ac:dyDescent="0.25">
      <c r="A157" s="15">
        <f t="shared" si="5"/>
        <v>44053</v>
      </c>
      <c r="B157" s="8">
        <v>3</v>
      </c>
      <c r="C157" s="5">
        <v>1</v>
      </c>
      <c r="D157" s="5">
        <v>2</v>
      </c>
      <c r="E157" s="5">
        <v>0</v>
      </c>
      <c r="F157" s="9">
        <v>2</v>
      </c>
      <c r="G157" s="5">
        <v>1</v>
      </c>
      <c r="H157" s="5">
        <v>2</v>
      </c>
      <c r="I157" s="70">
        <v>0</v>
      </c>
      <c r="J157" s="9">
        <v>0</v>
      </c>
      <c r="K157" s="9">
        <v>0</v>
      </c>
      <c r="L157" s="5">
        <v>0</v>
      </c>
      <c r="M157" s="5">
        <v>0</v>
      </c>
      <c r="N157" s="5">
        <v>0</v>
      </c>
      <c r="O157" s="24">
        <v>0</v>
      </c>
      <c r="P157" s="9">
        <v>0</v>
      </c>
      <c r="Q157" s="9">
        <v>0</v>
      </c>
      <c r="R157" s="9">
        <v>0</v>
      </c>
      <c r="S157" s="5">
        <v>0</v>
      </c>
      <c r="T157" s="9">
        <v>0</v>
      </c>
      <c r="U157" s="5">
        <v>0</v>
      </c>
      <c r="V157" s="24">
        <v>0</v>
      </c>
    </row>
    <row r="158" spans="1:22" x14ac:dyDescent="0.25">
      <c r="A158" s="15">
        <f t="shared" si="5"/>
        <v>44054</v>
      </c>
      <c r="B158" s="8">
        <v>2</v>
      </c>
      <c r="C158" s="5">
        <v>1</v>
      </c>
      <c r="D158" s="5">
        <v>3</v>
      </c>
      <c r="E158" s="5">
        <v>0</v>
      </c>
      <c r="F158" s="9">
        <v>2</v>
      </c>
      <c r="G158" s="5">
        <v>1</v>
      </c>
      <c r="H158" s="5">
        <v>2</v>
      </c>
      <c r="I158" s="70">
        <v>2</v>
      </c>
      <c r="J158" s="9">
        <v>0</v>
      </c>
      <c r="K158" s="9">
        <v>1</v>
      </c>
      <c r="L158" s="5">
        <v>0</v>
      </c>
      <c r="M158" s="5">
        <v>0</v>
      </c>
      <c r="N158" s="5">
        <v>0</v>
      </c>
      <c r="O158" s="24">
        <v>0</v>
      </c>
      <c r="P158" s="9">
        <v>0</v>
      </c>
      <c r="Q158" s="9">
        <v>0</v>
      </c>
      <c r="R158" s="9">
        <v>0</v>
      </c>
      <c r="S158" s="5">
        <v>0</v>
      </c>
      <c r="T158" s="9">
        <v>0</v>
      </c>
      <c r="U158" s="5">
        <v>0</v>
      </c>
      <c r="V158" s="24">
        <v>0</v>
      </c>
    </row>
    <row r="159" spans="1:22" x14ac:dyDescent="0.25">
      <c r="A159" s="15">
        <f t="shared" si="5"/>
        <v>44055</v>
      </c>
      <c r="B159" s="8">
        <v>2</v>
      </c>
      <c r="C159" s="5">
        <v>0</v>
      </c>
      <c r="D159" s="5">
        <v>3</v>
      </c>
      <c r="E159" s="5">
        <v>0</v>
      </c>
      <c r="F159" s="9">
        <v>1</v>
      </c>
      <c r="G159" s="5">
        <v>1</v>
      </c>
      <c r="H159" s="5">
        <v>2</v>
      </c>
      <c r="I159" s="70">
        <v>0</v>
      </c>
      <c r="J159" s="9">
        <v>0</v>
      </c>
      <c r="K159" s="9">
        <v>0</v>
      </c>
      <c r="L159" s="5">
        <v>0</v>
      </c>
      <c r="M159" s="5">
        <v>1</v>
      </c>
      <c r="N159" s="5">
        <v>0</v>
      </c>
      <c r="O159" s="24">
        <v>0</v>
      </c>
      <c r="P159" s="9">
        <v>0</v>
      </c>
      <c r="Q159" s="9">
        <v>0</v>
      </c>
      <c r="R159" s="9">
        <v>0</v>
      </c>
      <c r="S159" s="5">
        <v>0</v>
      </c>
      <c r="T159" s="9">
        <v>0</v>
      </c>
      <c r="U159" s="5">
        <v>0</v>
      </c>
      <c r="V159" s="24">
        <v>0</v>
      </c>
    </row>
    <row r="160" spans="1:22" x14ac:dyDescent="0.25">
      <c r="A160" s="15">
        <f t="shared" si="5"/>
        <v>44056</v>
      </c>
      <c r="B160" s="8">
        <v>4</v>
      </c>
      <c r="C160" s="5">
        <v>0</v>
      </c>
      <c r="D160" s="5">
        <v>3</v>
      </c>
      <c r="E160" s="5">
        <v>0</v>
      </c>
      <c r="F160" s="9">
        <v>2</v>
      </c>
      <c r="G160" s="5">
        <v>0</v>
      </c>
      <c r="H160" s="5">
        <v>2</v>
      </c>
      <c r="I160" s="70">
        <v>1</v>
      </c>
      <c r="J160" s="9">
        <v>0</v>
      </c>
      <c r="K160" s="9">
        <v>1</v>
      </c>
      <c r="L160" s="5">
        <v>0</v>
      </c>
      <c r="M160" s="5">
        <v>0</v>
      </c>
      <c r="N160" s="5">
        <v>0</v>
      </c>
      <c r="O160" s="24">
        <v>0</v>
      </c>
      <c r="P160" s="9">
        <v>0</v>
      </c>
      <c r="Q160" s="9">
        <v>0</v>
      </c>
      <c r="R160" s="9">
        <v>1</v>
      </c>
      <c r="S160" s="5">
        <v>0</v>
      </c>
      <c r="T160" s="9">
        <v>0</v>
      </c>
      <c r="U160" s="5">
        <v>0</v>
      </c>
      <c r="V160" s="24">
        <v>1</v>
      </c>
    </row>
    <row r="161" spans="1:22" x14ac:dyDescent="0.25">
      <c r="A161" s="15">
        <f t="shared" si="5"/>
        <v>44057</v>
      </c>
      <c r="B161" s="8">
        <v>2</v>
      </c>
      <c r="C161" s="82">
        <v>2.5251388356118696</v>
      </c>
      <c r="D161" s="5">
        <v>3</v>
      </c>
      <c r="E161" s="5">
        <v>1</v>
      </c>
      <c r="F161" s="9">
        <v>2</v>
      </c>
      <c r="G161" s="5">
        <v>0</v>
      </c>
      <c r="H161" s="5">
        <v>2</v>
      </c>
      <c r="I161" s="70">
        <v>0</v>
      </c>
      <c r="J161" s="9">
        <v>0</v>
      </c>
      <c r="K161" s="5">
        <v>1</v>
      </c>
      <c r="L161" s="5">
        <v>1</v>
      </c>
      <c r="M161" s="5">
        <v>1</v>
      </c>
      <c r="N161" s="5">
        <v>0</v>
      </c>
      <c r="O161" s="24">
        <v>1</v>
      </c>
      <c r="P161" s="9">
        <v>0</v>
      </c>
      <c r="Q161" s="5">
        <v>0</v>
      </c>
      <c r="R161" s="9">
        <v>0</v>
      </c>
      <c r="S161" s="5">
        <v>0</v>
      </c>
      <c r="T161" s="9">
        <v>0</v>
      </c>
      <c r="U161" s="5">
        <v>0</v>
      </c>
      <c r="V161" s="24">
        <v>0</v>
      </c>
    </row>
    <row r="162" spans="1:22" x14ac:dyDescent="0.25">
      <c r="A162" s="15">
        <f t="shared" si="5"/>
        <v>44058</v>
      </c>
      <c r="B162" s="8">
        <v>1</v>
      </c>
      <c r="C162" s="82">
        <v>2.30763330501577</v>
      </c>
      <c r="D162" s="5">
        <v>3</v>
      </c>
      <c r="E162" s="5">
        <v>0</v>
      </c>
      <c r="F162" s="9">
        <v>1</v>
      </c>
      <c r="G162" s="5">
        <v>0</v>
      </c>
      <c r="H162" s="5">
        <v>2</v>
      </c>
      <c r="I162" s="70">
        <v>0</v>
      </c>
      <c r="J162" s="5">
        <v>1</v>
      </c>
      <c r="K162" s="5">
        <v>1</v>
      </c>
      <c r="L162" s="5">
        <v>0</v>
      </c>
      <c r="M162" s="5">
        <v>0</v>
      </c>
      <c r="N162" s="5">
        <v>0</v>
      </c>
      <c r="O162" s="24">
        <v>0</v>
      </c>
      <c r="P162" s="9">
        <v>0</v>
      </c>
      <c r="Q162" s="5">
        <v>0</v>
      </c>
      <c r="R162" s="9">
        <v>1</v>
      </c>
      <c r="S162" s="5">
        <v>0</v>
      </c>
      <c r="T162" s="9">
        <v>0</v>
      </c>
      <c r="U162" s="5">
        <v>0</v>
      </c>
      <c r="V162" s="24">
        <v>0</v>
      </c>
    </row>
    <row r="163" spans="1:22" x14ac:dyDescent="0.25">
      <c r="A163" s="15">
        <f t="shared" si="5"/>
        <v>44059</v>
      </c>
      <c r="B163" s="8">
        <v>0</v>
      </c>
      <c r="C163" s="82">
        <v>2.0915134963288438</v>
      </c>
      <c r="D163" s="5">
        <v>2</v>
      </c>
      <c r="E163" s="5">
        <v>0</v>
      </c>
      <c r="F163" s="9">
        <v>1</v>
      </c>
      <c r="G163" s="5">
        <v>0</v>
      </c>
      <c r="H163" s="5">
        <v>1</v>
      </c>
      <c r="I163" s="70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24">
        <v>0</v>
      </c>
      <c r="P163" s="9">
        <v>0</v>
      </c>
      <c r="Q163" s="5">
        <v>0</v>
      </c>
      <c r="R163" s="9">
        <v>1</v>
      </c>
      <c r="S163" s="5">
        <v>0</v>
      </c>
      <c r="T163" s="9">
        <v>1</v>
      </c>
      <c r="U163" s="5">
        <v>0</v>
      </c>
      <c r="V163" s="24">
        <v>0</v>
      </c>
    </row>
    <row r="164" spans="1:22" x14ac:dyDescent="0.25">
      <c r="A164" s="15">
        <f t="shared" si="5"/>
        <v>44060</v>
      </c>
      <c r="B164" s="8">
        <v>2</v>
      </c>
      <c r="C164" s="82">
        <v>1.8767733982815571</v>
      </c>
      <c r="D164" s="5">
        <v>3</v>
      </c>
      <c r="E164" s="5">
        <v>0</v>
      </c>
      <c r="F164" s="9">
        <v>2</v>
      </c>
      <c r="G164" s="5">
        <v>0</v>
      </c>
      <c r="H164" s="5">
        <v>0</v>
      </c>
      <c r="I164" s="70">
        <v>0</v>
      </c>
      <c r="J164" s="5">
        <v>0</v>
      </c>
      <c r="K164" s="5">
        <v>1</v>
      </c>
      <c r="L164" s="5">
        <v>0</v>
      </c>
      <c r="M164" s="5">
        <v>0</v>
      </c>
      <c r="N164" s="5">
        <v>0</v>
      </c>
      <c r="O164" s="24">
        <v>0</v>
      </c>
      <c r="P164" s="9">
        <v>0</v>
      </c>
      <c r="Q164" s="5">
        <v>0</v>
      </c>
      <c r="R164" s="9">
        <v>0</v>
      </c>
      <c r="S164" s="5">
        <v>0</v>
      </c>
      <c r="T164" s="9">
        <v>0</v>
      </c>
      <c r="U164" s="5">
        <v>0</v>
      </c>
      <c r="V164" s="24">
        <v>0</v>
      </c>
    </row>
    <row r="165" spans="1:22" x14ac:dyDescent="0.25">
      <c r="A165" s="15">
        <f t="shared" si="5"/>
        <v>44061</v>
      </c>
      <c r="B165" s="8">
        <v>2</v>
      </c>
      <c r="C165" s="4">
        <v>2.2130408478253685</v>
      </c>
      <c r="D165" s="5">
        <v>2</v>
      </c>
      <c r="E165" s="5">
        <v>0</v>
      </c>
      <c r="F165" s="9">
        <v>1</v>
      </c>
      <c r="G165" s="5">
        <v>0</v>
      </c>
      <c r="H165" s="5">
        <v>0</v>
      </c>
      <c r="I165" s="70">
        <v>1</v>
      </c>
      <c r="J165" s="5">
        <v>1</v>
      </c>
      <c r="K165" s="5">
        <v>1</v>
      </c>
      <c r="L165" s="5">
        <v>0</v>
      </c>
      <c r="M165" s="5">
        <v>0</v>
      </c>
      <c r="N165" s="5">
        <v>0</v>
      </c>
      <c r="O165" s="24">
        <v>0</v>
      </c>
      <c r="P165" s="9">
        <v>0</v>
      </c>
      <c r="Q165" s="5">
        <v>0</v>
      </c>
      <c r="R165" s="9">
        <v>0</v>
      </c>
      <c r="S165" s="5">
        <v>0</v>
      </c>
      <c r="T165" s="9">
        <v>0</v>
      </c>
      <c r="U165" s="5">
        <v>0</v>
      </c>
      <c r="V165" s="24">
        <v>0</v>
      </c>
    </row>
    <row r="166" spans="1:22" x14ac:dyDescent="0.25">
      <c r="A166" s="15">
        <f t="shared" si="5"/>
        <v>44062</v>
      </c>
      <c r="B166" s="8">
        <v>0</v>
      </c>
      <c r="C166" s="4">
        <v>4.2000000000000455</v>
      </c>
      <c r="D166" s="5">
        <v>4</v>
      </c>
      <c r="E166" s="5">
        <v>1</v>
      </c>
      <c r="F166" s="9">
        <v>3</v>
      </c>
      <c r="G166" s="5">
        <v>0</v>
      </c>
      <c r="H166" s="5">
        <v>0</v>
      </c>
      <c r="I166" s="70">
        <v>0</v>
      </c>
      <c r="J166" s="5">
        <v>0</v>
      </c>
      <c r="K166" s="5">
        <v>1</v>
      </c>
      <c r="L166" s="5">
        <v>0</v>
      </c>
      <c r="M166" s="5">
        <v>1</v>
      </c>
      <c r="N166" s="5">
        <v>0</v>
      </c>
      <c r="O166" s="24">
        <v>0</v>
      </c>
      <c r="P166" s="9">
        <v>0</v>
      </c>
      <c r="Q166" s="5">
        <v>0</v>
      </c>
      <c r="R166" s="9">
        <v>0</v>
      </c>
      <c r="S166" s="5">
        <v>0</v>
      </c>
      <c r="T166" s="9">
        <v>0</v>
      </c>
      <c r="U166" s="5">
        <v>0</v>
      </c>
      <c r="V166" s="24">
        <v>0</v>
      </c>
    </row>
    <row r="167" spans="1:22" x14ac:dyDescent="0.25">
      <c r="A167" s="15">
        <f t="shared" si="5"/>
        <v>44063</v>
      </c>
      <c r="B167" s="8">
        <v>4</v>
      </c>
      <c r="C167" s="4">
        <v>3.8999999999998636</v>
      </c>
      <c r="D167" s="5">
        <v>5</v>
      </c>
      <c r="E167" s="82">
        <v>3.2999999999999545</v>
      </c>
      <c r="F167" s="5">
        <v>4</v>
      </c>
      <c r="G167" s="5">
        <v>0</v>
      </c>
      <c r="H167" s="5">
        <v>0</v>
      </c>
      <c r="I167" s="70">
        <v>0</v>
      </c>
      <c r="J167" s="5">
        <v>0</v>
      </c>
      <c r="K167" s="5">
        <v>1</v>
      </c>
      <c r="L167" s="5">
        <v>1</v>
      </c>
      <c r="M167" s="5">
        <v>1</v>
      </c>
      <c r="N167" s="5">
        <v>0</v>
      </c>
      <c r="O167" s="24">
        <v>0</v>
      </c>
      <c r="P167" s="9">
        <v>0</v>
      </c>
      <c r="Q167" s="5">
        <v>1</v>
      </c>
      <c r="R167" s="9">
        <v>1</v>
      </c>
      <c r="S167" s="5">
        <v>0</v>
      </c>
      <c r="T167" s="9">
        <v>1</v>
      </c>
      <c r="U167" s="5">
        <v>0</v>
      </c>
      <c r="V167" s="24">
        <v>0</v>
      </c>
    </row>
    <row r="168" spans="1:22" x14ac:dyDescent="0.25">
      <c r="A168" s="15">
        <f t="shared" si="5"/>
        <v>44064</v>
      </c>
      <c r="B168" s="8">
        <v>2</v>
      </c>
      <c r="C168" s="5">
        <v>1</v>
      </c>
      <c r="D168" s="4">
        <v>2.0186187095398509</v>
      </c>
      <c r="E168" s="82">
        <v>3</v>
      </c>
      <c r="F168" s="5">
        <v>5</v>
      </c>
      <c r="G168" s="5">
        <v>0</v>
      </c>
      <c r="H168" s="5">
        <v>1</v>
      </c>
      <c r="I168" s="70">
        <v>2</v>
      </c>
      <c r="J168" s="76">
        <v>0</v>
      </c>
      <c r="K168" s="76">
        <v>0</v>
      </c>
      <c r="L168" s="5">
        <v>0</v>
      </c>
      <c r="M168" s="5">
        <v>1</v>
      </c>
      <c r="N168" s="5">
        <v>0</v>
      </c>
      <c r="O168" s="24">
        <v>0</v>
      </c>
      <c r="P168" s="9">
        <v>1</v>
      </c>
      <c r="Q168" s="76">
        <v>0</v>
      </c>
      <c r="R168" s="82">
        <v>0</v>
      </c>
      <c r="S168" s="5">
        <v>1</v>
      </c>
      <c r="T168" s="9">
        <v>1</v>
      </c>
      <c r="U168" s="5">
        <v>0</v>
      </c>
      <c r="V168" s="24">
        <v>0</v>
      </c>
    </row>
    <row r="169" spans="1:22" x14ac:dyDescent="0.25">
      <c r="A169" s="15">
        <f t="shared" si="5"/>
        <v>44065</v>
      </c>
      <c r="B169" s="8">
        <v>1</v>
      </c>
      <c r="C169" s="5">
        <v>2</v>
      </c>
      <c r="D169" s="4">
        <v>1.7076816815717848</v>
      </c>
      <c r="E169" s="82">
        <v>2.6000000000001364</v>
      </c>
      <c r="F169" s="5">
        <v>5</v>
      </c>
      <c r="G169" s="5">
        <v>0</v>
      </c>
      <c r="H169" s="5">
        <v>1</v>
      </c>
      <c r="I169" s="70">
        <v>0</v>
      </c>
      <c r="J169" s="76">
        <v>1</v>
      </c>
      <c r="K169" s="76">
        <v>1</v>
      </c>
      <c r="L169" s="5">
        <v>1</v>
      </c>
      <c r="M169" s="5">
        <v>1</v>
      </c>
      <c r="N169" s="5">
        <v>0</v>
      </c>
      <c r="O169" s="24">
        <v>0</v>
      </c>
      <c r="P169" s="9">
        <v>0</v>
      </c>
      <c r="Q169" s="76">
        <v>0</v>
      </c>
      <c r="R169" s="82">
        <v>0</v>
      </c>
      <c r="S169" s="5">
        <v>0</v>
      </c>
      <c r="T169" s="9">
        <v>0</v>
      </c>
      <c r="U169" s="5">
        <v>0</v>
      </c>
      <c r="V169" s="24">
        <v>0</v>
      </c>
    </row>
    <row r="170" spans="1:22" x14ac:dyDescent="0.25">
      <c r="A170" s="15">
        <f t="shared" si="5"/>
        <v>44066</v>
      </c>
      <c r="B170" s="8">
        <v>2</v>
      </c>
      <c r="C170" s="4">
        <v>1</v>
      </c>
      <c r="D170" s="5">
        <v>2</v>
      </c>
      <c r="E170" s="82">
        <v>2.1999999999998181</v>
      </c>
      <c r="F170" s="5">
        <v>5</v>
      </c>
      <c r="G170" s="5">
        <v>0</v>
      </c>
      <c r="H170" s="5">
        <v>2</v>
      </c>
      <c r="I170" s="70">
        <v>0</v>
      </c>
      <c r="J170" s="76">
        <v>0</v>
      </c>
      <c r="K170" s="76">
        <v>0</v>
      </c>
      <c r="L170" s="5">
        <v>0</v>
      </c>
      <c r="M170" s="5">
        <v>1</v>
      </c>
      <c r="N170" s="5">
        <v>0</v>
      </c>
      <c r="O170" s="24">
        <v>0</v>
      </c>
      <c r="P170" s="9">
        <v>0</v>
      </c>
      <c r="Q170" s="76">
        <v>0</v>
      </c>
      <c r="R170" s="82">
        <v>1</v>
      </c>
      <c r="S170" s="5">
        <v>0</v>
      </c>
      <c r="T170" s="9">
        <v>1</v>
      </c>
      <c r="U170" s="5">
        <v>0</v>
      </c>
      <c r="V170" s="24">
        <v>0</v>
      </c>
    </row>
    <row r="171" spans="1:22" x14ac:dyDescent="0.25">
      <c r="A171" s="15">
        <f t="shared" si="5"/>
        <v>44067</v>
      </c>
      <c r="B171" s="8">
        <v>1</v>
      </c>
      <c r="C171" s="5">
        <v>1</v>
      </c>
      <c r="D171" s="4">
        <v>1.0918255379233415</v>
      </c>
      <c r="E171" s="4">
        <v>2.6000000000001364</v>
      </c>
      <c r="F171" s="5">
        <v>4</v>
      </c>
      <c r="G171" s="5">
        <v>1</v>
      </c>
      <c r="H171" s="5">
        <v>1</v>
      </c>
      <c r="I171" s="70">
        <v>0</v>
      </c>
      <c r="J171" s="76">
        <v>0</v>
      </c>
      <c r="K171" s="76">
        <v>0</v>
      </c>
      <c r="L171" s="5">
        <v>0</v>
      </c>
      <c r="M171" s="5">
        <v>1</v>
      </c>
      <c r="N171" s="5">
        <v>0</v>
      </c>
      <c r="O171" s="24">
        <v>0</v>
      </c>
      <c r="P171" s="9">
        <v>0</v>
      </c>
      <c r="Q171" s="76">
        <v>0</v>
      </c>
      <c r="R171" s="82">
        <v>0</v>
      </c>
      <c r="S171" s="5">
        <v>0</v>
      </c>
      <c r="T171" s="9">
        <v>1</v>
      </c>
      <c r="U171" s="5">
        <v>0</v>
      </c>
      <c r="V171" s="24">
        <v>0</v>
      </c>
    </row>
    <row r="172" spans="1:22" x14ac:dyDescent="0.25">
      <c r="A172" s="15">
        <f t="shared" si="5"/>
        <v>44068</v>
      </c>
      <c r="B172" s="8">
        <v>4</v>
      </c>
      <c r="C172" s="5">
        <v>2</v>
      </c>
      <c r="D172" s="4">
        <v>2</v>
      </c>
      <c r="E172" s="4">
        <v>2.2999999999999545</v>
      </c>
      <c r="F172" s="5">
        <v>4</v>
      </c>
      <c r="G172" s="5">
        <v>2</v>
      </c>
      <c r="H172" s="5">
        <v>1</v>
      </c>
      <c r="I172" s="70">
        <v>0</v>
      </c>
      <c r="J172" s="76">
        <v>0</v>
      </c>
      <c r="K172" s="76">
        <v>0</v>
      </c>
      <c r="L172" s="5">
        <v>1</v>
      </c>
      <c r="M172" s="5">
        <v>1</v>
      </c>
      <c r="N172" s="5">
        <v>0</v>
      </c>
      <c r="O172" s="24">
        <v>0</v>
      </c>
      <c r="P172" s="9">
        <v>0</v>
      </c>
      <c r="Q172" s="76">
        <v>0</v>
      </c>
      <c r="R172" s="82">
        <v>0</v>
      </c>
      <c r="S172" s="5">
        <v>1</v>
      </c>
      <c r="T172" s="9">
        <v>1</v>
      </c>
      <c r="U172" s="5">
        <v>0</v>
      </c>
      <c r="V172" s="24">
        <v>0</v>
      </c>
    </row>
    <row r="173" spans="1:22" x14ac:dyDescent="0.25">
      <c r="A173" s="15">
        <f t="shared" si="5"/>
        <v>44069</v>
      </c>
      <c r="B173" s="8">
        <v>1</v>
      </c>
      <c r="C173" s="5">
        <v>2</v>
      </c>
      <c r="D173" s="4">
        <v>2</v>
      </c>
      <c r="E173" s="4">
        <v>1.7999999999999545</v>
      </c>
      <c r="F173" s="5">
        <v>4</v>
      </c>
      <c r="G173" s="5">
        <v>2</v>
      </c>
      <c r="H173" s="5">
        <v>0</v>
      </c>
      <c r="I173" s="70">
        <v>0</v>
      </c>
      <c r="J173" s="76">
        <v>1</v>
      </c>
      <c r="K173" s="76">
        <v>1</v>
      </c>
      <c r="L173" s="5">
        <v>0</v>
      </c>
      <c r="M173" s="5">
        <v>1</v>
      </c>
      <c r="N173" s="5">
        <v>0</v>
      </c>
      <c r="O173" s="24">
        <v>1</v>
      </c>
      <c r="P173" s="9">
        <v>0</v>
      </c>
      <c r="Q173" s="76">
        <v>0</v>
      </c>
      <c r="R173" s="82">
        <v>0</v>
      </c>
      <c r="S173" s="5">
        <v>0</v>
      </c>
      <c r="T173" s="9">
        <v>0</v>
      </c>
      <c r="U173" s="5">
        <v>0</v>
      </c>
      <c r="V173" s="24">
        <v>0</v>
      </c>
    </row>
    <row r="174" spans="1:22" x14ac:dyDescent="0.25">
      <c r="A174" s="15">
        <f t="shared" si="5"/>
        <v>44070</v>
      </c>
      <c r="B174" s="8">
        <v>1</v>
      </c>
      <c r="C174" s="5">
        <v>2</v>
      </c>
      <c r="D174" s="4">
        <v>2</v>
      </c>
      <c r="E174" s="76">
        <v>2.1692121015639714</v>
      </c>
      <c r="F174" s="76">
        <v>3</v>
      </c>
      <c r="G174" s="83">
        <v>0.20000000000004547</v>
      </c>
      <c r="H174" s="81">
        <v>5</v>
      </c>
      <c r="I174" s="70">
        <v>0</v>
      </c>
      <c r="J174" s="76">
        <v>0</v>
      </c>
      <c r="K174" s="76">
        <v>0</v>
      </c>
      <c r="L174" s="76">
        <v>0</v>
      </c>
      <c r="M174" s="76">
        <v>1</v>
      </c>
      <c r="N174" s="81">
        <v>0</v>
      </c>
      <c r="O174" s="24">
        <v>1</v>
      </c>
      <c r="P174" s="9">
        <v>0</v>
      </c>
      <c r="Q174" s="76">
        <v>0</v>
      </c>
      <c r="R174" s="82">
        <v>0</v>
      </c>
      <c r="S174" s="76">
        <v>0</v>
      </c>
      <c r="T174" s="82">
        <v>0</v>
      </c>
      <c r="U174" s="5">
        <v>0</v>
      </c>
      <c r="V174" s="24">
        <v>1</v>
      </c>
    </row>
    <row r="175" spans="1:22" x14ac:dyDescent="0.25">
      <c r="A175" s="15">
        <f t="shared" si="5"/>
        <v>44071</v>
      </c>
      <c r="B175" s="8">
        <v>0</v>
      </c>
      <c r="C175" s="5">
        <v>1</v>
      </c>
      <c r="D175" s="4">
        <v>3</v>
      </c>
      <c r="E175" s="76">
        <v>2.0579999999999927</v>
      </c>
      <c r="F175" s="76">
        <v>4</v>
      </c>
      <c r="G175" s="83">
        <v>0</v>
      </c>
      <c r="H175" s="81">
        <v>4</v>
      </c>
      <c r="I175" s="70">
        <v>0</v>
      </c>
      <c r="J175" s="76">
        <v>0</v>
      </c>
      <c r="K175" s="76">
        <v>0</v>
      </c>
      <c r="L175" s="5">
        <v>0</v>
      </c>
      <c r="M175" s="76">
        <v>1</v>
      </c>
      <c r="N175" s="81">
        <v>0</v>
      </c>
      <c r="O175" s="24">
        <v>1</v>
      </c>
      <c r="P175" s="9">
        <v>0</v>
      </c>
      <c r="Q175" s="76">
        <v>0</v>
      </c>
      <c r="R175" s="82">
        <v>0</v>
      </c>
      <c r="S175" s="76">
        <v>0</v>
      </c>
      <c r="T175" s="82">
        <v>0</v>
      </c>
      <c r="U175" s="5">
        <v>0</v>
      </c>
      <c r="V175" s="24">
        <v>1</v>
      </c>
    </row>
    <row r="176" spans="1:22" x14ac:dyDescent="0.25">
      <c r="A176" s="15">
        <f t="shared" si="5"/>
        <v>44072</v>
      </c>
      <c r="B176" s="8">
        <v>2</v>
      </c>
      <c r="C176" s="5">
        <v>1</v>
      </c>
      <c r="D176" s="4">
        <v>3</v>
      </c>
      <c r="E176" s="76">
        <v>1.66599999999994</v>
      </c>
      <c r="F176" s="76">
        <v>3</v>
      </c>
      <c r="G176" s="83">
        <v>0</v>
      </c>
      <c r="H176" s="81">
        <v>4</v>
      </c>
      <c r="I176" s="70">
        <v>1</v>
      </c>
      <c r="J176" s="76">
        <v>0</v>
      </c>
      <c r="K176" s="76">
        <v>1</v>
      </c>
      <c r="L176" s="76">
        <v>1</v>
      </c>
      <c r="M176" s="76">
        <v>1</v>
      </c>
      <c r="N176" s="81">
        <v>0</v>
      </c>
      <c r="O176" s="24">
        <v>0</v>
      </c>
      <c r="P176" s="9">
        <v>1</v>
      </c>
      <c r="Q176" s="76">
        <v>0</v>
      </c>
      <c r="R176" s="82">
        <v>1</v>
      </c>
      <c r="S176" s="76">
        <v>1</v>
      </c>
      <c r="T176" s="82">
        <v>1</v>
      </c>
      <c r="U176" s="5">
        <v>0</v>
      </c>
      <c r="V176" s="24">
        <v>0</v>
      </c>
    </row>
    <row r="177" spans="1:22" x14ac:dyDescent="0.25">
      <c r="A177" s="15">
        <f t="shared" si="5"/>
        <v>44073</v>
      </c>
      <c r="B177" s="8">
        <v>3</v>
      </c>
      <c r="C177" s="5">
        <v>0</v>
      </c>
      <c r="D177" s="4">
        <v>3</v>
      </c>
      <c r="E177" s="76">
        <v>1.2740000000001146</v>
      </c>
      <c r="F177" s="76">
        <v>4</v>
      </c>
      <c r="G177" s="83">
        <v>0</v>
      </c>
      <c r="H177" s="81">
        <v>4</v>
      </c>
      <c r="I177" s="70">
        <v>0</v>
      </c>
      <c r="J177" s="76">
        <v>0</v>
      </c>
      <c r="K177" s="76">
        <v>0</v>
      </c>
      <c r="L177" s="5">
        <v>0</v>
      </c>
      <c r="M177" s="76">
        <v>1</v>
      </c>
      <c r="N177" s="81">
        <v>0</v>
      </c>
      <c r="O177" s="24">
        <v>1</v>
      </c>
      <c r="P177" s="9">
        <v>0</v>
      </c>
      <c r="Q177" s="76">
        <v>0</v>
      </c>
      <c r="R177" s="82">
        <v>0</v>
      </c>
      <c r="S177" s="76">
        <v>0</v>
      </c>
      <c r="T177" s="82">
        <v>0</v>
      </c>
      <c r="U177" s="5">
        <v>0</v>
      </c>
      <c r="V177" s="24">
        <v>0</v>
      </c>
    </row>
    <row r="178" spans="1:22" x14ac:dyDescent="0.25">
      <c r="A178" s="15">
        <f t="shared" si="5"/>
        <v>44074</v>
      </c>
      <c r="B178" s="8">
        <v>3</v>
      </c>
      <c r="C178" s="5">
        <v>0</v>
      </c>
      <c r="D178" s="4">
        <v>3</v>
      </c>
      <c r="E178" s="76">
        <v>1</v>
      </c>
      <c r="F178" s="76">
        <v>2</v>
      </c>
      <c r="G178" s="5">
        <v>0</v>
      </c>
      <c r="H178" s="5">
        <v>3</v>
      </c>
      <c r="I178" s="70">
        <v>0</v>
      </c>
      <c r="J178" s="76">
        <v>0</v>
      </c>
      <c r="K178" s="76">
        <v>1</v>
      </c>
      <c r="L178" s="76">
        <v>0</v>
      </c>
      <c r="M178" s="76">
        <v>0</v>
      </c>
      <c r="N178" s="5">
        <v>0</v>
      </c>
      <c r="O178" s="24">
        <v>1</v>
      </c>
      <c r="P178" s="9">
        <v>0</v>
      </c>
      <c r="Q178" s="76">
        <v>0</v>
      </c>
      <c r="R178" s="82">
        <v>0</v>
      </c>
      <c r="S178" s="76">
        <v>0</v>
      </c>
      <c r="T178" s="82">
        <v>0</v>
      </c>
      <c r="U178" s="5">
        <v>0</v>
      </c>
      <c r="V178" s="24">
        <v>0</v>
      </c>
    </row>
    <row r="179" spans="1:22" x14ac:dyDescent="0.25">
      <c r="A179" s="15">
        <f t="shared" si="5"/>
        <v>44075</v>
      </c>
      <c r="B179" s="8">
        <v>3</v>
      </c>
      <c r="C179" s="5">
        <v>0</v>
      </c>
      <c r="D179" s="4">
        <v>3</v>
      </c>
      <c r="E179" s="76">
        <v>1</v>
      </c>
      <c r="F179" s="76">
        <v>1</v>
      </c>
      <c r="G179" s="5">
        <v>0</v>
      </c>
      <c r="H179" s="5">
        <v>4</v>
      </c>
      <c r="I179" s="70">
        <v>0</v>
      </c>
      <c r="J179" s="76">
        <v>0</v>
      </c>
      <c r="K179" s="76">
        <v>1</v>
      </c>
      <c r="L179" s="5">
        <v>0</v>
      </c>
      <c r="M179" s="76">
        <v>1</v>
      </c>
      <c r="N179" s="5">
        <v>0</v>
      </c>
      <c r="O179" s="24">
        <v>1</v>
      </c>
      <c r="P179" s="9">
        <v>0</v>
      </c>
      <c r="Q179" s="76">
        <v>0</v>
      </c>
      <c r="R179" s="82">
        <v>0</v>
      </c>
      <c r="S179" s="76">
        <v>0</v>
      </c>
      <c r="T179" s="82">
        <v>0</v>
      </c>
      <c r="U179" s="5">
        <v>0</v>
      </c>
      <c r="V179" s="24">
        <v>1</v>
      </c>
    </row>
    <row r="180" spans="1:22" x14ac:dyDescent="0.25">
      <c r="A180" s="15">
        <f t="shared" si="5"/>
        <v>44076</v>
      </c>
      <c r="B180" s="8">
        <v>2</v>
      </c>
      <c r="C180" s="5">
        <v>1</v>
      </c>
      <c r="D180" s="4">
        <v>3</v>
      </c>
      <c r="E180" s="76">
        <v>1</v>
      </c>
      <c r="F180" s="76">
        <v>1</v>
      </c>
      <c r="G180" s="5">
        <v>0</v>
      </c>
      <c r="H180" s="5">
        <v>4</v>
      </c>
      <c r="I180" s="70">
        <v>1</v>
      </c>
      <c r="J180" s="76">
        <v>1</v>
      </c>
      <c r="K180" s="76">
        <v>1</v>
      </c>
      <c r="L180" s="76">
        <v>0</v>
      </c>
      <c r="M180" s="76">
        <v>0</v>
      </c>
      <c r="N180" s="5">
        <v>0</v>
      </c>
      <c r="O180" s="24">
        <v>1</v>
      </c>
      <c r="P180" s="9">
        <v>0</v>
      </c>
      <c r="Q180" s="76">
        <v>1</v>
      </c>
      <c r="R180" s="82">
        <v>1</v>
      </c>
      <c r="S180" s="76">
        <v>0</v>
      </c>
      <c r="T180" s="82">
        <v>0</v>
      </c>
      <c r="U180" s="5">
        <v>0</v>
      </c>
      <c r="V180" s="24">
        <v>1</v>
      </c>
    </row>
    <row r="181" spans="1:22" x14ac:dyDescent="0.25">
      <c r="A181" s="15">
        <f t="shared" si="5"/>
        <v>44077</v>
      </c>
      <c r="B181" s="8">
        <v>3</v>
      </c>
      <c r="C181" s="5">
        <v>1</v>
      </c>
      <c r="D181" s="4">
        <v>3</v>
      </c>
      <c r="E181" s="76">
        <v>0</v>
      </c>
      <c r="F181" s="76">
        <v>3</v>
      </c>
      <c r="G181" s="76">
        <v>0</v>
      </c>
      <c r="H181" s="76">
        <v>3</v>
      </c>
      <c r="I181" s="70">
        <v>0</v>
      </c>
      <c r="J181" s="76">
        <v>0</v>
      </c>
      <c r="K181" s="76">
        <v>0</v>
      </c>
      <c r="L181" s="5">
        <v>0</v>
      </c>
      <c r="M181" s="76">
        <v>1</v>
      </c>
      <c r="N181" s="76">
        <v>0</v>
      </c>
      <c r="O181" s="84">
        <v>1</v>
      </c>
      <c r="P181" s="9">
        <v>1</v>
      </c>
      <c r="Q181" s="76">
        <v>0</v>
      </c>
      <c r="R181" s="82">
        <v>0</v>
      </c>
      <c r="S181" s="76">
        <v>0</v>
      </c>
      <c r="T181" s="82">
        <v>0</v>
      </c>
      <c r="U181" s="76">
        <v>0</v>
      </c>
      <c r="V181" s="84">
        <v>0</v>
      </c>
    </row>
    <row r="182" spans="1:22" x14ac:dyDescent="0.25">
      <c r="A182" s="15">
        <f t="shared" si="5"/>
        <v>44078</v>
      </c>
      <c r="B182" s="8">
        <v>7</v>
      </c>
      <c r="C182" s="76">
        <v>0</v>
      </c>
      <c r="D182" s="76">
        <v>0</v>
      </c>
      <c r="E182" s="76">
        <v>0</v>
      </c>
      <c r="F182" s="76">
        <v>2</v>
      </c>
      <c r="G182" s="76">
        <v>0</v>
      </c>
      <c r="H182" s="76">
        <v>3</v>
      </c>
      <c r="I182" s="70">
        <v>1</v>
      </c>
      <c r="J182" s="76">
        <v>0</v>
      </c>
      <c r="K182" s="76">
        <v>0</v>
      </c>
      <c r="L182" s="76">
        <v>0</v>
      </c>
      <c r="M182" s="76">
        <v>0</v>
      </c>
      <c r="N182" s="76">
        <v>0</v>
      </c>
      <c r="O182" s="84">
        <v>0</v>
      </c>
      <c r="P182" s="9">
        <v>0</v>
      </c>
      <c r="Q182" s="76">
        <v>0</v>
      </c>
      <c r="R182" s="82">
        <v>0</v>
      </c>
      <c r="S182" s="76">
        <v>0</v>
      </c>
      <c r="T182" s="82">
        <v>0</v>
      </c>
      <c r="U182" s="76">
        <v>0</v>
      </c>
      <c r="V182" s="84">
        <v>0</v>
      </c>
    </row>
    <row r="183" spans="1:22" x14ac:dyDescent="0.25">
      <c r="A183" s="15">
        <f t="shared" si="5"/>
        <v>44079</v>
      </c>
      <c r="B183" s="8">
        <v>3</v>
      </c>
      <c r="C183" s="76">
        <v>0</v>
      </c>
      <c r="D183" s="76">
        <v>0</v>
      </c>
      <c r="E183" s="76">
        <v>0</v>
      </c>
      <c r="F183" s="76">
        <v>3</v>
      </c>
      <c r="G183" s="76">
        <v>0</v>
      </c>
      <c r="H183" s="76">
        <v>3</v>
      </c>
      <c r="I183" s="70">
        <v>4</v>
      </c>
      <c r="J183" s="76">
        <v>0</v>
      </c>
      <c r="K183" s="76">
        <v>0</v>
      </c>
      <c r="L183" s="5">
        <v>0</v>
      </c>
      <c r="M183" s="76">
        <v>1</v>
      </c>
      <c r="N183" s="76">
        <v>0</v>
      </c>
      <c r="O183" s="84">
        <v>1</v>
      </c>
      <c r="P183" s="9">
        <v>2</v>
      </c>
      <c r="Q183" s="76">
        <v>0</v>
      </c>
      <c r="R183" s="82">
        <v>0</v>
      </c>
      <c r="S183" s="76">
        <v>0</v>
      </c>
      <c r="T183" s="82">
        <v>1</v>
      </c>
      <c r="U183" s="76">
        <v>0</v>
      </c>
      <c r="V183" s="84">
        <v>1</v>
      </c>
    </row>
    <row r="184" spans="1:22" x14ac:dyDescent="0.25">
      <c r="A184" s="15">
        <f t="shared" si="5"/>
        <v>44080</v>
      </c>
      <c r="B184" s="8">
        <v>3</v>
      </c>
      <c r="C184" s="76">
        <v>0</v>
      </c>
      <c r="D184" s="76">
        <v>0</v>
      </c>
      <c r="E184" s="76">
        <v>0</v>
      </c>
      <c r="F184" s="76">
        <v>2</v>
      </c>
      <c r="G184" s="76">
        <v>0</v>
      </c>
      <c r="H184" s="76">
        <v>3</v>
      </c>
      <c r="I184" s="70">
        <v>0</v>
      </c>
      <c r="J184" s="76">
        <v>0</v>
      </c>
      <c r="K184" s="76">
        <v>0</v>
      </c>
      <c r="L184" s="76">
        <v>0</v>
      </c>
      <c r="M184" s="76">
        <v>0</v>
      </c>
      <c r="N184" s="76">
        <v>0</v>
      </c>
      <c r="O184" s="84">
        <v>1</v>
      </c>
      <c r="P184" s="9">
        <v>1</v>
      </c>
      <c r="Q184" s="76">
        <v>0</v>
      </c>
      <c r="R184" s="82">
        <v>0</v>
      </c>
      <c r="S184" s="76">
        <v>0</v>
      </c>
      <c r="T184" s="82">
        <v>0</v>
      </c>
      <c r="U184" s="76">
        <v>0</v>
      </c>
      <c r="V184" s="84">
        <v>0</v>
      </c>
    </row>
    <row r="185" spans="1:22" x14ac:dyDescent="0.25">
      <c r="A185" s="15">
        <f t="shared" si="5"/>
        <v>44081</v>
      </c>
      <c r="B185" s="8">
        <v>1</v>
      </c>
      <c r="C185" s="76">
        <v>0.23019759235558013</v>
      </c>
      <c r="D185" s="76">
        <v>1</v>
      </c>
      <c r="E185" s="76">
        <v>0</v>
      </c>
      <c r="F185" s="76">
        <v>2</v>
      </c>
      <c r="G185" s="76">
        <v>2</v>
      </c>
      <c r="H185" s="76">
        <v>4</v>
      </c>
      <c r="I185" s="70">
        <v>0</v>
      </c>
      <c r="J185" s="76">
        <v>0</v>
      </c>
      <c r="K185" s="76">
        <v>0</v>
      </c>
      <c r="L185" s="5">
        <v>0</v>
      </c>
      <c r="M185" s="76">
        <v>0</v>
      </c>
      <c r="N185" s="76">
        <v>0</v>
      </c>
      <c r="O185" s="24">
        <v>1</v>
      </c>
      <c r="P185" s="9">
        <v>0</v>
      </c>
      <c r="Q185" s="76">
        <v>0</v>
      </c>
      <c r="R185" s="82">
        <v>0</v>
      </c>
      <c r="S185" s="76">
        <v>0</v>
      </c>
      <c r="T185" s="82">
        <v>0</v>
      </c>
      <c r="U185" s="76">
        <v>0</v>
      </c>
      <c r="V185" s="24">
        <v>0</v>
      </c>
    </row>
    <row r="186" spans="1:22" x14ac:dyDescent="0.25">
      <c r="A186" s="15">
        <f t="shared" si="5"/>
        <v>44082</v>
      </c>
      <c r="B186" s="8">
        <v>1</v>
      </c>
      <c r="C186" s="76">
        <v>1.5199999999999818</v>
      </c>
      <c r="D186" s="76">
        <v>2</v>
      </c>
      <c r="E186" s="76">
        <v>0</v>
      </c>
      <c r="F186" s="76">
        <v>2</v>
      </c>
      <c r="G186" s="76">
        <v>2</v>
      </c>
      <c r="H186" s="76">
        <v>3</v>
      </c>
      <c r="I186" s="70">
        <v>0</v>
      </c>
      <c r="J186" s="76">
        <v>1</v>
      </c>
      <c r="K186" s="76">
        <v>1</v>
      </c>
      <c r="L186" s="76">
        <v>0</v>
      </c>
      <c r="M186" s="76">
        <v>1</v>
      </c>
      <c r="N186" s="76">
        <v>1</v>
      </c>
      <c r="O186" s="24">
        <v>1</v>
      </c>
      <c r="P186" s="9">
        <v>0</v>
      </c>
      <c r="Q186" s="76">
        <v>0</v>
      </c>
      <c r="R186" s="82">
        <v>1</v>
      </c>
      <c r="S186" s="76">
        <v>0</v>
      </c>
      <c r="T186" s="82">
        <v>0</v>
      </c>
      <c r="U186" s="76">
        <v>1</v>
      </c>
      <c r="V186" s="24">
        <v>1</v>
      </c>
    </row>
    <row r="187" spans="1:22" x14ac:dyDescent="0.25">
      <c r="A187" s="15">
        <f t="shared" si="5"/>
        <v>44083</v>
      </c>
      <c r="B187" s="8">
        <v>2</v>
      </c>
      <c r="C187" s="76">
        <v>3</v>
      </c>
      <c r="D187" s="76">
        <v>3</v>
      </c>
      <c r="E187" s="76">
        <v>0</v>
      </c>
      <c r="F187" s="76">
        <v>2</v>
      </c>
      <c r="G187" s="76">
        <v>2</v>
      </c>
      <c r="H187" s="76">
        <v>3</v>
      </c>
      <c r="I187" s="70">
        <v>0</v>
      </c>
      <c r="J187" s="76">
        <v>1</v>
      </c>
      <c r="K187" s="76">
        <v>1</v>
      </c>
      <c r="L187" s="5">
        <v>0</v>
      </c>
      <c r="M187" s="76">
        <v>0</v>
      </c>
      <c r="N187" s="76">
        <v>0</v>
      </c>
      <c r="O187" s="24">
        <v>0</v>
      </c>
      <c r="P187" s="9">
        <v>0</v>
      </c>
      <c r="Q187" s="76">
        <v>0</v>
      </c>
      <c r="R187" s="82">
        <v>1</v>
      </c>
      <c r="S187" s="76">
        <v>0</v>
      </c>
      <c r="T187" s="82">
        <v>1</v>
      </c>
      <c r="U187" s="76">
        <v>0</v>
      </c>
      <c r="V187" s="24">
        <v>0</v>
      </c>
    </row>
    <row r="188" spans="1:22" x14ac:dyDescent="0.25">
      <c r="A188" s="15">
        <f t="shared" si="5"/>
        <v>44084</v>
      </c>
      <c r="B188" s="8">
        <v>3</v>
      </c>
      <c r="C188" s="76">
        <v>3</v>
      </c>
      <c r="D188" s="76">
        <v>3</v>
      </c>
      <c r="E188" s="76">
        <v>1.2349999999999</v>
      </c>
      <c r="F188" s="76">
        <v>2</v>
      </c>
      <c r="G188" s="76">
        <v>0</v>
      </c>
      <c r="H188" s="76">
        <v>1</v>
      </c>
      <c r="I188" s="70">
        <v>3</v>
      </c>
      <c r="J188" s="76">
        <v>0</v>
      </c>
      <c r="K188" s="76">
        <v>0</v>
      </c>
      <c r="L188" s="76">
        <v>0</v>
      </c>
      <c r="M188" s="76">
        <v>0</v>
      </c>
      <c r="N188" s="76">
        <v>0</v>
      </c>
      <c r="O188" s="24">
        <v>0</v>
      </c>
      <c r="P188" s="9">
        <v>1</v>
      </c>
      <c r="Q188" s="76">
        <v>0</v>
      </c>
      <c r="R188" s="82">
        <v>1</v>
      </c>
      <c r="S188" s="76">
        <v>0</v>
      </c>
      <c r="T188" s="82">
        <v>0</v>
      </c>
      <c r="U188" s="76">
        <v>0</v>
      </c>
      <c r="V188" s="24">
        <v>0</v>
      </c>
    </row>
    <row r="189" spans="1:22" x14ac:dyDescent="0.25">
      <c r="A189" s="15">
        <f t="shared" si="5"/>
        <v>44085</v>
      </c>
      <c r="B189" s="8">
        <v>0</v>
      </c>
      <c r="C189" s="5">
        <v>0</v>
      </c>
      <c r="D189" s="5">
        <v>5</v>
      </c>
      <c r="E189" s="76">
        <v>1.0450000000000728</v>
      </c>
      <c r="F189" s="76">
        <v>2</v>
      </c>
      <c r="G189" s="76">
        <v>0</v>
      </c>
      <c r="H189" s="76">
        <v>2</v>
      </c>
      <c r="I189" s="70">
        <v>0</v>
      </c>
      <c r="J189" s="5">
        <v>0</v>
      </c>
      <c r="K189" s="5">
        <v>1</v>
      </c>
      <c r="L189" s="76">
        <v>0</v>
      </c>
      <c r="M189" s="76">
        <v>1</v>
      </c>
      <c r="N189" s="76">
        <v>0</v>
      </c>
      <c r="O189" s="24">
        <v>0</v>
      </c>
      <c r="P189" s="9">
        <v>0</v>
      </c>
      <c r="Q189" s="5">
        <v>0</v>
      </c>
      <c r="R189" s="9">
        <v>0</v>
      </c>
      <c r="S189" s="76">
        <v>0</v>
      </c>
      <c r="T189" s="82">
        <v>0</v>
      </c>
      <c r="U189" s="76">
        <v>0</v>
      </c>
      <c r="V189" s="24">
        <v>0</v>
      </c>
    </row>
    <row r="190" spans="1:22" x14ac:dyDescent="0.25">
      <c r="A190" s="15">
        <f t="shared" si="5"/>
        <v>44086</v>
      </c>
      <c r="B190" s="8">
        <v>3</v>
      </c>
      <c r="C190" s="5">
        <v>0</v>
      </c>
      <c r="D190" s="5">
        <v>5</v>
      </c>
      <c r="E190" s="76">
        <v>0.95000000000004547</v>
      </c>
      <c r="F190" s="76">
        <v>2</v>
      </c>
      <c r="G190" s="76">
        <v>0</v>
      </c>
      <c r="H190" s="76">
        <v>2</v>
      </c>
      <c r="I190" s="70">
        <v>0</v>
      </c>
      <c r="J190" s="5">
        <v>0</v>
      </c>
      <c r="K190" s="5">
        <v>1</v>
      </c>
      <c r="L190" s="76">
        <v>0</v>
      </c>
      <c r="M190" s="76">
        <v>1</v>
      </c>
      <c r="N190" s="76">
        <v>0</v>
      </c>
      <c r="O190" s="24">
        <v>1</v>
      </c>
      <c r="P190" s="9">
        <v>0</v>
      </c>
      <c r="Q190" s="5">
        <v>0</v>
      </c>
      <c r="R190" s="9">
        <v>1</v>
      </c>
      <c r="S190" s="76">
        <v>0</v>
      </c>
      <c r="T190" s="82">
        <v>0</v>
      </c>
      <c r="U190" s="76">
        <v>0</v>
      </c>
      <c r="V190" s="24">
        <v>1</v>
      </c>
    </row>
    <row r="191" spans="1:22" x14ac:dyDescent="0.25">
      <c r="A191" s="15">
        <f t="shared" si="5"/>
        <v>44087</v>
      </c>
      <c r="B191" s="8">
        <v>1</v>
      </c>
      <c r="C191" s="5">
        <v>0</v>
      </c>
      <c r="D191" s="5">
        <v>6</v>
      </c>
      <c r="E191" s="76">
        <v>0.75999999999999091</v>
      </c>
      <c r="F191" s="76">
        <v>1</v>
      </c>
      <c r="G191" s="76">
        <v>0</v>
      </c>
      <c r="H191" s="76">
        <v>2</v>
      </c>
      <c r="I191" s="70">
        <v>2</v>
      </c>
      <c r="J191" s="5">
        <v>0</v>
      </c>
      <c r="K191" s="5">
        <v>2</v>
      </c>
      <c r="L191" s="76">
        <v>0</v>
      </c>
      <c r="M191" s="76">
        <v>1</v>
      </c>
      <c r="N191" s="76">
        <v>0</v>
      </c>
      <c r="O191" s="24">
        <v>0</v>
      </c>
      <c r="P191" s="9">
        <v>0</v>
      </c>
      <c r="Q191" s="5">
        <v>0</v>
      </c>
      <c r="R191" s="9">
        <v>1</v>
      </c>
      <c r="S191" s="76">
        <v>0</v>
      </c>
      <c r="T191" s="82">
        <v>1</v>
      </c>
      <c r="U191" s="76">
        <v>0</v>
      </c>
      <c r="V191" s="24">
        <v>0</v>
      </c>
    </row>
    <row r="192" spans="1:22" x14ac:dyDescent="0.25">
      <c r="A192" s="15">
        <f t="shared" si="5"/>
        <v>44088</v>
      </c>
      <c r="B192" s="8">
        <v>1</v>
      </c>
      <c r="C192" s="5">
        <v>0</v>
      </c>
      <c r="D192" s="5">
        <v>5</v>
      </c>
      <c r="E192" s="76">
        <v>0.56999999999993634</v>
      </c>
      <c r="F192" s="76">
        <v>2</v>
      </c>
      <c r="G192" s="76">
        <v>0</v>
      </c>
      <c r="H192" s="76">
        <v>1</v>
      </c>
      <c r="I192" s="70">
        <v>0</v>
      </c>
      <c r="J192" s="5">
        <v>0</v>
      </c>
      <c r="K192" s="5">
        <v>1</v>
      </c>
      <c r="L192" s="76">
        <v>0</v>
      </c>
      <c r="M192" s="76">
        <v>0</v>
      </c>
      <c r="N192" s="76">
        <v>0</v>
      </c>
      <c r="O192" s="24">
        <v>0</v>
      </c>
      <c r="P192" s="9">
        <v>0</v>
      </c>
      <c r="Q192" s="5">
        <v>0</v>
      </c>
      <c r="R192" s="9">
        <v>0</v>
      </c>
      <c r="S192" s="76">
        <v>0</v>
      </c>
      <c r="T192" s="82">
        <v>0</v>
      </c>
      <c r="U192" s="76">
        <v>0</v>
      </c>
      <c r="V192" s="24">
        <v>0</v>
      </c>
    </row>
    <row r="193" spans="1:22" x14ac:dyDescent="0.25">
      <c r="A193" s="15">
        <f t="shared" si="5"/>
        <v>44089</v>
      </c>
      <c r="B193" s="8">
        <v>3</v>
      </c>
      <c r="C193" s="76">
        <v>2.375</v>
      </c>
      <c r="D193" s="5">
        <v>3</v>
      </c>
      <c r="E193" s="76">
        <v>2</v>
      </c>
      <c r="F193" s="76">
        <v>2</v>
      </c>
      <c r="G193" s="76">
        <v>0</v>
      </c>
      <c r="H193" s="76">
        <v>1</v>
      </c>
      <c r="I193" s="70">
        <v>1</v>
      </c>
      <c r="J193" s="82">
        <v>0</v>
      </c>
      <c r="K193" s="82">
        <v>1</v>
      </c>
      <c r="L193" s="76">
        <v>0</v>
      </c>
      <c r="M193" s="76">
        <v>1</v>
      </c>
      <c r="N193" s="76">
        <v>0</v>
      </c>
      <c r="O193" s="24">
        <v>0</v>
      </c>
      <c r="P193" s="9">
        <v>1</v>
      </c>
      <c r="Q193" s="5">
        <v>0</v>
      </c>
      <c r="R193" s="9">
        <v>0</v>
      </c>
      <c r="S193" s="76">
        <v>0</v>
      </c>
      <c r="T193" s="82">
        <v>0</v>
      </c>
      <c r="U193" s="76">
        <v>0</v>
      </c>
      <c r="V193" s="24">
        <v>1</v>
      </c>
    </row>
    <row r="194" spans="1:22" x14ac:dyDescent="0.25">
      <c r="A194" s="15">
        <f t="shared" si="5"/>
        <v>44090</v>
      </c>
      <c r="B194" s="8">
        <v>0</v>
      </c>
      <c r="C194" s="76">
        <v>2.2799999999999727</v>
      </c>
      <c r="D194" s="5">
        <v>2</v>
      </c>
      <c r="E194" s="76">
        <v>2</v>
      </c>
      <c r="F194" s="76">
        <v>2</v>
      </c>
      <c r="G194" s="76">
        <v>0</v>
      </c>
      <c r="H194" s="76">
        <v>1</v>
      </c>
      <c r="I194" s="70">
        <v>0</v>
      </c>
      <c r="J194" s="82">
        <v>0</v>
      </c>
      <c r="K194" s="82">
        <v>1</v>
      </c>
      <c r="L194" s="76">
        <v>0</v>
      </c>
      <c r="M194" s="76">
        <v>0</v>
      </c>
      <c r="N194" s="76">
        <v>0</v>
      </c>
      <c r="O194" s="24">
        <v>0</v>
      </c>
      <c r="P194" s="9">
        <v>0</v>
      </c>
      <c r="Q194" s="5">
        <v>0</v>
      </c>
      <c r="R194" s="9">
        <v>1</v>
      </c>
      <c r="S194" s="76">
        <v>0</v>
      </c>
      <c r="T194" s="82">
        <v>1</v>
      </c>
      <c r="U194" s="76">
        <v>0</v>
      </c>
      <c r="V194" s="24">
        <v>0</v>
      </c>
    </row>
    <row r="195" spans="1:22" x14ac:dyDescent="0.25">
      <c r="A195" s="15">
        <f t="shared" si="5"/>
        <v>44091</v>
      </c>
      <c r="B195" s="8">
        <v>2</v>
      </c>
      <c r="C195" s="76">
        <v>2.0899999999999181</v>
      </c>
      <c r="D195" s="5">
        <v>3</v>
      </c>
      <c r="E195" s="76">
        <v>0.19000000000005457</v>
      </c>
      <c r="F195" s="5">
        <v>5</v>
      </c>
      <c r="G195" s="76">
        <v>0.19000000000005457</v>
      </c>
      <c r="H195" s="76">
        <v>1</v>
      </c>
      <c r="I195" s="70">
        <v>1</v>
      </c>
      <c r="J195" s="82">
        <v>0</v>
      </c>
      <c r="K195" s="9">
        <v>1</v>
      </c>
      <c r="L195" s="5">
        <v>0</v>
      </c>
      <c r="M195" s="5">
        <v>1</v>
      </c>
      <c r="N195" s="76">
        <v>0</v>
      </c>
      <c r="O195" s="84">
        <v>1</v>
      </c>
      <c r="P195" s="9">
        <v>0</v>
      </c>
      <c r="Q195" s="5">
        <v>0</v>
      </c>
      <c r="R195" s="9">
        <v>1</v>
      </c>
      <c r="S195" s="5">
        <v>0</v>
      </c>
      <c r="T195" s="9">
        <v>0</v>
      </c>
      <c r="U195" s="76">
        <v>0</v>
      </c>
      <c r="V195" s="84">
        <v>0</v>
      </c>
    </row>
    <row r="196" spans="1:22" x14ac:dyDescent="0.25">
      <c r="A196" s="15">
        <f t="shared" si="5"/>
        <v>44092</v>
      </c>
      <c r="B196" s="8">
        <v>2</v>
      </c>
      <c r="C196" s="76">
        <v>1.9950000000001182</v>
      </c>
      <c r="D196" s="5">
        <v>3</v>
      </c>
      <c r="E196" s="76">
        <v>0</v>
      </c>
      <c r="F196" s="5">
        <v>5</v>
      </c>
      <c r="G196" s="76">
        <v>0</v>
      </c>
      <c r="H196" s="76">
        <v>2</v>
      </c>
      <c r="I196" s="70">
        <v>0</v>
      </c>
      <c r="J196" s="82">
        <v>0</v>
      </c>
      <c r="K196" s="9">
        <v>1</v>
      </c>
      <c r="L196" s="5">
        <v>0</v>
      </c>
      <c r="M196" s="5">
        <v>1</v>
      </c>
      <c r="N196" s="76">
        <v>0</v>
      </c>
      <c r="O196" s="84">
        <v>0</v>
      </c>
      <c r="P196" s="9">
        <v>0</v>
      </c>
      <c r="Q196" s="5">
        <v>0</v>
      </c>
      <c r="R196" s="9">
        <v>0</v>
      </c>
      <c r="S196" s="5">
        <v>1</v>
      </c>
      <c r="T196" s="9">
        <v>1</v>
      </c>
      <c r="U196" s="76">
        <v>0</v>
      </c>
      <c r="V196" s="84">
        <v>0</v>
      </c>
    </row>
    <row r="197" spans="1:22" x14ac:dyDescent="0.25">
      <c r="A197" s="15">
        <f t="shared" si="5"/>
        <v>44093</v>
      </c>
      <c r="B197" s="8">
        <v>1</v>
      </c>
      <c r="C197" s="76">
        <v>1.7100000000000364</v>
      </c>
      <c r="D197" s="5">
        <v>2</v>
      </c>
      <c r="E197" s="76">
        <v>0</v>
      </c>
      <c r="F197" s="5">
        <v>5</v>
      </c>
      <c r="G197" s="76">
        <v>0</v>
      </c>
      <c r="H197" s="76">
        <v>1</v>
      </c>
      <c r="I197" s="70">
        <v>0</v>
      </c>
      <c r="J197" s="82">
        <v>0</v>
      </c>
      <c r="K197" s="9">
        <v>1</v>
      </c>
      <c r="L197" s="5">
        <v>0</v>
      </c>
      <c r="M197" s="5">
        <v>1</v>
      </c>
      <c r="N197" s="76">
        <v>0</v>
      </c>
      <c r="O197" s="84">
        <v>0</v>
      </c>
      <c r="P197" s="9">
        <v>0</v>
      </c>
      <c r="Q197" s="5">
        <v>0</v>
      </c>
      <c r="R197" s="9">
        <v>0</v>
      </c>
      <c r="S197" s="5">
        <v>1</v>
      </c>
      <c r="T197" s="9">
        <v>0</v>
      </c>
      <c r="U197" s="76">
        <v>0</v>
      </c>
      <c r="V197" s="84">
        <v>0</v>
      </c>
    </row>
    <row r="198" spans="1:22" x14ac:dyDescent="0.25">
      <c r="A198" s="15">
        <f t="shared" si="5"/>
        <v>44094</v>
      </c>
      <c r="B198" s="8">
        <v>1</v>
      </c>
      <c r="C198" s="76">
        <v>1.6150000000000091</v>
      </c>
      <c r="D198" s="5">
        <v>3</v>
      </c>
      <c r="E198" s="76">
        <v>0</v>
      </c>
      <c r="F198" s="5">
        <v>5</v>
      </c>
      <c r="G198" s="76">
        <v>0</v>
      </c>
      <c r="H198" s="76">
        <v>1</v>
      </c>
      <c r="I198" s="70">
        <v>0</v>
      </c>
      <c r="J198" s="82">
        <v>0</v>
      </c>
      <c r="K198" s="9">
        <v>1</v>
      </c>
      <c r="L198" s="5">
        <v>0</v>
      </c>
      <c r="M198" s="5">
        <v>1</v>
      </c>
      <c r="N198" s="76">
        <v>0</v>
      </c>
      <c r="O198" s="84">
        <v>0</v>
      </c>
      <c r="P198" s="9">
        <v>1</v>
      </c>
      <c r="Q198" s="5">
        <v>0</v>
      </c>
      <c r="R198" s="9">
        <v>1</v>
      </c>
      <c r="S198" s="5">
        <v>0</v>
      </c>
      <c r="T198" s="9">
        <v>1</v>
      </c>
      <c r="U198" s="76">
        <v>0</v>
      </c>
      <c r="V198" s="84">
        <v>0</v>
      </c>
    </row>
    <row r="199" spans="1:22" x14ac:dyDescent="0.25">
      <c r="A199" s="15">
        <f t="shared" si="5"/>
        <v>44095</v>
      </c>
      <c r="B199" s="8">
        <v>3</v>
      </c>
      <c r="C199" s="76">
        <v>1</v>
      </c>
      <c r="D199" s="5">
        <v>2</v>
      </c>
      <c r="E199" s="76">
        <v>1.4249999999999545</v>
      </c>
      <c r="F199" s="76">
        <v>2</v>
      </c>
      <c r="G199" s="76">
        <v>0</v>
      </c>
      <c r="H199" s="76">
        <v>0</v>
      </c>
      <c r="I199" s="70">
        <v>0</v>
      </c>
      <c r="J199" s="82">
        <v>0</v>
      </c>
      <c r="K199" s="82">
        <v>0</v>
      </c>
      <c r="L199" s="5">
        <v>0</v>
      </c>
      <c r="M199" s="5">
        <v>0</v>
      </c>
      <c r="N199" s="76">
        <v>0</v>
      </c>
      <c r="O199" s="84">
        <v>0</v>
      </c>
      <c r="P199" s="9">
        <v>1</v>
      </c>
      <c r="Q199" s="9">
        <v>0</v>
      </c>
      <c r="R199" s="9">
        <v>0</v>
      </c>
      <c r="S199" s="5">
        <v>0</v>
      </c>
      <c r="T199" s="9">
        <v>0</v>
      </c>
      <c r="U199" s="76">
        <v>0</v>
      </c>
      <c r="V199" s="84">
        <v>0</v>
      </c>
    </row>
    <row r="200" spans="1:22" x14ac:dyDescent="0.25">
      <c r="A200" s="15">
        <f t="shared" si="5"/>
        <v>44096</v>
      </c>
      <c r="B200" s="8">
        <v>4</v>
      </c>
      <c r="C200" s="5">
        <v>1</v>
      </c>
      <c r="D200" s="4">
        <v>3.1019999999998618</v>
      </c>
      <c r="E200" s="76">
        <v>1.2349999999999</v>
      </c>
      <c r="F200" s="76">
        <v>2</v>
      </c>
      <c r="G200" s="76">
        <v>1</v>
      </c>
      <c r="H200" s="76">
        <v>1</v>
      </c>
      <c r="I200" s="70">
        <v>2</v>
      </c>
      <c r="J200" s="5">
        <v>1</v>
      </c>
      <c r="K200" s="5">
        <v>1</v>
      </c>
      <c r="L200" s="5">
        <v>1</v>
      </c>
      <c r="M200" s="5">
        <v>1</v>
      </c>
      <c r="N200" s="76">
        <v>0</v>
      </c>
      <c r="O200" s="84">
        <v>0</v>
      </c>
      <c r="P200" s="9">
        <v>0</v>
      </c>
      <c r="Q200" s="5">
        <v>0</v>
      </c>
      <c r="R200" s="9">
        <v>1</v>
      </c>
      <c r="S200" s="5">
        <v>0</v>
      </c>
      <c r="T200" s="9">
        <v>1</v>
      </c>
      <c r="U200" s="76">
        <v>0</v>
      </c>
      <c r="V200" s="84">
        <v>1</v>
      </c>
    </row>
    <row r="201" spans="1:22" x14ac:dyDescent="0.25">
      <c r="A201" s="15">
        <f t="shared" si="5"/>
        <v>44097</v>
      </c>
      <c r="B201" s="8">
        <v>2</v>
      </c>
      <c r="C201" s="5">
        <v>1</v>
      </c>
      <c r="D201" s="4">
        <v>2.8200000000001637</v>
      </c>
      <c r="E201" s="76">
        <v>1.1400000000001</v>
      </c>
      <c r="F201" s="76">
        <v>2</v>
      </c>
      <c r="G201" s="76">
        <v>2</v>
      </c>
      <c r="H201" s="76">
        <v>1</v>
      </c>
      <c r="I201" s="70">
        <v>1</v>
      </c>
      <c r="J201" s="5">
        <v>0</v>
      </c>
      <c r="K201" s="5">
        <v>0</v>
      </c>
      <c r="L201" s="5">
        <v>0</v>
      </c>
      <c r="M201" s="5">
        <v>0</v>
      </c>
      <c r="N201" s="76">
        <v>0</v>
      </c>
      <c r="O201" s="24">
        <v>0</v>
      </c>
      <c r="P201" s="9">
        <v>0</v>
      </c>
      <c r="Q201" s="5">
        <v>0</v>
      </c>
      <c r="R201" s="9">
        <v>0</v>
      </c>
      <c r="S201" s="5">
        <v>0</v>
      </c>
      <c r="T201" s="9">
        <v>0</v>
      </c>
      <c r="U201" s="76">
        <v>0</v>
      </c>
      <c r="V201" s="24">
        <v>0</v>
      </c>
    </row>
    <row r="202" spans="1:22" x14ac:dyDescent="0.25">
      <c r="A202" s="15">
        <f t="shared" si="5"/>
        <v>44098</v>
      </c>
      <c r="B202" s="8">
        <v>1</v>
      </c>
      <c r="C202" s="5">
        <v>2</v>
      </c>
      <c r="D202" s="4">
        <v>2.7259999999998854</v>
      </c>
      <c r="E202" s="76">
        <v>0.85500000000001819</v>
      </c>
      <c r="F202" s="76">
        <v>2</v>
      </c>
      <c r="G202" s="5">
        <v>0</v>
      </c>
      <c r="H202" s="5">
        <v>5</v>
      </c>
      <c r="I202" s="70">
        <v>1</v>
      </c>
      <c r="J202" s="5">
        <v>0</v>
      </c>
      <c r="K202" s="5">
        <v>1</v>
      </c>
      <c r="L202" s="5">
        <v>0</v>
      </c>
      <c r="M202" s="5">
        <v>1</v>
      </c>
      <c r="N202" s="5">
        <v>0</v>
      </c>
      <c r="O202" s="24">
        <v>2</v>
      </c>
      <c r="P202" s="9">
        <v>1</v>
      </c>
      <c r="Q202" s="5">
        <v>0</v>
      </c>
      <c r="R202" s="9">
        <v>1</v>
      </c>
      <c r="S202" s="5">
        <v>0</v>
      </c>
      <c r="T202" s="9">
        <v>1</v>
      </c>
      <c r="U202" s="5">
        <v>0</v>
      </c>
      <c r="V202" s="24">
        <v>1</v>
      </c>
    </row>
    <row r="203" spans="1:22" x14ac:dyDescent="0.25">
      <c r="A203" s="15">
        <f t="shared" si="5"/>
        <v>44099</v>
      </c>
      <c r="B203" s="8">
        <v>1</v>
      </c>
      <c r="C203" s="5">
        <v>1</v>
      </c>
      <c r="D203" s="4">
        <v>2.5380000000000109</v>
      </c>
      <c r="E203" s="76">
        <v>0.75999999999999091</v>
      </c>
      <c r="F203" s="76">
        <v>2</v>
      </c>
      <c r="G203" s="5">
        <v>0</v>
      </c>
      <c r="H203" s="5">
        <v>4</v>
      </c>
      <c r="I203" s="70">
        <v>1</v>
      </c>
      <c r="J203" s="5">
        <v>0</v>
      </c>
      <c r="K203" s="5">
        <v>1</v>
      </c>
      <c r="L203" s="5">
        <v>0</v>
      </c>
      <c r="M203" s="5">
        <v>0</v>
      </c>
      <c r="N203" s="5">
        <v>0</v>
      </c>
      <c r="O203" s="24">
        <v>0</v>
      </c>
      <c r="P203" s="9">
        <v>0</v>
      </c>
      <c r="Q203" s="5">
        <v>0</v>
      </c>
      <c r="R203" s="9">
        <v>0</v>
      </c>
      <c r="S203" s="5">
        <v>0</v>
      </c>
      <c r="T203" s="9">
        <v>0</v>
      </c>
      <c r="U203" s="5">
        <v>0</v>
      </c>
      <c r="V203" s="24">
        <v>0</v>
      </c>
    </row>
    <row r="204" spans="1:22" x14ac:dyDescent="0.25">
      <c r="A204" s="15">
        <f t="shared" si="5"/>
        <v>44100</v>
      </c>
      <c r="B204" s="8">
        <v>1</v>
      </c>
      <c r="C204" s="5">
        <v>1</v>
      </c>
      <c r="D204" s="4">
        <v>2.2560000000000855</v>
      </c>
      <c r="E204" s="76">
        <v>0.56999999999993634</v>
      </c>
      <c r="F204" s="76">
        <v>2</v>
      </c>
      <c r="G204" s="5">
        <v>0</v>
      </c>
      <c r="H204" s="5">
        <v>4</v>
      </c>
      <c r="I204" s="70">
        <v>0</v>
      </c>
      <c r="J204" s="5">
        <v>0</v>
      </c>
      <c r="K204" s="5">
        <v>1</v>
      </c>
      <c r="L204" s="5">
        <v>0</v>
      </c>
      <c r="M204" s="5">
        <v>1</v>
      </c>
      <c r="N204" s="5">
        <v>0</v>
      </c>
      <c r="O204" s="24">
        <v>1</v>
      </c>
      <c r="P204" s="9">
        <v>0</v>
      </c>
      <c r="Q204" s="5">
        <v>0</v>
      </c>
      <c r="R204" s="9">
        <v>0</v>
      </c>
      <c r="S204" s="5">
        <v>0</v>
      </c>
      <c r="T204" s="9">
        <v>1</v>
      </c>
      <c r="U204" s="5">
        <v>0</v>
      </c>
      <c r="V204" s="24">
        <v>0</v>
      </c>
    </row>
    <row r="205" spans="1:22" x14ac:dyDescent="0.25">
      <c r="A205" s="15">
        <f t="shared" si="5"/>
        <v>44101</v>
      </c>
      <c r="B205" s="8">
        <v>6</v>
      </c>
      <c r="C205" s="5">
        <v>1</v>
      </c>
      <c r="D205" s="4">
        <v>2.1620000000000346</v>
      </c>
      <c r="E205" s="76">
        <v>0</v>
      </c>
      <c r="F205" s="76">
        <v>2</v>
      </c>
      <c r="G205" s="5">
        <v>0</v>
      </c>
      <c r="H205" s="5">
        <v>5</v>
      </c>
      <c r="I205" s="70">
        <v>1</v>
      </c>
      <c r="J205" s="5">
        <v>0</v>
      </c>
      <c r="K205" s="5">
        <v>0</v>
      </c>
      <c r="L205" s="9">
        <v>0</v>
      </c>
      <c r="M205" s="9">
        <v>0</v>
      </c>
      <c r="N205" s="5">
        <v>0</v>
      </c>
      <c r="O205" s="24">
        <v>1</v>
      </c>
      <c r="P205" s="9">
        <v>0</v>
      </c>
      <c r="Q205" s="5">
        <v>0</v>
      </c>
      <c r="R205" s="9">
        <v>0</v>
      </c>
      <c r="S205" s="9">
        <v>0</v>
      </c>
      <c r="T205" s="9">
        <v>0</v>
      </c>
      <c r="U205" s="5">
        <v>0</v>
      </c>
      <c r="V205" s="24">
        <v>1</v>
      </c>
    </row>
    <row r="206" spans="1:22" x14ac:dyDescent="0.25">
      <c r="A206" s="15">
        <f t="shared" ref="A206:A269" si="6">A205+1</f>
        <v>44102</v>
      </c>
      <c r="B206" s="8">
        <v>3</v>
      </c>
      <c r="C206" s="5">
        <v>1</v>
      </c>
      <c r="D206" s="4">
        <v>2</v>
      </c>
      <c r="E206" s="5">
        <v>1</v>
      </c>
      <c r="F206" s="4">
        <v>1.9739999999999327</v>
      </c>
      <c r="G206" s="76">
        <v>0.1899999999998272</v>
      </c>
      <c r="H206" s="76">
        <v>2</v>
      </c>
      <c r="I206" s="70">
        <v>0</v>
      </c>
      <c r="J206" s="5">
        <v>0</v>
      </c>
      <c r="K206" s="5">
        <v>1</v>
      </c>
      <c r="L206" s="5">
        <v>0</v>
      </c>
      <c r="M206" s="5">
        <v>1</v>
      </c>
      <c r="N206" s="5">
        <v>0</v>
      </c>
      <c r="O206" s="24">
        <v>1</v>
      </c>
      <c r="P206" s="9">
        <v>1</v>
      </c>
      <c r="Q206" s="9">
        <v>0</v>
      </c>
      <c r="R206" s="9">
        <v>1</v>
      </c>
      <c r="S206" s="5">
        <v>0</v>
      </c>
      <c r="T206" s="9">
        <v>1</v>
      </c>
      <c r="U206" s="5">
        <v>0</v>
      </c>
      <c r="V206" s="24">
        <v>0</v>
      </c>
    </row>
    <row r="207" spans="1:22" x14ac:dyDescent="0.25">
      <c r="A207" s="15">
        <f t="shared" si="6"/>
        <v>44103</v>
      </c>
      <c r="B207" s="8">
        <v>0</v>
      </c>
      <c r="C207" s="4">
        <v>1.3904277694286975</v>
      </c>
      <c r="D207" s="5">
        <v>3</v>
      </c>
      <c r="E207" s="5">
        <v>0</v>
      </c>
      <c r="F207" s="4">
        <v>1.7860000000000582</v>
      </c>
      <c r="G207" s="76">
        <v>9.5000000000027285E-2</v>
      </c>
      <c r="H207" s="76">
        <v>1</v>
      </c>
      <c r="I207" s="70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24">
        <v>0</v>
      </c>
      <c r="P207" s="9">
        <v>0</v>
      </c>
      <c r="Q207" s="5">
        <v>0</v>
      </c>
      <c r="R207" s="9">
        <v>0</v>
      </c>
      <c r="S207" s="5">
        <v>0</v>
      </c>
      <c r="T207" s="9">
        <v>0</v>
      </c>
      <c r="U207" s="5">
        <v>0</v>
      </c>
      <c r="V207" s="24">
        <v>0</v>
      </c>
    </row>
    <row r="208" spans="1:22" x14ac:dyDescent="0.25">
      <c r="A208" s="15">
        <f t="shared" si="6"/>
        <v>44104</v>
      </c>
      <c r="B208" s="8">
        <v>3</v>
      </c>
      <c r="C208" s="4">
        <v>1.1946564279808172</v>
      </c>
      <c r="D208" s="5">
        <v>2</v>
      </c>
      <c r="E208" s="5">
        <v>1</v>
      </c>
      <c r="F208" s="4">
        <v>1.5979999999999563</v>
      </c>
      <c r="G208" s="76">
        <v>0</v>
      </c>
      <c r="H208" s="76">
        <v>2</v>
      </c>
      <c r="I208" s="70">
        <v>0</v>
      </c>
      <c r="J208" s="5">
        <v>0</v>
      </c>
      <c r="K208" s="5">
        <v>1</v>
      </c>
      <c r="L208" s="5">
        <v>0</v>
      </c>
      <c r="M208" s="5">
        <v>1</v>
      </c>
      <c r="N208" s="5">
        <v>0</v>
      </c>
      <c r="O208" s="24">
        <v>0</v>
      </c>
      <c r="P208" s="9">
        <v>1</v>
      </c>
      <c r="Q208" s="5">
        <v>0</v>
      </c>
      <c r="R208" s="9">
        <v>1</v>
      </c>
      <c r="S208" s="5">
        <v>0</v>
      </c>
      <c r="T208" s="9">
        <v>0</v>
      </c>
      <c r="U208" s="5">
        <v>0</v>
      </c>
      <c r="V208" s="24">
        <v>0</v>
      </c>
    </row>
    <row r="209" spans="1:22" x14ac:dyDescent="0.25">
      <c r="A209" s="15">
        <f t="shared" si="6"/>
        <v>44105</v>
      </c>
      <c r="B209" s="8">
        <v>3</v>
      </c>
      <c r="C209" s="4">
        <v>3.5698324716713614</v>
      </c>
      <c r="D209" s="5">
        <v>5</v>
      </c>
      <c r="E209" s="5">
        <v>1</v>
      </c>
      <c r="F209" s="4">
        <v>1.4099999999998545</v>
      </c>
      <c r="G209" s="76">
        <v>0</v>
      </c>
      <c r="H209" s="76">
        <v>1</v>
      </c>
      <c r="I209" s="70">
        <v>1</v>
      </c>
      <c r="J209" s="5">
        <v>1</v>
      </c>
      <c r="K209" s="5">
        <v>1</v>
      </c>
      <c r="L209" s="5">
        <v>0</v>
      </c>
      <c r="M209" s="5">
        <v>1</v>
      </c>
      <c r="N209" s="5">
        <v>0</v>
      </c>
      <c r="O209" s="24">
        <v>0</v>
      </c>
      <c r="P209" s="9">
        <v>0</v>
      </c>
      <c r="Q209" s="5">
        <v>0</v>
      </c>
      <c r="R209" s="9">
        <v>1</v>
      </c>
      <c r="S209" s="5">
        <v>0</v>
      </c>
      <c r="T209" s="9">
        <v>1</v>
      </c>
      <c r="U209" s="5">
        <v>0</v>
      </c>
      <c r="V209" s="24">
        <v>0</v>
      </c>
    </row>
    <row r="210" spans="1:22" x14ac:dyDescent="0.25">
      <c r="A210" s="15">
        <f t="shared" si="6"/>
        <v>44106</v>
      </c>
      <c r="B210" s="8">
        <v>2</v>
      </c>
      <c r="C210" s="4">
        <v>3.4039999999999964</v>
      </c>
      <c r="D210" s="5">
        <v>4</v>
      </c>
      <c r="E210" s="5">
        <v>0</v>
      </c>
      <c r="F210" s="4">
        <v>1.2220000000002074</v>
      </c>
      <c r="G210" s="76">
        <v>0</v>
      </c>
      <c r="H210" s="76">
        <v>1</v>
      </c>
      <c r="I210" s="70">
        <v>1</v>
      </c>
      <c r="J210" s="5">
        <v>1</v>
      </c>
      <c r="K210" s="5">
        <v>1</v>
      </c>
      <c r="L210" s="5">
        <v>0</v>
      </c>
      <c r="M210" s="5">
        <v>0</v>
      </c>
      <c r="N210" s="5">
        <v>0</v>
      </c>
      <c r="O210" s="24">
        <v>1</v>
      </c>
      <c r="P210" s="9">
        <v>0</v>
      </c>
      <c r="Q210" s="5">
        <v>0</v>
      </c>
      <c r="R210" s="9">
        <v>1</v>
      </c>
      <c r="S210" s="5">
        <v>0</v>
      </c>
      <c r="T210" s="9">
        <v>0</v>
      </c>
      <c r="U210" s="5">
        <v>0</v>
      </c>
      <c r="V210" s="24">
        <v>1</v>
      </c>
    </row>
    <row r="211" spans="1:22" x14ac:dyDescent="0.25">
      <c r="A211" s="15">
        <f t="shared" si="6"/>
        <v>44107</v>
      </c>
      <c r="B211" s="8">
        <v>4</v>
      </c>
      <c r="C211" s="4">
        <v>3.1280000000001564</v>
      </c>
      <c r="D211" s="5">
        <v>5</v>
      </c>
      <c r="E211" s="5">
        <v>0</v>
      </c>
      <c r="F211" s="4">
        <v>1.0339999999998781</v>
      </c>
      <c r="G211" s="76">
        <v>0</v>
      </c>
      <c r="H211" s="76">
        <v>1</v>
      </c>
      <c r="I211" s="70">
        <v>0</v>
      </c>
      <c r="J211" s="5">
        <v>0</v>
      </c>
      <c r="K211" s="5">
        <v>1</v>
      </c>
      <c r="L211" s="5">
        <v>0</v>
      </c>
      <c r="M211" s="5">
        <v>0</v>
      </c>
      <c r="N211" s="5">
        <v>0</v>
      </c>
      <c r="O211" s="24">
        <v>0</v>
      </c>
      <c r="P211" s="9">
        <v>0</v>
      </c>
      <c r="Q211" s="5">
        <v>0</v>
      </c>
      <c r="R211" s="9">
        <v>1</v>
      </c>
      <c r="S211" s="5">
        <v>0</v>
      </c>
      <c r="T211" s="9">
        <v>1</v>
      </c>
      <c r="U211" s="5">
        <v>0</v>
      </c>
      <c r="V211" s="24">
        <v>0</v>
      </c>
    </row>
    <row r="212" spans="1:22" x14ac:dyDescent="0.25">
      <c r="A212" s="15">
        <f t="shared" si="6"/>
        <v>44108</v>
      </c>
      <c r="B212" s="8">
        <v>6</v>
      </c>
      <c r="C212" s="4">
        <v>3.0359999999998308</v>
      </c>
      <c r="D212" s="5">
        <v>4</v>
      </c>
      <c r="E212" s="5">
        <v>1</v>
      </c>
      <c r="F212" s="4">
        <v>1</v>
      </c>
      <c r="G212" s="76">
        <v>0</v>
      </c>
      <c r="H212" s="76">
        <v>2</v>
      </c>
      <c r="I212" s="70">
        <v>1</v>
      </c>
      <c r="J212" s="5">
        <v>1</v>
      </c>
      <c r="K212" s="5">
        <v>1</v>
      </c>
      <c r="L212" s="5">
        <v>0</v>
      </c>
      <c r="M212" s="5">
        <v>1</v>
      </c>
      <c r="N212" s="5">
        <v>0</v>
      </c>
      <c r="O212" s="24">
        <v>0</v>
      </c>
      <c r="P212" s="9">
        <v>1</v>
      </c>
      <c r="Q212" s="5">
        <v>0</v>
      </c>
      <c r="R212" s="9">
        <v>0</v>
      </c>
      <c r="S212" s="5">
        <v>0</v>
      </c>
      <c r="T212" s="9">
        <v>0</v>
      </c>
      <c r="U212" s="5">
        <v>0</v>
      </c>
      <c r="V212" s="24">
        <v>0</v>
      </c>
    </row>
    <row r="213" spans="1:22" x14ac:dyDescent="0.25">
      <c r="A213" s="15">
        <f t="shared" si="6"/>
        <v>44109</v>
      </c>
      <c r="B213" s="8">
        <v>3</v>
      </c>
      <c r="C213" s="4">
        <v>2.7599999999999909</v>
      </c>
      <c r="D213" s="5">
        <v>5</v>
      </c>
      <c r="E213" s="4">
        <v>2.7599999999999909</v>
      </c>
      <c r="F213" s="5">
        <v>5</v>
      </c>
      <c r="G213" s="5">
        <v>0</v>
      </c>
      <c r="H213" s="4">
        <v>0.65800000000012915</v>
      </c>
      <c r="I213" s="70">
        <v>1</v>
      </c>
      <c r="J213" s="5">
        <v>1</v>
      </c>
      <c r="K213" s="5">
        <v>1</v>
      </c>
      <c r="L213" s="5">
        <v>1</v>
      </c>
      <c r="M213" s="5">
        <v>1</v>
      </c>
      <c r="N213" s="5">
        <v>0</v>
      </c>
      <c r="O213" s="24">
        <v>0</v>
      </c>
      <c r="P213" s="9">
        <v>0</v>
      </c>
      <c r="Q213" s="5">
        <v>1</v>
      </c>
      <c r="R213" s="9">
        <v>1</v>
      </c>
      <c r="S213" s="5">
        <v>1</v>
      </c>
      <c r="T213" s="9">
        <v>1</v>
      </c>
      <c r="U213" s="5">
        <v>0</v>
      </c>
      <c r="V213" s="24">
        <v>0</v>
      </c>
    </row>
    <row r="214" spans="1:22" x14ac:dyDescent="0.25">
      <c r="A214" s="15">
        <f t="shared" si="6"/>
        <v>44110</v>
      </c>
      <c r="B214" s="8">
        <v>6</v>
      </c>
      <c r="C214" s="5">
        <v>1</v>
      </c>
      <c r="D214" s="4">
        <v>1.8381105183464115</v>
      </c>
      <c r="E214" s="4">
        <v>2.5760000000000218</v>
      </c>
      <c r="F214" s="5">
        <v>4</v>
      </c>
      <c r="G214" s="5">
        <v>0</v>
      </c>
      <c r="H214" s="4">
        <v>0.46999999999979991</v>
      </c>
      <c r="I214" s="70">
        <v>3</v>
      </c>
      <c r="J214" s="5">
        <v>0</v>
      </c>
      <c r="K214" s="5">
        <v>0</v>
      </c>
      <c r="L214" s="5">
        <v>0</v>
      </c>
      <c r="M214" s="5">
        <v>1</v>
      </c>
      <c r="N214" s="5">
        <v>0</v>
      </c>
      <c r="O214" s="24">
        <v>0</v>
      </c>
      <c r="P214" s="9">
        <v>0</v>
      </c>
      <c r="Q214" s="5">
        <v>0</v>
      </c>
      <c r="R214" s="9">
        <v>1</v>
      </c>
      <c r="S214" s="5">
        <v>0</v>
      </c>
      <c r="T214" s="9">
        <v>1</v>
      </c>
      <c r="U214" s="5">
        <v>0</v>
      </c>
      <c r="V214" s="24">
        <v>0</v>
      </c>
    </row>
    <row r="215" spans="1:22" x14ac:dyDescent="0.25">
      <c r="A215" s="15">
        <f t="shared" si="6"/>
        <v>44111</v>
      </c>
      <c r="B215" s="8">
        <v>5</v>
      </c>
      <c r="C215" s="5">
        <v>1</v>
      </c>
      <c r="D215" s="4">
        <v>1.7336796339416196</v>
      </c>
      <c r="E215" s="4">
        <v>2.3920000000000528</v>
      </c>
      <c r="F215" s="5">
        <v>4</v>
      </c>
      <c r="G215" s="5">
        <v>0</v>
      </c>
      <c r="H215" s="4">
        <v>0.18800000000010186</v>
      </c>
      <c r="I215" s="70">
        <v>0</v>
      </c>
      <c r="J215" s="5">
        <v>0</v>
      </c>
      <c r="K215" s="5">
        <v>0</v>
      </c>
      <c r="L215" s="5">
        <v>1</v>
      </c>
      <c r="M215" s="5">
        <v>1</v>
      </c>
      <c r="N215" s="5">
        <v>0</v>
      </c>
      <c r="O215" s="24">
        <v>0</v>
      </c>
      <c r="P215" s="9">
        <v>1</v>
      </c>
      <c r="Q215" s="5">
        <v>0</v>
      </c>
      <c r="R215" s="9">
        <v>0</v>
      </c>
      <c r="S215" s="5">
        <v>0</v>
      </c>
      <c r="T215" s="9">
        <v>0</v>
      </c>
      <c r="U215" s="5">
        <v>0</v>
      </c>
      <c r="V215" s="24">
        <v>0</v>
      </c>
    </row>
    <row r="216" spans="1:22" x14ac:dyDescent="0.25">
      <c r="A216" s="15">
        <f t="shared" si="6"/>
        <v>44112</v>
      </c>
      <c r="B216" s="8">
        <v>2</v>
      </c>
      <c r="C216" s="5">
        <v>0</v>
      </c>
      <c r="D216" s="4">
        <v>1.3586573207451238</v>
      </c>
      <c r="E216" s="4">
        <v>2.2080000000000837</v>
      </c>
      <c r="F216" s="5">
        <v>4</v>
      </c>
      <c r="G216" s="5">
        <v>0</v>
      </c>
      <c r="H216" s="4">
        <v>9.4000000000050932E-2</v>
      </c>
      <c r="I216" s="70">
        <v>0</v>
      </c>
      <c r="J216" s="5">
        <v>0</v>
      </c>
      <c r="K216" s="5">
        <v>1</v>
      </c>
      <c r="L216" s="5">
        <v>0</v>
      </c>
      <c r="M216" s="5">
        <v>1</v>
      </c>
      <c r="N216" s="5">
        <v>0</v>
      </c>
      <c r="O216" s="24">
        <v>0</v>
      </c>
      <c r="P216" s="9">
        <v>0</v>
      </c>
      <c r="Q216" s="5">
        <v>0</v>
      </c>
      <c r="R216" s="9">
        <v>0</v>
      </c>
      <c r="S216" s="5">
        <v>1</v>
      </c>
      <c r="T216" s="9">
        <v>1</v>
      </c>
      <c r="U216" s="5">
        <v>0</v>
      </c>
      <c r="V216" s="24">
        <v>0</v>
      </c>
    </row>
    <row r="217" spans="1:22" x14ac:dyDescent="0.25">
      <c r="A217" s="15">
        <f t="shared" si="6"/>
        <v>44113</v>
      </c>
      <c r="B217" s="8">
        <v>2</v>
      </c>
      <c r="C217" s="5">
        <v>1</v>
      </c>
      <c r="D217" s="4">
        <v>1.2567142820491881</v>
      </c>
      <c r="E217" s="4">
        <v>2.0239999999998872</v>
      </c>
      <c r="F217" s="5">
        <v>4</v>
      </c>
      <c r="G217" s="5">
        <v>0</v>
      </c>
      <c r="H217" s="4">
        <v>0</v>
      </c>
      <c r="I217" s="70">
        <v>0</v>
      </c>
      <c r="J217" s="5">
        <v>0</v>
      </c>
      <c r="K217" s="5">
        <v>0</v>
      </c>
      <c r="L217" s="5">
        <v>0</v>
      </c>
      <c r="M217" s="5">
        <v>1</v>
      </c>
      <c r="N217" s="5">
        <v>0</v>
      </c>
      <c r="O217" s="24">
        <v>0</v>
      </c>
      <c r="P217" s="9">
        <v>0</v>
      </c>
      <c r="Q217" s="5">
        <v>0</v>
      </c>
      <c r="R217" s="9">
        <v>0</v>
      </c>
      <c r="S217" s="5">
        <v>0</v>
      </c>
      <c r="T217" s="9">
        <v>0</v>
      </c>
      <c r="U217" s="5">
        <v>0</v>
      </c>
      <c r="V217" s="24">
        <v>0</v>
      </c>
    </row>
    <row r="218" spans="1:22" x14ac:dyDescent="0.25">
      <c r="A218" s="15">
        <f t="shared" si="6"/>
        <v>44114</v>
      </c>
      <c r="B218" s="8">
        <v>3</v>
      </c>
      <c r="C218" s="5">
        <v>1</v>
      </c>
      <c r="D218" s="4">
        <v>0.97537776990907332</v>
      </c>
      <c r="E218" s="4">
        <v>1.7480000000000473</v>
      </c>
      <c r="F218" s="5">
        <v>4</v>
      </c>
      <c r="G218" s="5">
        <v>0</v>
      </c>
      <c r="H218" s="4">
        <v>0</v>
      </c>
      <c r="I218" s="70">
        <v>1</v>
      </c>
      <c r="J218" s="5">
        <v>0</v>
      </c>
      <c r="K218" s="5">
        <v>1</v>
      </c>
      <c r="L218" s="5">
        <v>0</v>
      </c>
      <c r="M218" s="5">
        <v>1</v>
      </c>
      <c r="N218" s="5">
        <v>0</v>
      </c>
      <c r="O218" s="24">
        <v>0</v>
      </c>
      <c r="P218" s="9">
        <v>0</v>
      </c>
      <c r="Q218" s="5">
        <v>0</v>
      </c>
      <c r="R218" s="9">
        <v>0</v>
      </c>
      <c r="S218" s="5">
        <v>0</v>
      </c>
      <c r="T218" s="9">
        <v>0</v>
      </c>
      <c r="U218" s="5">
        <v>0</v>
      </c>
      <c r="V218" s="24">
        <v>0</v>
      </c>
    </row>
    <row r="219" spans="1:22" x14ac:dyDescent="0.25">
      <c r="A219" s="15">
        <f t="shared" si="6"/>
        <v>44115</v>
      </c>
      <c r="B219" s="8">
        <v>4</v>
      </c>
      <c r="C219" s="5">
        <v>3</v>
      </c>
      <c r="D219" s="4">
        <v>3.19936695886895</v>
      </c>
      <c r="E219" s="4">
        <v>1.6559999999999491</v>
      </c>
      <c r="F219" s="5">
        <v>4</v>
      </c>
      <c r="G219" s="5">
        <v>0</v>
      </c>
      <c r="H219" s="4">
        <v>0</v>
      </c>
      <c r="I219" s="70">
        <v>0</v>
      </c>
      <c r="J219" s="5">
        <v>0</v>
      </c>
      <c r="K219" s="5">
        <v>1</v>
      </c>
      <c r="L219" s="5">
        <v>0</v>
      </c>
      <c r="M219" s="5">
        <v>1</v>
      </c>
      <c r="N219" s="5">
        <v>0</v>
      </c>
      <c r="O219" s="24">
        <v>0</v>
      </c>
      <c r="P219" s="9">
        <v>1</v>
      </c>
      <c r="Q219" s="5">
        <v>0</v>
      </c>
      <c r="R219" s="9">
        <v>1</v>
      </c>
      <c r="S219" s="5">
        <v>0</v>
      </c>
      <c r="T219" s="9">
        <v>1</v>
      </c>
      <c r="U219" s="5">
        <v>0</v>
      </c>
      <c r="V219" s="24">
        <v>0</v>
      </c>
    </row>
    <row r="220" spans="1:22" x14ac:dyDescent="0.25">
      <c r="A220" s="15">
        <f t="shared" si="6"/>
        <v>44116</v>
      </c>
      <c r="B220" s="8">
        <v>4</v>
      </c>
      <c r="C220" s="5">
        <v>3</v>
      </c>
      <c r="D220" s="4">
        <v>3.2400000000000091</v>
      </c>
      <c r="E220" s="5">
        <v>3</v>
      </c>
      <c r="F220" s="4">
        <v>3.2400000000000091</v>
      </c>
      <c r="G220" s="4">
        <v>1.3800000000001091</v>
      </c>
      <c r="H220" s="5">
        <v>4</v>
      </c>
      <c r="I220" s="70">
        <v>0</v>
      </c>
      <c r="J220" s="5">
        <v>1</v>
      </c>
      <c r="K220" s="5">
        <v>1</v>
      </c>
      <c r="L220" s="5">
        <v>1</v>
      </c>
      <c r="M220" s="5">
        <v>1</v>
      </c>
      <c r="N220" s="5">
        <v>1</v>
      </c>
      <c r="O220" s="24">
        <v>1</v>
      </c>
      <c r="P220" s="9">
        <v>0</v>
      </c>
      <c r="Q220" s="5">
        <v>0</v>
      </c>
      <c r="R220" s="9">
        <v>1</v>
      </c>
      <c r="S220" s="5">
        <v>0</v>
      </c>
      <c r="T220" s="9">
        <v>1</v>
      </c>
      <c r="U220" s="5">
        <v>0</v>
      </c>
      <c r="V220" s="24">
        <v>0</v>
      </c>
    </row>
    <row r="221" spans="1:22" x14ac:dyDescent="0.25">
      <c r="A221" s="15">
        <f t="shared" si="6"/>
        <v>44117</v>
      </c>
      <c r="B221" s="8">
        <v>7</v>
      </c>
      <c r="C221" s="5">
        <v>3</v>
      </c>
      <c r="D221" s="4">
        <v>4.9625531875751676</v>
      </c>
      <c r="E221" s="5">
        <v>3</v>
      </c>
      <c r="F221" s="4">
        <v>2.9700000000000273</v>
      </c>
      <c r="G221" s="4">
        <v>1.1040000000000418</v>
      </c>
      <c r="H221" s="5">
        <v>3</v>
      </c>
      <c r="I221" s="70">
        <v>1</v>
      </c>
      <c r="J221" s="5">
        <v>0</v>
      </c>
      <c r="K221" s="5">
        <v>1</v>
      </c>
      <c r="L221" s="5">
        <v>0</v>
      </c>
      <c r="M221" s="5">
        <v>1</v>
      </c>
      <c r="N221" s="5">
        <v>0</v>
      </c>
      <c r="O221" s="24">
        <v>1</v>
      </c>
      <c r="P221" s="9">
        <v>0</v>
      </c>
      <c r="Q221" s="5">
        <v>0</v>
      </c>
      <c r="R221" s="9">
        <v>1</v>
      </c>
      <c r="S221" s="5">
        <v>0</v>
      </c>
      <c r="T221" s="9">
        <v>0</v>
      </c>
      <c r="U221" s="5">
        <v>1</v>
      </c>
      <c r="V221" s="24">
        <v>1</v>
      </c>
    </row>
    <row r="222" spans="1:22" x14ac:dyDescent="0.25">
      <c r="A222" s="15">
        <f t="shared" si="6"/>
        <v>44118</v>
      </c>
      <c r="B222" s="8">
        <v>6</v>
      </c>
      <c r="C222" s="5">
        <v>3</v>
      </c>
      <c r="D222" s="4">
        <v>4.7575388035656943</v>
      </c>
      <c r="E222" s="5">
        <v>3</v>
      </c>
      <c r="F222" s="4">
        <v>2.7899999999999636</v>
      </c>
      <c r="G222" s="4">
        <v>1.0119999999999436</v>
      </c>
      <c r="H222" s="5">
        <v>4</v>
      </c>
      <c r="I222" s="70">
        <v>0</v>
      </c>
      <c r="J222" s="5">
        <v>1</v>
      </c>
      <c r="K222" s="5">
        <v>1</v>
      </c>
      <c r="L222" s="5">
        <v>0</v>
      </c>
      <c r="M222" s="5">
        <v>1</v>
      </c>
      <c r="N222" s="5">
        <v>0</v>
      </c>
      <c r="O222" s="24">
        <v>1</v>
      </c>
      <c r="P222" s="9">
        <v>0</v>
      </c>
      <c r="Q222" s="5">
        <v>1</v>
      </c>
      <c r="R222" s="9">
        <v>1</v>
      </c>
      <c r="S222" s="5">
        <v>0</v>
      </c>
      <c r="T222" s="9">
        <v>1</v>
      </c>
      <c r="U222" s="5">
        <v>0</v>
      </c>
      <c r="V222" s="24">
        <v>0</v>
      </c>
    </row>
    <row r="223" spans="1:22" x14ac:dyDescent="0.25">
      <c r="A223" s="15">
        <f t="shared" si="6"/>
        <v>44119</v>
      </c>
      <c r="B223" s="8">
        <v>5</v>
      </c>
      <c r="C223" s="5">
        <v>2</v>
      </c>
      <c r="D223" s="4">
        <v>4.4653279301348903</v>
      </c>
      <c r="E223" s="5">
        <v>2</v>
      </c>
      <c r="F223" s="4">
        <v>2.6099999999999</v>
      </c>
      <c r="G223" s="4">
        <v>0.73599999999987631</v>
      </c>
      <c r="H223" s="5">
        <v>3</v>
      </c>
      <c r="I223" s="70">
        <v>3</v>
      </c>
      <c r="J223" s="5">
        <v>0</v>
      </c>
      <c r="K223" s="5">
        <v>1</v>
      </c>
      <c r="L223" s="5">
        <v>0</v>
      </c>
      <c r="M223" s="5">
        <v>1</v>
      </c>
      <c r="N223" s="5">
        <v>0</v>
      </c>
      <c r="O223" s="24">
        <v>0</v>
      </c>
      <c r="P223" s="9">
        <v>2</v>
      </c>
      <c r="Q223" s="5">
        <v>0</v>
      </c>
      <c r="R223" s="9">
        <v>0</v>
      </c>
      <c r="S223" s="5">
        <v>0</v>
      </c>
      <c r="T223" s="9">
        <v>1</v>
      </c>
      <c r="U223" s="5">
        <v>0</v>
      </c>
      <c r="V223" s="24">
        <v>0</v>
      </c>
    </row>
    <row r="224" spans="1:22" x14ac:dyDescent="0.25">
      <c r="A224" s="15">
        <f t="shared" si="6"/>
        <v>44120</v>
      </c>
      <c r="B224" s="8">
        <v>6</v>
      </c>
      <c r="C224" s="5">
        <v>3</v>
      </c>
      <c r="D224" s="4">
        <v>4.2632304679066237</v>
      </c>
      <c r="E224" s="5">
        <v>2</v>
      </c>
      <c r="F224" s="4">
        <v>3</v>
      </c>
      <c r="G224" s="4">
        <v>0.55200000000013461</v>
      </c>
      <c r="H224" s="5">
        <v>3</v>
      </c>
      <c r="I224" s="70">
        <v>2</v>
      </c>
      <c r="J224" s="5">
        <v>1</v>
      </c>
      <c r="K224" s="5">
        <v>1</v>
      </c>
      <c r="L224" s="5">
        <v>0</v>
      </c>
      <c r="M224" s="5">
        <v>1</v>
      </c>
      <c r="N224" s="5">
        <v>1</v>
      </c>
      <c r="O224" s="24">
        <v>1</v>
      </c>
      <c r="P224" s="9">
        <v>1</v>
      </c>
      <c r="Q224" s="5">
        <v>0</v>
      </c>
      <c r="R224" s="9">
        <v>1</v>
      </c>
      <c r="S224" s="5">
        <v>0</v>
      </c>
      <c r="T224" s="9">
        <v>0</v>
      </c>
      <c r="U224" s="5">
        <v>0</v>
      </c>
      <c r="V224" s="24">
        <v>1</v>
      </c>
    </row>
    <row r="225" spans="1:22" x14ac:dyDescent="0.25">
      <c r="A225" s="15">
        <f t="shared" si="6"/>
        <v>44121</v>
      </c>
      <c r="B225" s="8">
        <v>4</v>
      </c>
      <c r="C225" s="5">
        <v>3</v>
      </c>
      <c r="D225" s="4">
        <v>4.0623876484380617</v>
      </c>
      <c r="E225" s="5">
        <v>2</v>
      </c>
      <c r="F225" s="4">
        <v>3</v>
      </c>
      <c r="G225" s="4">
        <v>0.36799999999993815</v>
      </c>
      <c r="H225" s="5">
        <v>3</v>
      </c>
      <c r="I225" s="70">
        <v>1</v>
      </c>
      <c r="J225" s="5">
        <v>1</v>
      </c>
      <c r="K225" s="5">
        <v>1</v>
      </c>
      <c r="L225" s="5">
        <v>0</v>
      </c>
      <c r="M225" s="5">
        <v>1</v>
      </c>
      <c r="N225" s="5">
        <v>0</v>
      </c>
      <c r="O225" s="24">
        <v>1</v>
      </c>
      <c r="P225" s="9">
        <v>0</v>
      </c>
      <c r="Q225" s="5">
        <v>0</v>
      </c>
      <c r="R225" s="9">
        <v>1</v>
      </c>
      <c r="S225" s="5">
        <v>0</v>
      </c>
      <c r="T225" s="9">
        <v>1</v>
      </c>
      <c r="U225" s="5">
        <v>0</v>
      </c>
      <c r="V225" s="24">
        <v>1</v>
      </c>
    </row>
    <row r="226" spans="1:22" x14ac:dyDescent="0.25">
      <c r="A226" s="15">
        <f t="shared" si="6"/>
        <v>44122</v>
      </c>
      <c r="B226" s="8">
        <v>9</v>
      </c>
      <c r="C226" s="5">
        <v>4</v>
      </c>
      <c r="D226" s="4">
        <v>5.4565094089477952</v>
      </c>
      <c r="E226" s="5">
        <v>2</v>
      </c>
      <c r="F226" s="4">
        <v>1.8900000000001</v>
      </c>
      <c r="G226" s="4">
        <v>9.2000000000098225E-2</v>
      </c>
      <c r="H226" s="5">
        <v>3</v>
      </c>
      <c r="I226" s="70">
        <v>0</v>
      </c>
      <c r="J226" s="5">
        <v>1</v>
      </c>
      <c r="K226" s="5">
        <v>1</v>
      </c>
      <c r="L226" s="5">
        <v>0</v>
      </c>
      <c r="M226" s="5">
        <v>1</v>
      </c>
      <c r="N226" s="5">
        <v>0</v>
      </c>
      <c r="O226" s="24">
        <v>0</v>
      </c>
      <c r="P226" s="9">
        <v>0</v>
      </c>
      <c r="Q226" s="5">
        <v>0</v>
      </c>
      <c r="R226" s="9">
        <v>1</v>
      </c>
      <c r="S226" s="5">
        <v>0</v>
      </c>
      <c r="T226" s="9">
        <v>0</v>
      </c>
      <c r="U226" s="5">
        <v>0</v>
      </c>
      <c r="V226" s="24">
        <v>0</v>
      </c>
    </row>
    <row r="227" spans="1:22" x14ac:dyDescent="0.25">
      <c r="A227" s="15">
        <f t="shared" si="6"/>
        <v>44123</v>
      </c>
      <c r="B227" s="8">
        <v>8</v>
      </c>
      <c r="C227" s="5">
        <v>5</v>
      </c>
      <c r="D227" s="4">
        <v>6.2479999999998199</v>
      </c>
      <c r="E227" s="5">
        <v>5</v>
      </c>
      <c r="F227" s="4">
        <v>6.2479999999998199</v>
      </c>
      <c r="G227" s="4">
        <v>1.7100000000000364</v>
      </c>
      <c r="H227" s="5">
        <v>2</v>
      </c>
      <c r="I227" s="70">
        <v>0</v>
      </c>
      <c r="J227" s="5">
        <v>1</v>
      </c>
      <c r="K227" s="5">
        <v>2</v>
      </c>
      <c r="L227" s="5">
        <v>1</v>
      </c>
      <c r="M227" s="5">
        <v>2</v>
      </c>
      <c r="N227" s="5">
        <v>0</v>
      </c>
      <c r="O227" s="24">
        <v>1</v>
      </c>
      <c r="P227" s="9">
        <v>0</v>
      </c>
      <c r="Q227" s="5">
        <v>1</v>
      </c>
      <c r="R227" s="9">
        <v>1</v>
      </c>
      <c r="S227" s="5">
        <v>1</v>
      </c>
      <c r="T227" s="9">
        <v>1</v>
      </c>
      <c r="U227" s="5">
        <v>0</v>
      </c>
      <c r="V227" s="24">
        <v>1</v>
      </c>
    </row>
    <row r="228" spans="1:22" x14ac:dyDescent="0.25">
      <c r="A228" s="15">
        <f t="shared" si="6"/>
        <v>44124</v>
      </c>
      <c r="B228" s="8">
        <v>7</v>
      </c>
      <c r="C228" s="5">
        <v>7</v>
      </c>
      <c r="D228" s="4">
        <v>10.396343973566673</v>
      </c>
      <c r="E228" s="5">
        <v>5</v>
      </c>
      <c r="F228" s="4">
        <v>6.0720000000001164</v>
      </c>
      <c r="G228" s="4">
        <v>1.4400000000000546</v>
      </c>
      <c r="H228" s="5">
        <v>2</v>
      </c>
      <c r="I228" s="70">
        <v>1</v>
      </c>
      <c r="J228" s="5">
        <v>1</v>
      </c>
      <c r="K228" s="5">
        <v>2</v>
      </c>
      <c r="L228" s="5">
        <v>1</v>
      </c>
      <c r="M228" s="5">
        <v>1</v>
      </c>
      <c r="N228" s="5">
        <v>0</v>
      </c>
      <c r="O228" s="24">
        <v>0</v>
      </c>
      <c r="P228" s="9">
        <v>0</v>
      </c>
      <c r="Q228" s="5">
        <v>1</v>
      </c>
      <c r="R228" s="9">
        <v>1</v>
      </c>
      <c r="S228" s="5">
        <v>0</v>
      </c>
      <c r="T228" s="9">
        <v>0</v>
      </c>
      <c r="U228" s="5">
        <v>0</v>
      </c>
      <c r="V228" s="24">
        <v>0</v>
      </c>
    </row>
    <row r="229" spans="1:22" x14ac:dyDescent="0.25">
      <c r="A229" s="15">
        <f t="shared" si="6"/>
        <v>44125</v>
      </c>
      <c r="B229" s="8">
        <v>6</v>
      </c>
      <c r="C229" s="5">
        <v>6</v>
      </c>
      <c r="D229" s="4">
        <v>10.167252544929852</v>
      </c>
      <c r="E229" s="5">
        <v>5</v>
      </c>
      <c r="F229" s="4">
        <v>5.7200000000000273</v>
      </c>
      <c r="G229" s="4">
        <v>1.2599999999999909</v>
      </c>
      <c r="H229" s="5">
        <v>3</v>
      </c>
      <c r="I229" s="70">
        <v>0</v>
      </c>
      <c r="J229" s="5">
        <v>2</v>
      </c>
      <c r="K229" s="5">
        <v>2</v>
      </c>
      <c r="L229" s="5">
        <v>1</v>
      </c>
      <c r="M229" s="5">
        <v>1</v>
      </c>
      <c r="N229" s="5">
        <v>1</v>
      </c>
      <c r="O229" s="24">
        <v>1</v>
      </c>
      <c r="P229" s="9">
        <v>0</v>
      </c>
      <c r="Q229" s="5">
        <v>1</v>
      </c>
      <c r="R229" s="9">
        <v>1</v>
      </c>
      <c r="S229" s="5">
        <v>1</v>
      </c>
      <c r="T229" s="9">
        <v>1</v>
      </c>
      <c r="U229" s="5">
        <v>0</v>
      </c>
      <c r="V229" s="24">
        <v>1</v>
      </c>
    </row>
    <row r="230" spans="1:22" x14ac:dyDescent="0.25">
      <c r="A230" s="15">
        <f t="shared" si="6"/>
        <v>44126</v>
      </c>
      <c r="B230" s="8">
        <v>5</v>
      </c>
      <c r="C230" s="5">
        <v>6</v>
      </c>
      <c r="D230" s="4">
        <v>10.030334107369981</v>
      </c>
      <c r="E230" s="5">
        <v>5</v>
      </c>
      <c r="F230" s="4">
        <v>5.6319999999998345</v>
      </c>
      <c r="G230" s="4">
        <v>0.99000000000000909</v>
      </c>
      <c r="H230" s="5">
        <v>2</v>
      </c>
      <c r="I230" s="70">
        <v>0</v>
      </c>
      <c r="J230" s="5">
        <v>1</v>
      </c>
      <c r="K230" s="5">
        <v>3</v>
      </c>
      <c r="L230" s="5">
        <v>1</v>
      </c>
      <c r="M230" s="5">
        <v>2</v>
      </c>
      <c r="N230" s="5">
        <v>0</v>
      </c>
      <c r="O230" s="24">
        <v>0</v>
      </c>
      <c r="P230" s="9">
        <v>0</v>
      </c>
      <c r="Q230" s="5">
        <v>0</v>
      </c>
      <c r="R230" s="9">
        <v>2</v>
      </c>
      <c r="S230" s="5">
        <v>0</v>
      </c>
      <c r="T230" s="9">
        <v>1</v>
      </c>
      <c r="U230" s="5">
        <v>0</v>
      </c>
      <c r="V230" s="24">
        <v>1</v>
      </c>
    </row>
    <row r="231" spans="1:22" x14ac:dyDescent="0.25">
      <c r="A231" s="15">
        <f t="shared" si="6"/>
        <v>44127</v>
      </c>
      <c r="B231" s="8">
        <v>9</v>
      </c>
      <c r="C231" s="5">
        <v>6</v>
      </c>
      <c r="D231" s="4">
        <v>9.8033506450674395</v>
      </c>
      <c r="E231" s="5">
        <v>4</v>
      </c>
      <c r="F231" s="4">
        <v>5.2800000000002001</v>
      </c>
      <c r="G231" s="4">
        <v>0.80999999999994543</v>
      </c>
      <c r="H231" s="5">
        <v>1</v>
      </c>
      <c r="I231" s="70">
        <v>1</v>
      </c>
      <c r="J231" s="5">
        <v>1</v>
      </c>
      <c r="K231" s="5">
        <v>2</v>
      </c>
      <c r="L231" s="5">
        <v>1</v>
      </c>
      <c r="M231" s="5">
        <v>1</v>
      </c>
      <c r="N231" s="5">
        <v>0</v>
      </c>
      <c r="O231" s="24">
        <v>1</v>
      </c>
      <c r="P231" s="9">
        <v>0</v>
      </c>
      <c r="Q231" s="5">
        <v>1</v>
      </c>
      <c r="R231" s="9">
        <v>1</v>
      </c>
      <c r="S231" s="5">
        <v>0</v>
      </c>
      <c r="T231" s="9">
        <v>1</v>
      </c>
      <c r="U231" s="5">
        <v>0</v>
      </c>
      <c r="V231" s="24">
        <v>0</v>
      </c>
    </row>
    <row r="232" spans="1:22" x14ac:dyDescent="0.25">
      <c r="A232" s="15">
        <f t="shared" si="6"/>
        <v>44128</v>
      </c>
      <c r="B232" s="8">
        <v>9</v>
      </c>
      <c r="C232" s="5">
        <v>6</v>
      </c>
      <c r="D232" s="4">
        <v>9.4870248919021378</v>
      </c>
      <c r="E232" s="5">
        <v>5</v>
      </c>
      <c r="F232" s="4">
        <v>5.015999999999849</v>
      </c>
      <c r="G232" s="4">
        <v>0.62999999999988177</v>
      </c>
      <c r="H232" s="5">
        <v>2</v>
      </c>
      <c r="I232" s="70">
        <v>0</v>
      </c>
      <c r="J232" s="5">
        <v>2</v>
      </c>
      <c r="K232" s="5">
        <v>2</v>
      </c>
      <c r="L232" s="5">
        <v>1</v>
      </c>
      <c r="M232" s="5">
        <v>2</v>
      </c>
      <c r="N232" s="5">
        <v>0</v>
      </c>
      <c r="O232" s="24">
        <v>0</v>
      </c>
      <c r="P232" s="9">
        <v>0</v>
      </c>
      <c r="Q232" s="5">
        <v>1</v>
      </c>
      <c r="R232" s="9">
        <v>1</v>
      </c>
      <c r="S232" s="5">
        <v>1</v>
      </c>
      <c r="T232" s="9">
        <v>1</v>
      </c>
      <c r="U232" s="5">
        <v>0</v>
      </c>
      <c r="V232" s="24">
        <v>0</v>
      </c>
    </row>
    <row r="233" spans="1:22" x14ac:dyDescent="0.25">
      <c r="A233" s="15">
        <f t="shared" si="6"/>
        <v>44129</v>
      </c>
      <c r="B233" s="8">
        <v>9</v>
      </c>
      <c r="C233" s="5">
        <v>5</v>
      </c>
      <c r="D233" s="4">
        <v>9.3532488579135133</v>
      </c>
      <c r="E233" s="5">
        <v>4</v>
      </c>
      <c r="F233" s="4">
        <v>4.8400000000001455</v>
      </c>
      <c r="G233" s="4">
        <v>0.36000000000012733</v>
      </c>
      <c r="H233" s="5">
        <v>2</v>
      </c>
      <c r="I233" s="70">
        <v>5</v>
      </c>
      <c r="J233" s="5">
        <v>1</v>
      </c>
      <c r="K233" s="5">
        <v>2</v>
      </c>
      <c r="L233" s="5">
        <v>0</v>
      </c>
      <c r="M233" s="5">
        <v>1</v>
      </c>
      <c r="N233" s="5">
        <v>0</v>
      </c>
      <c r="O233" s="24">
        <v>0</v>
      </c>
      <c r="P233" s="9">
        <v>1</v>
      </c>
      <c r="Q233" s="5">
        <v>0</v>
      </c>
      <c r="R233" s="9">
        <v>1</v>
      </c>
      <c r="S233" s="5">
        <v>0</v>
      </c>
      <c r="T233" s="9">
        <v>1</v>
      </c>
      <c r="U233" s="5">
        <v>0</v>
      </c>
      <c r="V233" s="24">
        <v>0</v>
      </c>
    </row>
    <row r="234" spans="1:22" x14ac:dyDescent="0.25">
      <c r="A234" s="15">
        <f t="shared" si="6"/>
        <v>44130</v>
      </c>
      <c r="B234" s="8">
        <v>10</v>
      </c>
      <c r="C234" s="5">
        <v>6</v>
      </c>
      <c r="D234" s="4">
        <v>9.0397293976168385</v>
      </c>
      <c r="E234" s="5">
        <v>6</v>
      </c>
      <c r="F234" s="4">
        <v>9.0397293976168385</v>
      </c>
      <c r="G234" s="5">
        <v>4</v>
      </c>
      <c r="H234" s="4">
        <v>4.487999999999829</v>
      </c>
      <c r="I234" s="70">
        <v>1</v>
      </c>
      <c r="J234" s="5">
        <v>1</v>
      </c>
      <c r="K234" s="5">
        <v>2</v>
      </c>
      <c r="L234" s="5">
        <v>1</v>
      </c>
      <c r="M234" s="5">
        <v>2</v>
      </c>
      <c r="N234" s="5">
        <v>1</v>
      </c>
      <c r="O234" s="24">
        <v>1</v>
      </c>
      <c r="P234" s="9">
        <v>0</v>
      </c>
      <c r="Q234" s="5">
        <v>1</v>
      </c>
      <c r="R234" s="9">
        <v>1</v>
      </c>
      <c r="S234" s="5">
        <v>1</v>
      </c>
      <c r="T234" s="9">
        <v>1</v>
      </c>
      <c r="U234" s="5">
        <v>0</v>
      </c>
      <c r="V234" s="24">
        <v>0</v>
      </c>
    </row>
    <row r="235" spans="1:22" x14ac:dyDescent="0.25">
      <c r="A235" s="15">
        <f t="shared" si="6"/>
        <v>44131</v>
      </c>
      <c r="B235" s="8">
        <v>13</v>
      </c>
      <c r="C235" s="4">
        <v>10.475027453417397</v>
      </c>
      <c r="D235" s="5">
        <v>11</v>
      </c>
      <c r="E235" s="5">
        <v>5</v>
      </c>
      <c r="F235" s="4">
        <v>8.9080263887569799</v>
      </c>
      <c r="G235" s="5">
        <v>5</v>
      </c>
      <c r="H235" s="4">
        <v>4.3120000000001255</v>
      </c>
      <c r="I235" s="70">
        <v>0</v>
      </c>
      <c r="J235" s="5">
        <v>2</v>
      </c>
      <c r="K235" s="5">
        <v>3</v>
      </c>
      <c r="L235" s="5">
        <v>1</v>
      </c>
      <c r="M235" s="5">
        <v>2</v>
      </c>
      <c r="N235" s="5">
        <v>1</v>
      </c>
      <c r="O235" s="24">
        <v>2</v>
      </c>
      <c r="P235" s="9">
        <v>0</v>
      </c>
      <c r="Q235" s="5">
        <v>1</v>
      </c>
      <c r="R235" s="9">
        <v>2</v>
      </c>
      <c r="S235" s="5">
        <v>0</v>
      </c>
      <c r="T235" s="9">
        <v>1</v>
      </c>
      <c r="U235" s="5">
        <v>1</v>
      </c>
      <c r="V235" s="24">
        <v>2</v>
      </c>
    </row>
    <row r="236" spans="1:22" x14ac:dyDescent="0.25">
      <c r="A236" s="15">
        <f t="shared" si="6"/>
        <v>44132</v>
      </c>
      <c r="B236" s="8">
        <v>16</v>
      </c>
      <c r="C236" s="4">
        <v>10.249000338995074</v>
      </c>
      <c r="D236" s="5">
        <v>12</v>
      </c>
      <c r="E236" s="5">
        <v>5</v>
      </c>
      <c r="F236" s="4">
        <v>8.5074427342690342</v>
      </c>
      <c r="G236" s="5">
        <v>4</v>
      </c>
      <c r="H236" s="4">
        <v>3.9600000000000364</v>
      </c>
      <c r="I236" s="70">
        <v>8</v>
      </c>
      <c r="J236" s="5">
        <v>2</v>
      </c>
      <c r="K236" s="5">
        <v>2</v>
      </c>
      <c r="L236" s="5">
        <v>2</v>
      </c>
      <c r="M236" s="5">
        <v>2</v>
      </c>
      <c r="N236" s="5">
        <v>1</v>
      </c>
      <c r="O236" s="24">
        <v>1</v>
      </c>
      <c r="P236" s="9">
        <v>1</v>
      </c>
      <c r="Q236" s="5">
        <v>1</v>
      </c>
      <c r="R236" s="9">
        <v>1</v>
      </c>
      <c r="S236" s="5">
        <v>1</v>
      </c>
      <c r="T236" s="9">
        <v>1</v>
      </c>
      <c r="U236" s="5">
        <v>0</v>
      </c>
      <c r="V236" s="24">
        <v>0</v>
      </c>
    </row>
    <row r="237" spans="1:22" x14ac:dyDescent="0.25">
      <c r="A237" s="15">
        <f t="shared" si="6"/>
        <v>44133</v>
      </c>
      <c r="B237" s="8">
        <v>15</v>
      </c>
      <c r="C237" s="4">
        <v>9.8459146882369168</v>
      </c>
      <c r="D237" s="5">
        <v>11</v>
      </c>
      <c r="E237" s="5">
        <v>5</v>
      </c>
      <c r="F237" s="4">
        <v>8.3781544979317459</v>
      </c>
      <c r="G237" s="5">
        <v>4</v>
      </c>
      <c r="H237" s="4">
        <v>3.7839999999998781</v>
      </c>
      <c r="I237" s="70">
        <v>1</v>
      </c>
      <c r="J237" s="5">
        <v>2</v>
      </c>
      <c r="K237" s="5">
        <v>3</v>
      </c>
      <c r="L237" s="5">
        <v>1</v>
      </c>
      <c r="M237" s="5">
        <v>2</v>
      </c>
      <c r="N237" s="5">
        <v>0</v>
      </c>
      <c r="O237" s="24">
        <v>1</v>
      </c>
      <c r="P237" s="9">
        <v>2</v>
      </c>
      <c r="Q237" s="5">
        <v>1</v>
      </c>
      <c r="R237" s="9">
        <v>1</v>
      </c>
      <c r="S237" s="5">
        <v>1</v>
      </c>
      <c r="T237" s="9">
        <v>1</v>
      </c>
      <c r="U237" s="5">
        <v>0</v>
      </c>
      <c r="V237" s="24">
        <v>1</v>
      </c>
    </row>
    <row r="238" spans="1:22" x14ac:dyDescent="0.25">
      <c r="A238" s="15">
        <f t="shared" si="6"/>
        <v>44134</v>
      </c>
      <c r="B238" s="8">
        <v>5</v>
      </c>
      <c r="C238" s="4">
        <v>9</v>
      </c>
      <c r="D238" s="4">
        <v>10.758524401170234</v>
      </c>
      <c r="E238" s="5">
        <v>5</v>
      </c>
      <c r="F238" s="4">
        <v>8.0705449811896415</v>
      </c>
      <c r="G238" s="5">
        <v>3</v>
      </c>
      <c r="H238" s="4">
        <v>3.4320000000000164</v>
      </c>
      <c r="I238" s="70">
        <v>3</v>
      </c>
      <c r="J238" s="5">
        <v>1</v>
      </c>
      <c r="K238" s="5">
        <v>1</v>
      </c>
      <c r="L238" s="5">
        <v>1</v>
      </c>
      <c r="M238" s="5">
        <v>2</v>
      </c>
      <c r="N238" s="5">
        <v>1</v>
      </c>
      <c r="O238" s="24">
        <v>1</v>
      </c>
      <c r="P238" s="9">
        <v>1</v>
      </c>
      <c r="Q238" s="5">
        <v>1</v>
      </c>
      <c r="R238" s="9">
        <v>2</v>
      </c>
      <c r="S238" s="5">
        <v>0</v>
      </c>
      <c r="T238" s="9">
        <v>1</v>
      </c>
      <c r="U238" s="5">
        <v>0</v>
      </c>
      <c r="V238" s="24">
        <v>1</v>
      </c>
    </row>
    <row r="239" spans="1:22" x14ac:dyDescent="0.25">
      <c r="A239" s="15">
        <f t="shared" si="6"/>
        <v>44135</v>
      </c>
      <c r="B239" s="8">
        <v>10</v>
      </c>
      <c r="C239" s="4">
        <v>8</v>
      </c>
      <c r="D239" s="4">
        <v>11.455272933892275</v>
      </c>
      <c r="E239" s="5">
        <v>5</v>
      </c>
      <c r="F239" s="4">
        <v>7.7646676399849639</v>
      </c>
      <c r="G239" s="5">
        <v>4</v>
      </c>
      <c r="H239" s="4">
        <v>3.2560000000000855</v>
      </c>
      <c r="I239" s="70">
        <v>1</v>
      </c>
      <c r="J239" s="5">
        <v>1</v>
      </c>
      <c r="K239" s="5">
        <v>2</v>
      </c>
      <c r="L239" s="5">
        <v>1</v>
      </c>
      <c r="M239" s="5">
        <v>2</v>
      </c>
      <c r="N239" s="5">
        <v>1</v>
      </c>
      <c r="O239" s="24">
        <v>0</v>
      </c>
      <c r="P239" s="9">
        <v>0</v>
      </c>
      <c r="Q239" s="5">
        <v>0</v>
      </c>
      <c r="R239" s="9">
        <v>0</v>
      </c>
      <c r="S239" s="5">
        <v>1</v>
      </c>
      <c r="T239" s="9">
        <v>1</v>
      </c>
      <c r="U239" s="5">
        <v>0</v>
      </c>
      <c r="V239" s="24">
        <v>1</v>
      </c>
    </row>
    <row r="240" spans="1:22" x14ac:dyDescent="0.25">
      <c r="A240" s="15">
        <f t="shared" si="6"/>
        <v>44136</v>
      </c>
      <c r="B240" s="8">
        <v>14</v>
      </c>
      <c r="C240" s="4">
        <v>5</v>
      </c>
      <c r="D240" s="4">
        <v>9.789473491646504</v>
      </c>
      <c r="E240" s="5">
        <v>4</v>
      </c>
      <c r="F240" s="4">
        <v>7.4605157087660245</v>
      </c>
      <c r="G240" s="5">
        <v>4</v>
      </c>
      <c r="H240" s="4">
        <v>2.9039999999999964</v>
      </c>
      <c r="I240" s="70">
        <v>1</v>
      </c>
      <c r="J240" s="5">
        <v>2</v>
      </c>
      <c r="K240" s="5">
        <v>2</v>
      </c>
      <c r="L240" s="5">
        <v>1</v>
      </c>
      <c r="M240" s="5">
        <v>1</v>
      </c>
      <c r="N240" s="5">
        <v>1</v>
      </c>
      <c r="O240" s="24">
        <v>1</v>
      </c>
      <c r="P240" s="9">
        <v>0</v>
      </c>
      <c r="Q240" s="5">
        <v>1</v>
      </c>
      <c r="R240" s="9">
        <v>1</v>
      </c>
      <c r="S240" s="5">
        <v>1</v>
      </c>
      <c r="T240" s="9">
        <v>1</v>
      </c>
      <c r="U240" s="5">
        <v>0</v>
      </c>
      <c r="V240" s="24">
        <v>1</v>
      </c>
    </row>
    <row r="241" spans="1:22" x14ac:dyDescent="0.25">
      <c r="A241" s="15">
        <f t="shared" si="6"/>
        <v>44137</v>
      </c>
      <c r="B241" s="8">
        <v>11</v>
      </c>
      <c r="C241" s="4">
        <v>10</v>
      </c>
      <c r="D241" s="4">
        <v>14.140055223174386</v>
      </c>
      <c r="E241" s="4">
        <v>8.6087783996647431</v>
      </c>
      <c r="F241" s="76">
        <v>10</v>
      </c>
      <c r="G241" s="5">
        <v>5</v>
      </c>
      <c r="H241" s="4">
        <v>7.2470386610086734</v>
      </c>
      <c r="I241" s="70">
        <v>3</v>
      </c>
      <c r="J241" s="5">
        <v>1</v>
      </c>
      <c r="K241" s="5">
        <v>1</v>
      </c>
      <c r="L241" s="5">
        <v>2</v>
      </c>
      <c r="M241" s="5">
        <v>3</v>
      </c>
      <c r="N241" s="5">
        <v>1</v>
      </c>
      <c r="O241" s="24">
        <v>2</v>
      </c>
      <c r="P241" s="9">
        <v>1</v>
      </c>
      <c r="Q241" s="5">
        <v>0</v>
      </c>
      <c r="R241" s="9">
        <v>0</v>
      </c>
      <c r="S241" s="5">
        <v>1</v>
      </c>
      <c r="T241" s="9">
        <v>1</v>
      </c>
      <c r="U241" s="5">
        <v>0</v>
      </c>
      <c r="V241" s="24">
        <v>1</v>
      </c>
    </row>
    <row r="242" spans="1:22" x14ac:dyDescent="0.25">
      <c r="A242" s="15">
        <f t="shared" si="6"/>
        <v>44138</v>
      </c>
      <c r="B242" s="8">
        <v>17</v>
      </c>
      <c r="C242" s="5">
        <v>16.863757395754874</v>
      </c>
      <c r="D242" s="5">
        <v>20</v>
      </c>
      <c r="E242" s="4">
        <v>8.2156038022239954</v>
      </c>
      <c r="F242" s="76">
        <v>11</v>
      </c>
      <c r="G242" s="5">
        <v>4</v>
      </c>
      <c r="H242" s="4">
        <v>6.9459618728085388</v>
      </c>
      <c r="I242" s="70">
        <v>5</v>
      </c>
      <c r="J242" s="5">
        <v>3</v>
      </c>
      <c r="K242" s="5">
        <v>3</v>
      </c>
      <c r="L242" s="5">
        <v>2</v>
      </c>
      <c r="M242" s="5">
        <v>2</v>
      </c>
      <c r="N242" s="5">
        <v>1</v>
      </c>
      <c r="O242" s="24">
        <v>2</v>
      </c>
      <c r="P242" s="9">
        <v>0</v>
      </c>
      <c r="Q242" s="5">
        <v>1</v>
      </c>
      <c r="R242" s="9">
        <v>1</v>
      </c>
      <c r="S242" s="5">
        <v>1</v>
      </c>
      <c r="T242" s="9">
        <v>1</v>
      </c>
      <c r="U242" s="5">
        <v>1</v>
      </c>
      <c r="V242" s="24">
        <v>1</v>
      </c>
    </row>
    <row r="243" spans="1:22" x14ac:dyDescent="0.25">
      <c r="A243" s="15">
        <f t="shared" si="6"/>
        <v>44139</v>
      </c>
      <c r="B243" s="8">
        <v>13</v>
      </c>
      <c r="C243" s="5">
        <v>14.206647755132508</v>
      </c>
      <c r="D243" s="5">
        <v>16</v>
      </c>
      <c r="E243" s="4">
        <v>7.8246712714619662</v>
      </c>
      <c r="F243" s="76">
        <v>11</v>
      </c>
      <c r="G243" s="5">
        <v>4</v>
      </c>
      <c r="H243" s="4">
        <v>6.6465913965869277</v>
      </c>
      <c r="I243" s="70">
        <v>0</v>
      </c>
      <c r="J243" s="5">
        <v>2</v>
      </c>
      <c r="K243" s="5">
        <v>3</v>
      </c>
      <c r="L243" s="5">
        <v>2</v>
      </c>
      <c r="M243" s="5">
        <v>3</v>
      </c>
      <c r="N243" s="5">
        <v>1</v>
      </c>
      <c r="O243" s="24">
        <v>1</v>
      </c>
      <c r="P243" s="9">
        <v>0</v>
      </c>
      <c r="Q243" s="5">
        <v>1</v>
      </c>
      <c r="R243" s="9">
        <v>1</v>
      </c>
      <c r="S243" s="5">
        <v>1</v>
      </c>
      <c r="T243" s="9">
        <v>2</v>
      </c>
      <c r="U243" s="5">
        <v>0</v>
      </c>
      <c r="V243" s="24">
        <v>1</v>
      </c>
    </row>
    <row r="244" spans="1:22" x14ac:dyDescent="0.25">
      <c r="A244" s="15">
        <f t="shared" si="6"/>
        <v>44140</v>
      </c>
      <c r="B244" s="8">
        <v>19</v>
      </c>
      <c r="C244" s="5">
        <v>17.972738837195266</v>
      </c>
      <c r="D244" s="5">
        <v>19</v>
      </c>
      <c r="E244" s="4">
        <v>10</v>
      </c>
      <c r="F244" s="76">
        <v>17.350219996106489</v>
      </c>
      <c r="G244" s="5">
        <v>4</v>
      </c>
      <c r="H244" s="4">
        <v>6.3489205526050227</v>
      </c>
      <c r="I244" s="70">
        <v>3</v>
      </c>
      <c r="J244" s="5">
        <v>5</v>
      </c>
      <c r="K244" s="5">
        <v>6</v>
      </c>
      <c r="L244" s="5">
        <v>3</v>
      </c>
      <c r="M244" s="5">
        <v>4</v>
      </c>
      <c r="N244" s="5">
        <v>1</v>
      </c>
      <c r="O244" s="24">
        <v>2</v>
      </c>
      <c r="P244" s="9">
        <v>2</v>
      </c>
      <c r="Q244" s="5">
        <v>0</v>
      </c>
      <c r="R244" s="9">
        <v>1</v>
      </c>
      <c r="S244" s="5">
        <v>0</v>
      </c>
      <c r="T244" s="9">
        <v>1</v>
      </c>
      <c r="U244" s="5">
        <v>0</v>
      </c>
      <c r="V244" s="24">
        <v>1</v>
      </c>
    </row>
    <row r="245" spans="1:22" x14ac:dyDescent="0.25">
      <c r="A245" s="15">
        <f t="shared" si="6"/>
        <v>44141</v>
      </c>
      <c r="B245" s="8">
        <v>15</v>
      </c>
      <c r="C245" s="5">
        <v>16.481908200225917</v>
      </c>
      <c r="D245" s="5">
        <v>17</v>
      </c>
      <c r="E245" s="4">
        <v>8</v>
      </c>
      <c r="F245" s="76">
        <v>15.392594394581465</v>
      </c>
      <c r="G245" s="5">
        <v>4</v>
      </c>
      <c r="H245" s="4">
        <v>5.9646952770733606</v>
      </c>
      <c r="I245" s="70">
        <v>3</v>
      </c>
      <c r="J245" s="5">
        <v>2</v>
      </c>
      <c r="K245" s="5">
        <v>2</v>
      </c>
      <c r="L245" s="5">
        <v>1</v>
      </c>
      <c r="M245" s="5">
        <v>2</v>
      </c>
      <c r="N245" s="5">
        <v>1</v>
      </c>
      <c r="O245" s="24">
        <v>1</v>
      </c>
      <c r="P245" s="9">
        <v>0</v>
      </c>
      <c r="Q245" s="5">
        <v>2</v>
      </c>
      <c r="R245" s="9">
        <v>2</v>
      </c>
      <c r="S245" s="5">
        <v>1</v>
      </c>
      <c r="T245" s="9">
        <v>2</v>
      </c>
      <c r="U245" s="5">
        <v>0</v>
      </c>
      <c r="V245" s="24">
        <v>1</v>
      </c>
    </row>
    <row r="246" spans="1:22" x14ac:dyDescent="0.25">
      <c r="A246" s="15">
        <f t="shared" si="6"/>
        <v>44142</v>
      </c>
      <c r="B246" s="8">
        <v>17</v>
      </c>
      <c r="C246" s="5">
        <v>13</v>
      </c>
      <c r="D246" s="4">
        <v>14.203038331077551</v>
      </c>
      <c r="E246" s="4">
        <v>5</v>
      </c>
      <c r="F246" s="76">
        <v>12.026897316787654</v>
      </c>
      <c r="G246" s="5">
        <v>3</v>
      </c>
      <c r="H246" s="4">
        <v>5.7588274707964047</v>
      </c>
      <c r="I246" s="70">
        <v>0</v>
      </c>
      <c r="J246" s="5">
        <v>2</v>
      </c>
      <c r="K246" s="5">
        <v>2</v>
      </c>
      <c r="L246" s="5">
        <v>0</v>
      </c>
      <c r="M246" s="5">
        <v>1</v>
      </c>
      <c r="N246" s="5">
        <v>0</v>
      </c>
      <c r="O246" s="24">
        <v>1</v>
      </c>
      <c r="P246" s="9">
        <v>2</v>
      </c>
      <c r="Q246" s="5">
        <v>0</v>
      </c>
      <c r="R246" s="9">
        <v>0</v>
      </c>
      <c r="S246" s="5">
        <v>0</v>
      </c>
      <c r="T246" s="9">
        <v>0</v>
      </c>
      <c r="U246" s="5">
        <v>0</v>
      </c>
      <c r="V246" s="24">
        <v>1</v>
      </c>
    </row>
    <row r="247" spans="1:22" x14ac:dyDescent="0.25">
      <c r="A247" s="15">
        <f t="shared" si="6"/>
        <v>44143</v>
      </c>
      <c r="B247" s="8">
        <v>19</v>
      </c>
      <c r="C247" s="5">
        <v>13</v>
      </c>
      <c r="D247" s="4">
        <v>14.070150997604742</v>
      </c>
      <c r="E247" s="4">
        <v>4</v>
      </c>
      <c r="F247" s="76">
        <v>10.666569952595864</v>
      </c>
      <c r="G247" s="5">
        <v>6</v>
      </c>
      <c r="H247" s="4">
        <v>7.1594722766510586</v>
      </c>
      <c r="I247" s="70">
        <v>5</v>
      </c>
      <c r="J247" s="5">
        <v>1</v>
      </c>
      <c r="K247" s="5">
        <v>2</v>
      </c>
      <c r="L247" s="5">
        <v>0</v>
      </c>
      <c r="M247" s="5">
        <v>1</v>
      </c>
      <c r="N247" s="5">
        <v>2</v>
      </c>
      <c r="O247" s="24">
        <v>2</v>
      </c>
      <c r="P247" s="9">
        <v>0</v>
      </c>
      <c r="Q247" s="5">
        <v>1</v>
      </c>
      <c r="R247" s="9">
        <v>1</v>
      </c>
      <c r="S247" s="5">
        <v>0</v>
      </c>
      <c r="T247" s="9">
        <v>1</v>
      </c>
      <c r="U247" s="5">
        <v>1</v>
      </c>
      <c r="V247" s="24">
        <v>1</v>
      </c>
    </row>
    <row r="248" spans="1:22" x14ac:dyDescent="0.25">
      <c r="A248" s="15">
        <f t="shared" si="6"/>
        <v>44144</v>
      </c>
      <c r="B248" s="8">
        <v>18</v>
      </c>
      <c r="C248" s="5">
        <v>18.508778543035078</v>
      </c>
      <c r="D248" s="5">
        <v>22</v>
      </c>
      <c r="E248" s="5">
        <v>19.213677745131008</v>
      </c>
      <c r="F248" s="5">
        <v>21</v>
      </c>
      <c r="G248" s="4">
        <v>9.0640000000000782</v>
      </c>
      <c r="H248" s="5">
        <v>13</v>
      </c>
      <c r="I248" s="70">
        <v>4</v>
      </c>
      <c r="J248" s="5">
        <v>3</v>
      </c>
      <c r="K248" s="5">
        <v>4</v>
      </c>
      <c r="L248" s="5">
        <v>4</v>
      </c>
      <c r="M248" s="5">
        <v>4</v>
      </c>
      <c r="N248" s="5">
        <v>2</v>
      </c>
      <c r="O248" s="24">
        <v>3</v>
      </c>
      <c r="P248" s="9">
        <v>1</v>
      </c>
      <c r="Q248" s="5">
        <v>0</v>
      </c>
      <c r="R248" s="9">
        <v>1</v>
      </c>
      <c r="S248" s="5">
        <v>1</v>
      </c>
      <c r="T248" s="9">
        <v>1</v>
      </c>
      <c r="U248" s="5">
        <v>1</v>
      </c>
      <c r="V248" s="24">
        <v>1</v>
      </c>
    </row>
    <row r="249" spans="1:22" x14ac:dyDescent="0.25">
      <c r="A249" s="15">
        <f t="shared" si="6"/>
        <v>44145</v>
      </c>
      <c r="B249" s="8">
        <v>28</v>
      </c>
      <c r="C249" s="5">
        <v>20.869535511097411</v>
      </c>
      <c r="D249" s="5">
        <v>23</v>
      </c>
      <c r="E249" s="5">
        <v>20.491306254524261</v>
      </c>
      <c r="F249" s="5">
        <v>22</v>
      </c>
      <c r="G249" s="4">
        <v>8.5360000000000582</v>
      </c>
      <c r="H249" s="5">
        <v>13</v>
      </c>
      <c r="I249" s="70">
        <v>1</v>
      </c>
      <c r="J249" s="5">
        <v>2</v>
      </c>
      <c r="K249" s="5">
        <v>3</v>
      </c>
      <c r="L249" s="5">
        <v>2</v>
      </c>
      <c r="M249" s="5">
        <v>3</v>
      </c>
      <c r="N249" s="5">
        <v>2</v>
      </c>
      <c r="O249" s="24">
        <v>3</v>
      </c>
      <c r="P249" s="9">
        <v>2</v>
      </c>
      <c r="Q249" s="5">
        <v>2</v>
      </c>
      <c r="R249" s="9">
        <v>2</v>
      </c>
      <c r="S249" s="5">
        <v>2</v>
      </c>
      <c r="T249" s="9">
        <v>2</v>
      </c>
      <c r="U249" s="5">
        <v>1</v>
      </c>
      <c r="V249" s="24">
        <v>2</v>
      </c>
    </row>
    <row r="250" spans="1:22" x14ac:dyDescent="0.25">
      <c r="A250" s="15">
        <f t="shared" si="6"/>
        <v>44146</v>
      </c>
      <c r="B250" s="8">
        <v>18</v>
      </c>
      <c r="C250" s="5">
        <v>15.859203190937251</v>
      </c>
      <c r="D250" s="5">
        <v>17</v>
      </c>
      <c r="E250" s="5">
        <v>15.498959184684509</v>
      </c>
      <c r="F250" s="5">
        <v>18</v>
      </c>
      <c r="G250" s="4">
        <v>8.2719999999999345</v>
      </c>
      <c r="H250" s="5">
        <v>13</v>
      </c>
      <c r="I250" s="70">
        <v>1</v>
      </c>
      <c r="J250" s="5">
        <v>2</v>
      </c>
      <c r="K250" s="5">
        <v>2</v>
      </c>
      <c r="L250" s="5">
        <v>2</v>
      </c>
      <c r="M250" s="5">
        <v>2</v>
      </c>
      <c r="N250" s="5">
        <v>2</v>
      </c>
      <c r="O250" s="24">
        <v>3</v>
      </c>
      <c r="P250" s="9">
        <v>3</v>
      </c>
      <c r="Q250" s="5">
        <v>0</v>
      </c>
      <c r="R250" s="9">
        <v>0</v>
      </c>
      <c r="S250" s="5">
        <v>1</v>
      </c>
      <c r="T250" s="9">
        <v>1</v>
      </c>
      <c r="U250" s="5">
        <v>1</v>
      </c>
      <c r="V250" s="24">
        <v>1</v>
      </c>
    </row>
    <row r="251" spans="1:22" x14ac:dyDescent="0.25">
      <c r="A251" s="15">
        <f t="shared" si="6"/>
        <v>44147</v>
      </c>
      <c r="B251" s="8">
        <v>22</v>
      </c>
      <c r="C251" s="5">
        <v>24</v>
      </c>
      <c r="D251" s="4">
        <v>25.071440036157355</v>
      </c>
      <c r="E251" s="5">
        <v>23.636298204780587</v>
      </c>
      <c r="F251" s="4">
        <v>25</v>
      </c>
      <c r="G251" s="76">
        <v>8</v>
      </c>
      <c r="H251" s="4">
        <v>14.68854973158659</v>
      </c>
      <c r="I251" s="70">
        <v>3</v>
      </c>
      <c r="J251" s="5">
        <v>3</v>
      </c>
      <c r="K251" s="5">
        <v>3</v>
      </c>
      <c r="L251" s="5">
        <v>4</v>
      </c>
      <c r="M251" s="5">
        <v>4</v>
      </c>
      <c r="N251" s="76">
        <v>1</v>
      </c>
      <c r="O251" s="24">
        <v>2</v>
      </c>
      <c r="P251" s="9">
        <v>0</v>
      </c>
      <c r="Q251" s="5">
        <v>1</v>
      </c>
      <c r="R251" s="9">
        <v>1</v>
      </c>
      <c r="S251" s="5">
        <v>1</v>
      </c>
      <c r="T251" s="9">
        <v>1</v>
      </c>
      <c r="U251" s="76">
        <v>0</v>
      </c>
      <c r="V251" s="24">
        <v>1</v>
      </c>
    </row>
    <row r="252" spans="1:22" x14ac:dyDescent="0.25">
      <c r="A252" s="15">
        <f t="shared" si="6"/>
        <v>44148</v>
      </c>
      <c r="B252" s="8">
        <v>26</v>
      </c>
      <c r="C252" s="5">
        <v>25</v>
      </c>
      <c r="D252" s="4">
        <v>25.384199999999964</v>
      </c>
      <c r="E252" s="5">
        <v>25.727691423088572</v>
      </c>
      <c r="F252" s="4">
        <v>27</v>
      </c>
      <c r="G252" s="81">
        <v>8</v>
      </c>
      <c r="H252" s="4">
        <v>15.051730511866708</v>
      </c>
      <c r="I252" s="70">
        <v>5</v>
      </c>
      <c r="J252" s="5">
        <v>2</v>
      </c>
      <c r="K252" s="5">
        <v>3</v>
      </c>
      <c r="L252" s="5">
        <v>3</v>
      </c>
      <c r="M252" s="5">
        <v>3</v>
      </c>
      <c r="N252" s="81">
        <v>0</v>
      </c>
      <c r="O252" s="24">
        <v>1</v>
      </c>
      <c r="P252" s="9">
        <v>1</v>
      </c>
      <c r="Q252" s="5">
        <v>0</v>
      </c>
      <c r="R252" s="9">
        <v>1</v>
      </c>
      <c r="S252" s="5">
        <v>1</v>
      </c>
      <c r="T252" s="9">
        <v>1</v>
      </c>
      <c r="U252" s="81">
        <v>0</v>
      </c>
      <c r="V252" s="24">
        <v>0</v>
      </c>
    </row>
    <row r="253" spans="1:22" x14ac:dyDescent="0.25">
      <c r="A253" s="15">
        <f t="shared" si="6"/>
        <v>44149</v>
      </c>
      <c r="B253" s="8">
        <v>32</v>
      </c>
      <c r="C253" s="5">
        <v>27</v>
      </c>
      <c r="D253" s="4">
        <v>27.321199999999862</v>
      </c>
      <c r="E253" s="5">
        <v>27.361650524768947</v>
      </c>
      <c r="F253" s="4">
        <v>28</v>
      </c>
      <c r="G253" s="81">
        <v>8</v>
      </c>
      <c r="H253" s="4">
        <v>14.873565400907182</v>
      </c>
      <c r="I253" s="70">
        <v>4</v>
      </c>
      <c r="J253" s="5">
        <v>6</v>
      </c>
      <c r="K253" s="5">
        <v>7</v>
      </c>
      <c r="L253" s="5">
        <v>6</v>
      </c>
      <c r="M253" s="5">
        <v>6</v>
      </c>
      <c r="N253" s="81">
        <v>3</v>
      </c>
      <c r="O253" s="24">
        <v>5</v>
      </c>
      <c r="P253" s="9">
        <v>3</v>
      </c>
      <c r="Q253" s="5">
        <v>3</v>
      </c>
      <c r="R253" s="9">
        <v>4</v>
      </c>
      <c r="S253" s="5">
        <v>2</v>
      </c>
      <c r="T253" s="9">
        <v>3</v>
      </c>
      <c r="U253" s="81">
        <v>2</v>
      </c>
      <c r="V253" s="24">
        <v>3</v>
      </c>
    </row>
    <row r="254" spans="1:22" x14ac:dyDescent="0.25">
      <c r="A254" s="15">
        <f t="shared" si="6"/>
        <v>44150</v>
      </c>
      <c r="B254" s="8">
        <v>17</v>
      </c>
      <c r="C254" s="5">
        <v>28</v>
      </c>
      <c r="D254" s="4">
        <v>29.015400000000227</v>
      </c>
      <c r="E254" s="5">
        <v>29.200534763356018</v>
      </c>
      <c r="F254" s="4">
        <v>30</v>
      </c>
      <c r="G254" s="81">
        <v>8</v>
      </c>
      <c r="H254" s="4">
        <v>14.925371974303971</v>
      </c>
      <c r="I254" s="70">
        <v>6</v>
      </c>
      <c r="J254" s="5">
        <v>5</v>
      </c>
      <c r="K254" s="5">
        <v>5</v>
      </c>
      <c r="L254" s="5">
        <v>6</v>
      </c>
      <c r="M254" s="5">
        <v>6</v>
      </c>
      <c r="N254" s="81">
        <v>3</v>
      </c>
      <c r="O254" s="24">
        <v>3</v>
      </c>
      <c r="P254" s="9">
        <v>1</v>
      </c>
      <c r="Q254" s="5">
        <v>2</v>
      </c>
      <c r="R254" s="9">
        <v>2</v>
      </c>
      <c r="S254" s="5">
        <v>2</v>
      </c>
      <c r="T254" s="9">
        <v>3</v>
      </c>
      <c r="U254" s="81">
        <v>1</v>
      </c>
      <c r="V254" s="24">
        <v>1</v>
      </c>
    </row>
    <row r="255" spans="1:22" x14ac:dyDescent="0.25">
      <c r="A255" s="15">
        <f t="shared" si="6"/>
        <v>44151</v>
      </c>
      <c r="B255" s="8">
        <v>26</v>
      </c>
      <c r="C255" s="4">
        <v>29.204799999999977</v>
      </c>
      <c r="D255" s="5">
        <v>32</v>
      </c>
      <c r="E255" s="5">
        <v>31</v>
      </c>
      <c r="F255" s="4">
        <v>31.103000246489046</v>
      </c>
      <c r="G255" s="5">
        <v>29</v>
      </c>
      <c r="H255" s="4">
        <v>30.512241517142684</v>
      </c>
      <c r="I255" s="70">
        <v>3</v>
      </c>
      <c r="J255" s="5">
        <v>5</v>
      </c>
      <c r="K255" s="5">
        <v>5</v>
      </c>
      <c r="L255" s="5">
        <v>4</v>
      </c>
      <c r="M255" s="5">
        <v>4</v>
      </c>
      <c r="N255" s="5">
        <v>5</v>
      </c>
      <c r="O255" s="24">
        <v>5</v>
      </c>
      <c r="P255" s="9">
        <v>3</v>
      </c>
      <c r="Q255" s="5">
        <v>1</v>
      </c>
      <c r="R255" s="9">
        <v>2</v>
      </c>
      <c r="S255" s="5">
        <v>0</v>
      </c>
      <c r="T255" s="9">
        <v>2</v>
      </c>
      <c r="U255" s="5">
        <v>1</v>
      </c>
      <c r="V255" s="24">
        <v>1</v>
      </c>
    </row>
    <row r="256" spans="1:22" x14ac:dyDescent="0.25">
      <c r="A256" s="15">
        <f t="shared" si="6"/>
        <v>44152</v>
      </c>
      <c r="B256" s="8">
        <v>25</v>
      </c>
      <c r="C256" s="5">
        <v>35.529384544192453</v>
      </c>
      <c r="D256" s="5">
        <v>39</v>
      </c>
      <c r="E256" s="5">
        <v>39</v>
      </c>
      <c r="F256" s="4">
        <v>39.22449077552119</v>
      </c>
      <c r="G256" s="5">
        <v>36</v>
      </c>
      <c r="H256" s="4">
        <v>38.542894969501276</v>
      </c>
      <c r="I256" s="70">
        <v>2</v>
      </c>
      <c r="J256" s="5">
        <v>3</v>
      </c>
      <c r="K256" s="5">
        <v>4</v>
      </c>
      <c r="L256" s="5">
        <v>4</v>
      </c>
      <c r="M256" s="5">
        <v>4</v>
      </c>
      <c r="N256" s="5">
        <v>5</v>
      </c>
      <c r="O256" s="24">
        <v>6</v>
      </c>
      <c r="P256" s="9">
        <v>1</v>
      </c>
      <c r="Q256" s="5">
        <v>2</v>
      </c>
      <c r="R256" s="9">
        <v>2</v>
      </c>
      <c r="S256" s="5">
        <v>1</v>
      </c>
      <c r="T256" s="9">
        <v>2</v>
      </c>
      <c r="U256" s="5">
        <v>1</v>
      </c>
      <c r="V256" s="24">
        <v>2</v>
      </c>
    </row>
    <row r="257" spans="1:22" x14ac:dyDescent="0.25">
      <c r="A257" s="15">
        <f t="shared" si="6"/>
        <v>44153</v>
      </c>
      <c r="B257" s="8">
        <v>27</v>
      </c>
      <c r="C257" s="5">
        <v>34.296159185562146</v>
      </c>
      <c r="D257" s="5">
        <v>38</v>
      </c>
      <c r="E257" s="5">
        <v>38</v>
      </c>
      <c r="F257" s="4">
        <v>37.885860129792718</v>
      </c>
      <c r="G257" s="5">
        <v>33</v>
      </c>
      <c r="H257" s="4">
        <v>35.210457279315506</v>
      </c>
      <c r="I257" s="70">
        <v>2</v>
      </c>
      <c r="J257" s="5">
        <v>4</v>
      </c>
      <c r="K257" s="5">
        <v>4</v>
      </c>
      <c r="L257" s="5">
        <v>4</v>
      </c>
      <c r="M257" s="5">
        <v>4</v>
      </c>
      <c r="N257" s="5">
        <v>4</v>
      </c>
      <c r="O257" s="24">
        <v>4</v>
      </c>
      <c r="P257" s="9">
        <v>0</v>
      </c>
      <c r="Q257" s="5">
        <v>1</v>
      </c>
      <c r="R257" s="9">
        <v>1</v>
      </c>
      <c r="S257" s="5">
        <v>1</v>
      </c>
      <c r="T257" s="9">
        <v>1</v>
      </c>
      <c r="U257" s="5">
        <v>1</v>
      </c>
      <c r="V257" s="24">
        <v>2</v>
      </c>
    </row>
    <row r="258" spans="1:22" x14ac:dyDescent="0.25">
      <c r="A258" s="15">
        <f t="shared" si="6"/>
        <v>44154</v>
      </c>
      <c r="B258" s="8">
        <v>29</v>
      </c>
      <c r="C258" s="5">
        <v>34.870430356316774</v>
      </c>
      <c r="D258" s="5">
        <v>36</v>
      </c>
      <c r="E258" s="5">
        <v>36.850599999999986</v>
      </c>
      <c r="F258" s="5">
        <v>40</v>
      </c>
      <c r="G258" s="4">
        <v>36.215148846965803</v>
      </c>
      <c r="H258" s="5">
        <v>40</v>
      </c>
      <c r="I258" s="70">
        <v>5</v>
      </c>
      <c r="J258" s="5">
        <v>5</v>
      </c>
      <c r="K258" s="5">
        <v>5</v>
      </c>
      <c r="L258" s="5">
        <v>5</v>
      </c>
      <c r="M258" s="5">
        <v>5</v>
      </c>
      <c r="N258" s="5">
        <v>5</v>
      </c>
      <c r="O258" s="24">
        <v>6</v>
      </c>
      <c r="P258" s="9">
        <v>2</v>
      </c>
      <c r="Q258" s="5">
        <v>1</v>
      </c>
      <c r="R258" s="9">
        <v>1</v>
      </c>
      <c r="S258" s="5">
        <v>1</v>
      </c>
      <c r="T258" s="9">
        <v>2</v>
      </c>
      <c r="U258" s="5">
        <v>1</v>
      </c>
      <c r="V258" s="24">
        <v>2</v>
      </c>
    </row>
    <row r="259" spans="1:22" x14ac:dyDescent="0.25">
      <c r="A259" s="15">
        <f t="shared" si="6"/>
        <v>44155</v>
      </c>
      <c r="B259" s="8">
        <v>21</v>
      </c>
      <c r="C259" s="5">
        <v>22</v>
      </c>
      <c r="D259" s="4">
        <v>28.754861603974405</v>
      </c>
      <c r="E259" s="5">
        <v>38.787600000000111</v>
      </c>
      <c r="F259" s="5">
        <v>41</v>
      </c>
      <c r="G259" s="4">
        <v>37.9083206773455</v>
      </c>
      <c r="H259" s="5">
        <v>42</v>
      </c>
      <c r="I259" s="70">
        <v>3</v>
      </c>
      <c r="J259" s="5">
        <v>1</v>
      </c>
      <c r="K259" s="5">
        <v>2</v>
      </c>
      <c r="L259" s="5">
        <v>4</v>
      </c>
      <c r="M259" s="5">
        <v>5</v>
      </c>
      <c r="N259" s="5">
        <v>5</v>
      </c>
      <c r="O259" s="24">
        <v>6</v>
      </c>
      <c r="P259" s="9">
        <v>3</v>
      </c>
      <c r="Q259" s="5">
        <v>1</v>
      </c>
      <c r="R259" s="9">
        <v>1</v>
      </c>
      <c r="S259" s="5">
        <v>1</v>
      </c>
      <c r="T259" s="9">
        <v>2</v>
      </c>
      <c r="U259" s="5">
        <v>1</v>
      </c>
      <c r="V259" s="24">
        <v>2</v>
      </c>
    </row>
    <row r="260" spans="1:22" x14ac:dyDescent="0.25">
      <c r="A260" s="15">
        <f t="shared" si="6"/>
        <v>44156</v>
      </c>
      <c r="B260" s="8">
        <v>16</v>
      </c>
      <c r="C260" s="5">
        <v>18</v>
      </c>
      <c r="D260" s="4">
        <v>27.070972320794908</v>
      </c>
      <c r="E260" s="5">
        <v>38.481800000000021</v>
      </c>
      <c r="F260" s="5">
        <v>40</v>
      </c>
      <c r="G260" s="4">
        <v>35.428616538670212</v>
      </c>
      <c r="H260" s="5">
        <v>40</v>
      </c>
      <c r="I260" s="70">
        <v>2</v>
      </c>
      <c r="J260" s="5">
        <v>1</v>
      </c>
      <c r="K260" s="5">
        <v>3</v>
      </c>
      <c r="L260" s="5">
        <v>5</v>
      </c>
      <c r="M260" s="5">
        <v>5</v>
      </c>
      <c r="N260" s="5">
        <v>5</v>
      </c>
      <c r="O260" s="24">
        <v>5</v>
      </c>
      <c r="P260" s="9">
        <v>2</v>
      </c>
      <c r="Q260" s="5">
        <v>0</v>
      </c>
      <c r="R260" s="9">
        <v>1</v>
      </c>
      <c r="S260" s="5">
        <v>2</v>
      </c>
      <c r="T260" s="9">
        <v>2</v>
      </c>
      <c r="U260" s="5">
        <v>1</v>
      </c>
      <c r="V260" s="24">
        <v>2</v>
      </c>
    </row>
    <row r="261" spans="1:22" x14ac:dyDescent="0.25">
      <c r="A261" s="15">
        <f t="shared" si="6"/>
        <v>44157</v>
      </c>
      <c r="B261" s="8">
        <v>14</v>
      </c>
      <c r="C261" s="5">
        <v>21</v>
      </c>
      <c r="D261" s="4">
        <v>31.257487579843882</v>
      </c>
      <c r="E261" s="5">
        <v>44.190599999999904</v>
      </c>
      <c r="F261" s="5">
        <v>46</v>
      </c>
      <c r="G261" s="4">
        <v>39.320319166076843</v>
      </c>
      <c r="H261" s="5">
        <v>44</v>
      </c>
      <c r="I261" s="70">
        <v>3</v>
      </c>
      <c r="J261" s="5">
        <v>3</v>
      </c>
      <c r="K261" s="5">
        <v>3</v>
      </c>
      <c r="L261" s="5">
        <v>6</v>
      </c>
      <c r="M261" s="5">
        <v>6</v>
      </c>
      <c r="N261" s="5">
        <v>5</v>
      </c>
      <c r="O261" s="24">
        <v>6</v>
      </c>
      <c r="P261" s="9">
        <v>1</v>
      </c>
      <c r="Q261" s="5">
        <v>1</v>
      </c>
      <c r="R261" s="9">
        <v>1</v>
      </c>
      <c r="S261" s="5">
        <v>1</v>
      </c>
      <c r="T261" s="9">
        <v>2</v>
      </c>
      <c r="U261" s="5">
        <v>1</v>
      </c>
      <c r="V261" s="24">
        <v>1</v>
      </c>
    </row>
    <row r="262" spans="1:22" x14ac:dyDescent="0.25">
      <c r="A262" s="15">
        <f t="shared" si="6"/>
        <v>44158</v>
      </c>
      <c r="B262" s="8">
        <v>16</v>
      </c>
      <c r="C262" s="5">
        <v>29</v>
      </c>
      <c r="D262" s="4">
        <v>30.69794180269696</v>
      </c>
      <c r="E262" s="5">
        <v>42.001388246182159</v>
      </c>
      <c r="F262" s="5">
        <v>47</v>
      </c>
      <c r="G262" s="4">
        <v>40.165482026341806</v>
      </c>
      <c r="H262" s="5">
        <v>49</v>
      </c>
      <c r="I262" s="70">
        <v>5</v>
      </c>
      <c r="J262" s="5">
        <v>2</v>
      </c>
      <c r="K262" s="5">
        <v>3</v>
      </c>
      <c r="L262" s="5">
        <v>4</v>
      </c>
      <c r="M262" s="5">
        <v>6</v>
      </c>
      <c r="N262" s="5">
        <v>5</v>
      </c>
      <c r="O262" s="24">
        <v>5</v>
      </c>
      <c r="P262" s="9">
        <v>2</v>
      </c>
      <c r="Q262" s="5">
        <v>1</v>
      </c>
      <c r="R262" s="9">
        <v>1</v>
      </c>
      <c r="S262" s="5">
        <v>1</v>
      </c>
      <c r="T262" s="9">
        <v>2</v>
      </c>
      <c r="U262" s="5">
        <v>1</v>
      </c>
      <c r="V262" s="24">
        <v>2</v>
      </c>
    </row>
    <row r="263" spans="1:22" x14ac:dyDescent="0.25">
      <c r="A263" s="15">
        <f t="shared" si="6"/>
        <v>44159</v>
      </c>
      <c r="B263" s="8">
        <v>16</v>
      </c>
      <c r="C263" s="5">
        <v>24.465001940742695</v>
      </c>
      <c r="D263" s="5">
        <v>28</v>
      </c>
      <c r="E263" s="5">
        <v>44.674687644609094</v>
      </c>
      <c r="F263" s="5">
        <v>50</v>
      </c>
      <c r="G263" s="4">
        <v>39.812560623385934</v>
      </c>
      <c r="H263" s="5">
        <v>53</v>
      </c>
      <c r="I263" s="70">
        <v>2</v>
      </c>
      <c r="J263" s="9">
        <v>2</v>
      </c>
      <c r="K263" s="9">
        <v>3</v>
      </c>
      <c r="L263" s="5">
        <v>6</v>
      </c>
      <c r="M263" s="5">
        <v>6</v>
      </c>
      <c r="N263" s="5">
        <v>5</v>
      </c>
      <c r="O263" s="24">
        <v>7</v>
      </c>
      <c r="P263" s="9">
        <v>2</v>
      </c>
      <c r="Q263" s="5">
        <v>2</v>
      </c>
      <c r="R263" s="9">
        <v>3</v>
      </c>
      <c r="S263" s="5">
        <v>3</v>
      </c>
      <c r="T263" s="9">
        <v>3</v>
      </c>
      <c r="U263" s="5">
        <v>2</v>
      </c>
      <c r="V263" s="24">
        <v>3</v>
      </c>
    </row>
    <row r="264" spans="1:22" x14ac:dyDescent="0.25">
      <c r="A264" s="15">
        <f t="shared" si="6"/>
        <v>44160</v>
      </c>
      <c r="B264" s="8">
        <v>22</v>
      </c>
      <c r="C264" s="5">
        <v>20.951610816405719</v>
      </c>
      <c r="D264" s="5">
        <v>22</v>
      </c>
      <c r="E264" s="5">
        <v>44.63396575659408</v>
      </c>
      <c r="F264" s="5">
        <v>51</v>
      </c>
      <c r="G264" s="4">
        <v>37.300796268569684</v>
      </c>
      <c r="H264" s="5">
        <v>52</v>
      </c>
      <c r="I264" s="70">
        <v>3</v>
      </c>
      <c r="J264" s="9">
        <v>1</v>
      </c>
      <c r="K264" s="9">
        <v>2</v>
      </c>
      <c r="L264" s="5">
        <v>6</v>
      </c>
      <c r="M264" s="5">
        <v>7</v>
      </c>
      <c r="N264" s="5">
        <v>5</v>
      </c>
      <c r="O264" s="24">
        <v>7</v>
      </c>
      <c r="P264" s="9">
        <v>2</v>
      </c>
      <c r="Q264" s="5">
        <v>3</v>
      </c>
      <c r="R264" s="9">
        <v>3</v>
      </c>
      <c r="S264" s="5">
        <v>2</v>
      </c>
      <c r="T264" s="9">
        <v>2</v>
      </c>
      <c r="U264" s="5">
        <v>1</v>
      </c>
      <c r="V264" s="24">
        <v>2</v>
      </c>
    </row>
    <row r="265" spans="1:22" x14ac:dyDescent="0.25">
      <c r="A265" s="15">
        <f t="shared" si="6"/>
        <v>44161</v>
      </c>
      <c r="B265" s="8">
        <v>20</v>
      </c>
      <c r="C265" s="5">
        <v>21</v>
      </c>
      <c r="D265" s="4">
        <v>20.613392293114202</v>
      </c>
      <c r="E265" s="5">
        <v>29</v>
      </c>
      <c r="F265" s="4">
        <v>33.88970901348489</v>
      </c>
      <c r="G265" s="4">
        <v>54.011200000000372</v>
      </c>
      <c r="H265" s="5">
        <v>63</v>
      </c>
      <c r="I265" s="70">
        <v>7</v>
      </c>
      <c r="J265" s="5">
        <v>4</v>
      </c>
      <c r="K265" s="5">
        <v>4</v>
      </c>
      <c r="L265" s="5">
        <v>3</v>
      </c>
      <c r="M265" s="5">
        <v>3</v>
      </c>
      <c r="N265" s="5">
        <v>6</v>
      </c>
      <c r="O265" s="24">
        <v>7</v>
      </c>
      <c r="P265" s="9">
        <v>3</v>
      </c>
      <c r="Q265" s="5">
        <v>0</v>
      </c>
      <c r="R265" s="9">
        <v>0</v>
      </c>
      <c r="S265" s="5">
        <v>1</v>
      </c>
      <c r="T265" s="9">
        <v>1</v>
      </c>
      <c r="U265" s="5">
        <v>2</v>
      </c>
      <c r="V265" s="24">
        <v>3</v>
      </c>
    </row>
    <row r="266" spans="1:22" x14ac:dyDescent="0.25">
      <c r="A266" s="15">
        <f t="shared" si="6"/>
        <v>44162</v>
      </c>
      <c r="B266" s="8">
        <v>26</v>
      </c>
      <c r="C266" s="5">
        <v>23</v>
      </c>
      <c r="D266" s="4">
        <v>24.599494630448589</v>
      </c>
      <c r="E266" s="5">
        <v>31</v>
      </c>
      <c r="F266" s="4">
        <v>38.625266146202648</v>
      </c>
      <c r="G266" s="4">
        <v>60.17639999999983</v>
      </c>
      <c r="H266" s="5">
        <v>69</v>
      </c>
      <c r="I266" s="70">
        <v>5</v>
      </c>
      <c r="J266" s="5">
        <v>3</v>
      </c>
      <c r="K266" s="5">
        <v>4</v>
      </c>
      <c r="L266" s="5">
        <v>9</v>
      </c>
      <c r="M266" s="5">
        <v>10</v>
      </c>
      <c r="N266" s="5">
        <v>13</v>
      </c>
      <c r="O266" s="24">
        <v>14</v>
      </c>
      <c r="P266" s="9">
        <v>1</v>
      </c>
      <c r="Q266" s="5">
        <v>1</v>
      </c>
      <c r="R266" s="9">
        <v>1</v>
      </c>
      <c r="S266" s="5">
        <v>2</v>
      </c>
      <c r="T266" s="9">
        <v>2</v>
      </c>
      <c r="U266" s="5">
        <v>3</v>
      </c>
      <c r="V266" s="24">
        <v>3</v>
      </c>
    </row>
    <row r="267" spans="1:22" x14ac:dyDescent="0.25">
      <c r="A267" s="15">
        <f t="shared" si="6"/>
        <v>44163</v>
      </c>
      <c r="B267" s="8">
        <v>9</v>
      </c>
      <c r="C267" s="5">
        <v>22</v>
      </c>
      <c r="D267" s="4">
        <v>24.599494630448589</v>
      </c>
      <c r="E267" s="5">
        <v>29</v>
      </c>
      <c r="F267" s="4">
        <v>39.495670688431801</v>
      </c>
      <c r="G267" s="4">
        <v>60.069599999999809</v>
      </c>
      <c r="H267" s="5">
        <v>70</v>
      </c>
      <c r="I267" s="70">
        <v>1</v>
      </c>
      <c r="J267" s="5">
        <v>2</v>
      </c>
      <c r="K267" s="5">
        <v>3</v>
      </c>
      <c r="L267" s="5">
        <v>2</v>
      </c>
      <c r="M267" s="5">
        <v>4</v>
      </c>
      <c r="N267" s="5">
        <v>7</v>
      </c>
      <c r="O267" s="24">
        <v>9</v>
      </c>
      <c r="P267" s="9">
        <v>1</v>
      </c>
      <c r="Q267" s="5">
        <v>3</v>
      </c>
      <c r="R267" s="9">
        <v>3</v>
      </c>
      <c r="S267" s="5">
        <v>1</v>
      </c>
      <c r="T267" s="9">
        <v>3</v>
      </c>
      <c r="U267" s="5">
        <v>3</v>
      </c>
      <c r="V267" s="24">
        <v>4</v>
      </c>
    </row>
    <row r="268" spans="1:22" x14ac:dyDescent="0.25">
      <c r="A268" s="15">
        <f t="shared" si="6"/>
        <v>44164</v>
      </c>
      <c r="B268" s="8">
        <v>17</v>
      </c>
      <c r="C268" s="5">
        <v>10</v>
      </c>
      <c r="D268" s="4">
        <v>12.282375236891994</v>
      </c>
      <c r="E268" s="5">
        <v>18</v>
      </c>
      <c r="F268" s="4">
        <v>28.190063875088526</v>
      </c>
      <c r="G268" s="4">
        <v>47.720000000000255</v>
      </c>
      <c r="H268" s="5">
        <v>60</v>
      </c>
      <c r="I268" s="70">
        <v>0</v>
      </c>
      <c r="J268" s="5">
        <v>5</v>
      </c>
      <c r="K268" s="5">
        <v>5</v>
      </c>
      <c r="L268" s="5">
        <v>5</v>
      </c>
      <c r="M268" s="5">
        <v>7</v>
      </c>
      <c r="N268" s="5">
        <v>9</v>
      </c>
      <c r="O268" s="24">
        <v>11</v>
      </c>
      <c r="P268" s="9">
        <v>1</v>
      </c>
      <c r="Q268" s="5">
        <v>0</v>
      </c>
      <c r="R268" s="9">
        <v>0</v>
      </c>
      <c r="S268" s="5">
        <v>2</v>
      </c>
      <c r="T268" s="9">
        <v>2</v>
      </c>
      <c r="U268" s="5">
        <v>3</v>
      </c>
      <c r="V268" s="24">
        <v>4</v>
      </c>
    </row>
    <row r="269" spans="1:22" x14ac:dyDescent="0.25">
      <c r="A269" s="15">
        <f t="shared" si="6"/>
        <v>44165</v>
      </c>
      <c r="B269" s="8">
        <v>15</v>
      </c>
      <c r="C269" s="5">
        <v>20.195325331648746</v>
      </c>
      <c r="D269" s="5">
        <v>21</v>
      </c>
      <c r="E269" s="5">
        <v>24</v>
      </c>
      <c r="F269" s="4">
        <v>24.071160564109505</v>
      </c>
      <c r="G269" s="4">
        <v>58.919018972697813</v>
      </c>
      <c r="H269" s="5">
        <v>73</v>
      </c>
      <c r="I269" s="70">
        <v>3</v>
      </c>
      <c r="J269" s="5">
        <v>3</v>
      </c>
      <c r="K269" s="5">
        <v>3</v>
      </c>
      <c r="L269" s="5">
        <v>2</v>
      </c>
      <c r="M269" s="5">
        <v>2</v>
      </c>
      <c r="N269" s="5">
        <v>8</v>
      </c>
      <c r="O269" s="24">
        <v>10</v>
      </c>
      <c r="P269" s="9">
        <v>2</v>
      </c>
      <c r="Q269" s="5">
        <v>3</v>
      </c>
      <c r="R269" s="9">
        <v>3</v>
      </c>
      <c r="S269" s="5">
        <v>3</v>
      </c>
      <c r="T269" s="9">
        <v>3</v>
      </c>
      <c r="U269" s="5">
        <v>3</v>
      </c>
      <c r="V269" s="24">
        <v>3</v>
      </c>
    </row>
    <row r="270" spans="1:22" x14ac:dyDescent="0.25">
      <c r="A270" s="15">
        <f t="shared" ref="A270:A333" si="7">A269+1</f>
        <v>44166</v>
      </c>
      <c r="B270" s="8">
        <v>19</v>
      </c>
      <c r="C270" s="5">
        <v>24.03837159008549</v>
      </c>
      <c r="D270" s="5">
        <v>27</v>
      </c>
      <c r="E270" s="5">
        <v>27</v>
      </c>
      <c r="F270" s="4">
        <v>29.332255142967824</v>
      </c>
      <c r="G270" s="4">
        <v>66.650624710782267</v>
      </c>
      <c r="H270" s="5">
        <v>79</v>
      </c>
      <c r="I270" s="70">
        <v>3</v>
      </c>
      <c r="J270" s="5">
        <v>2</v>
      </c>
      <c r="K270" s="5">
        <v>2</v>
      </c>
      <c r="L270" s="5">
        <v>3</v>
      </c>
      <c r="M270" s="5">
        <v>3</v>
      </c>
      <c r="N270" s="5">
        <v>8</v>
      </c>
      <c r="O270" s="24">
        <v>10</v>
      </c>
      <c r="P270" s="9">
        <v>2</v>
      </c>
      <c r="Q270" s="5">
        <v>1</v>
      </c>
      <c r="R270" s="9">
        <v>1</v>
      </c>
      <c r="S270" s="5">
        <v>1</v>
      </c>
      <c r="T270" s="9">
        <v>1</v>
      </c>
      <c r="U270" s="5">
        <v>2</v>
      </c>
      <c r="V270" s="24">
        <v>4</v>
      </c>
    </row>
    <row r="271" spans="1:22" x14ac:dyDescent="0.25">
      <c r="A271" s="15">
        <f t="shared" si="7"/>
        <v>44167</v>
      </c>
      <c r="B271" s="8">
        <v>19</v>
      </c>
      <c r="C271" s="5">
        <v>14.975865823806089</v>
      </c>
      <c r="D271" s="5">
        <v>19</v>
      </c>
      <c r="E271" s="5">
        <v>17</v>
      </c>
      <c r="F271" s="4">
        <v>17.024510423246738</v>
      </c>
      <c r="G271" s="4">
        <v>58.636279500231467</v>
      </c>
      <c r="H271" s="5">
        <v>73</v>
      </c>
      <c r="I271" s="70">
        <v>2</v>
      </c>
      <c r="J271" s="5">
        <v>0</v>
      </c>
      <c r="K271" s="5">
        <v>1</v>
      </c>
      <c r="L271" s="5">
        <v>0</v>
      </c>
      <c r="M271" s="5">
        <v>0</v>
      </c>
      <c r="N271" s="5">
        <v>10</v>
      </c>
      <c r="O271" s="24">
        <v>12</v>
      </c>
      <c r="P271" s="9">
        <v>2</v>
      </c>
      <c r="Q271" s="5">
        <v>0</v>
      </c>
      <c r="R271" s="9">
        <v>0</v>
      </c>
      <c r="S271" s="5">
        <v>0</v>
      </c>
      <c r="T271" s="9">
        <v>0</v>
      </c>
      <c r="U271" s="5">
        <v>3</v>
      </c>
      <c r="V271" s="24">
        <v>4</v>
      </c>
    </row>
    <row r="272" spans="1:22" x14ac:dyDescent="0.25">
      <c r="A272" s="15">
        <f t="shared" si="7"/>
        <v>44168</v>
      </c>
      <c r="B272" s="8">
        <v>17</v>
      </c>
      <c r="C272" s="5">
        <v>18.606116953605579</v>
      </c>
      <c r="D272" s="5">
        <v>22</v>
      </c>
      <c r="E272" s="5">
        <v>20</v>
      </c>
      <c r="F272" s="4">
        <v>21.237018319646268</v>
      </c>
      <c r="G272" s="5">
        <v>34</v>
      </c>
      <c r="H272" s="4">
        <v>41.371327182398545</v>
      </c>
      <c r="I272" s="70">
        <v>1</v>
      </c>
      <c r="J272" s="5">
        <v>4</v>
      </c>
      <c r="K272" s="5">
        <v>5</v>
      </c>
      <c r="L272" s="5">
        <v>3</v>
      </c>
      <c r="M272" s="5">
        <v>4</v>
      </c>
      <c r="N272" s="5">
        <v>8</v>
      </c>
      <c r="O272" s="24">
        <v>8</v>
      </c>
      <c r="P272" s="9">
        <v>1</v>
      </c>
      <c r="Q272" s="5">
        <v>0</v>
      </c>
      <c r="R272" s="9">
        <v>1</v>
      </c>
      <c r="S272" s="5">
        <v>0</v>
      </c>
      <c r="T272" s="9">
        <v>1</v>
      </c>
      <c r="U272" s="5">
        <v>1</v>
      </c>
      <c r="V272" s="24">
        <v>2</v>
      </c>
    </row>
    <row r="273" spans="1:22" x14ac:dyDescent="0.25">
      <c r="A273" s="15">
        <f t="shared" si="7"/>
        <v>44169</v>
      </c>
      <c r="B273" s="8">
        <v>14</v>
      </c>
      <c r="C273" s="5">
        <v>14.846660055348821</v>
      </c>
      <c r="D273" s="5">
        <v>16</v>
      </c>
      <c r="E273" s="5">
        <v>16</v>
      </c>
      <c r="F273" s="4">
        <v>17.435628553379956</v>
      </c>
      <c r="G273" s="5">
        <v>30</v>
      </c>
      <c r="H273" s="4">
        <v>38.490418736692845</v>
      </c>
      <c r="I273" s="70">
        <v>2</v>
      </c>
      <c r="J273" s="5">
        <v>2</v>
      </c>
      <c r="K273" s="5">
        <v>3</v>
      </c>
      <c r="L273" s="5">
        <v>3</v>
      </c>
      <c r="M273" s="5">
        <v>4</v>
      </c>
      <c r="N273" s="5">
        <v>2</v>
      </c>
      <c r="O273" s="24">
        <v>3</v>
      </c>
      <c r="P273" s="9">
        <v>2</v>
      </c>
      <c r="Q273" s="5">
        <v>3</v>
      </c>
      <c r="R273" s="9">
        <v>3</v>
      </c>
      <c r="S273" s="5">
        <v>2</v>
      </c>
      <c r="T273" s="9">
        <v>4</v>
      </c>
      <c r="U273" s="5">
        <v>0</v>
      </c>
      <c r="V273" s="24">
        <v>1</v>
      </c>
    </row>
    <row r="274" spans="1:22" x14ac:dyDescent="0.25">
      <c r="A274" s="15">
        <f t="shared" si="7"/>
        <v>44170</v>
      </c>
      <c r="B274" s="8">
        <v>14</v>
      </c>
      <c r="C274" s="5">
        <v>16.598920001171791</v>
      </c>
      <c r="D274" s="5">
        <v>17</v>
      </c>
      <c r="E274" s="5">
        <v>18</v>
      </c>
      <c r="F274" s="4">
        <v>20.191661402400314</v>
      </c>
      <c r="G274" s="5">
        <v>32</v>
      </c>
      <c r="H274" s="4">
        <v>40.511426543647758</v>
      </c>
      <c r="I274" s="70">
        <v>3</v>
      </c>
      <c r="J274" s="5">
        <v>2</v>
      </c>
      <c r="K274" s="5">
        <v>3</v>
      </c>
      <c r="L274" s="5">
        <v>1</v>
      </c>
      <c r="M274" s="5">
        <v>2</v>
      </c>
      <c r="N274" s="5">
        <v>4</v>
      </c>
      <c r="O274" s="24">
        <v>6</v>
      </c>
      <c r="P274" s="9">
        <v>1</v>
      </c>
      <c r="Q274" s="5">
        <v>2</v>
      </c>
      <c r="R274" s="9">
        <v>2</v>
      </c>
      <c r="S274" s="5">
        <v>1</v>
      </c>
      <c r="T274" s="9">
        <v>3</v>
      </c>
      <c r="U274" s="5">
        <v>3</v>
      </c>
      <c r="V274" s="24">
        <v>3</v>
      </c>
    </row>
    <row r="275" spans="1:22" x14ac:dyDescent="0.25">
      <c r="A275" s="15">
        <f t="shared" si="7"/>
        <v>44171</v>
      </c>
      <c r="B275" s="8">
        <v>16</v>
      </c>
      <c r="C275" s="5">
        <v>14.500256443152011</v>
      </c>
      <c r="D275" s="5">
        <v>14</v>
      </c>
      <c r="E275" s="5">
        <v>15</v>
      </c>
      <c r="F275" s="4">
        <v>17.780543272268005</v>
      </c>
      <c r="G275" s="5">
        <v>30</v>
      </c>
      <c r="H275" s="4">
        <v>37.195315826827482</v>
      </c>
      <c r="I275" s="70">
        <v>3</v>
      </c>
      <c r="J275" s="5">
        <v>3</v>
      </c>
      <c r="K275" s="5">
        <v>4</v>
      </c>
      <c r="L275" s="5">
        <v>6</v>
      </c>
      <c r="M275" s="5">
        <v>6</v>
      </c>
      <c r="N275" s="5">
        <v>4</v>
      </c>
      <c r="O275" s="24">
        <v>5</v>
      </c>
      <c r="P275" s="9">
        <v>2</v>
      </c>
      <c r="Q275" s="5">
        <v>1</v>
      </c>
      <c r="R275" s="9">
        <v>2</v>
      </c>
      <c r="S275" s="5">
        <v>0</v>
      </c>
      <c r="T275" s="9">
        <v>0</v>
      </c>
      <c r="U275" s="5">
        <v>0</v>
      </c>
      <c r="V275" s="24">
        <v>2</v>
      </c>
    </row>
    <row r="276" spans="1:22" x14ac:dyDescent="0.25">
      <c r="A276" s="15">
        <f t="shared" si="7"/>
        <v>44172</v>
      </c>
      <c r="B276" s="8">
        <v>21</v>
      </c>
      <c r="C276" s="5">
        <v>16.404689794205296</v>
      </c>
      <c r="D276" s="5">
        <v>24</v>
      </c>
      <c r="E276" s="4">
        <v>14.65953398500551</v>
      </c>
      <c r="F276" s="5">
        <v>20</v>
      </c>
      <c r="G276" s="5">
        <v>22</v>
      </c>
      <c r="H276" s="4">
        <v>25.628541855349795</v>
      </c>
      <c r="I276" s="70">
        <v>0</v>
      </c>
      <c r="J276" s="5">
        <v>5</v>
      </c>
      <c r="K276" s="5">
        <v>6</v>
      </c>
      <c r="L276" s="5">
        <v>5</v>
      </c>
      <c r="M276" s="5">
        <v>6</v>
      </c>
      <c r="N276" s="5">
        <v>2</v>
      </c>
      <c r="O276" s="24">
        <v>2</v>
      </c>
      <c r="P276" s="9">
        <v>1</v>
      </c>
      <c r="Q276" s="5">
        <v>2</v>
      </c>
      <c r="R276" s="9">
        <v>3</v>
      </c>
      <c r="S276" s="5">
        <v>2</v>
      </c>
      <c r="T276" s="9">
        <v>2</v>
      </c>
      <c r="U276" s="5">
        <v>0</v>
      </c>
      <c r="V276" s="24">
        <v>1</v>
      </c>
    </row>
    <row r="277" spans="1:22" x14ac:dyDescent="0.25">
      <c r="A277" s="15">
        <f t="shared" si="7"/>
        <v>44173</v>
      </c>
      <c r="B277" s="8">
        <v>32</v>
      </c>
      <c r="C277" s="5">
        <v>16</v>
      </c>
      <c r="D277" s="4">
        <v>19.345354846395821</v>
      </c>
      <c r="E277" s="4">
        <v>17.587342678588811</v>
      </c>
      <c r="F277" s="5">
        <v>24</v>
      </c>
      <c r="G277" s="5">
        <v>25</v>
      </c>
      <c r="H277" s="4">
        <v>28.225902445335578</v>
      </c>
      <c r="I277" s="70">
        <v>4</v>
      </c>
      <c r="J277" s="5">
        <v>2</v>
      </c>
      <c r="K277" s="5">
        <v>3</v>
      </c>
      <c r="L277" s="5">
        <v>1</v>
      </c>
      <c r="M277" s="5">
        <v>3</v>
      </c>
      <c r="N277" s="5">
        <v>3</v>
      </c>
      <c r="O277" s="24">
        <v>3</v>
      </c>
      <c r="P277" s="9">
        <v>1</v>
      </c>
      <c r="Q277" s="5">
        <v>2</v>
      </c>
      <c r="R277" s="9">
        <v>3</v>
      </c>
      <c r="S277" s="5">
        <v>1</v>
      </c>
      <c r="T277" s="9">
        <v>2</v>
      </c>
      <c r="U277" s="5">
        <v>2</v>
      </c>
      <c r="V277" s="24">
        <v>2</v>
      </c>
    </row>
    <row r="278" spans="1:22" x14ac:dyDescent="0.25">
      <c r="A278" s="15">
        <f t="shared" si="7"/>
        <v>44174</v>
      </c>
      <c r="B278" s="8">
        <v>25</v>
      </c>
      <c r="C278" s="5">
        <v>5</v>
      </c>
      <c r="D278" s="4">
        <v>7.363207664552192</v>
      </c>
      <c r="E278" s="4">
        <v>5.8904802369647769</v>
      </c>
      <c r="F278" s="5">
        <v>13</v>
      </c>
      <c r="G278" s="5">
        <v>12</v>
      </c>
      <c r="H278" s="4">
        <v>13.696778269109473</v>
      </c>
      <c r="I278" s="70">
        <v>4</v>
      </c>
      <c r="J278" s="5">
        <v>1</v>
      </c>
      <c r="K278" s="5">
        <v>1</v>
      </c>
      <c r="L278" s="5">
        <v>1</v>
      </c>
      <c r="M278" s="5">
        <v>1</v>
      </c>
      <c r="N278" s="5">
        <v>0</v>
      </c>
      <c r="O278" s="24">
        <v>0</v>
      </c>
      <c r="P278" s="9">
        <v>3</v>
      </c>
      <c r="Q278" s="5">
        <v>1</v>
      </c>
      <c r="R278" s="9">
        <v>1</v>
      </c>
      <c r="S278" s="5">
        <v>1</v>
      </c>
      <c r="T278" s="9">
        <v>1</v>
      </c>
      <c r="U278" s="5">
        <v>2</v>
      </c>
      <c r="V278" s="24">
        <v>3</v>
      </c>
    </row>
    <row r="279" spans="1:22" x14ac:dyDescent="0.25">
      <c r="A279" s="15">
        <f t="shared" si="7"/>
        <v>44175</v>
      </c>
      <c r="B279" s="8">
        <v>22</v>
      </c>
      <c r="C279" s="5">
        <v>19</v>
      </c>
      <c r="D279" s="4">
        <v>22.895817626550524</v>
      </c>
      <c r="E279" s="5">
        <v>21.733305476244823</v>
      </c>
      <c r="F279" s="5">
        <v>27</v>
      </c>
      <c r="G279" s="5">
        <v>25</v>
      </c>
      <c r="H279" s="4">
        <v>26.543524952621283</v>
      </c>
      <c r="I279" s="70">
        <v>1</v>
      </c>
      <c r="J279" s="5">
        <v>7</v>
      </c>
      <c r="K279" s="5">
        <v>7</v>
      </c>
      <c r="L279" s="5">
        <v>7</v>
      </c>
      <c r="M279" s="5">
        <v>8</v>
      </c>
      <c r="N279" s="5">
        <v>3</v>
      </c>
      <c r="O279" s="24">
        <v>5</v>
      </c>
      <c r="P279" s="9">
        <v>1</v>
      </c>
      <c r="Q279" s="5">
        <v>3</v>
      </c>
      <c r="R279" s="9">
        <v>3</v>
      </c>
      <c r="S279" s="5">
        <v>3</v>
      </c>
      <c r="T279" s="9">
        <v>4</v>
      </c>
      <c r="U279" s="5">
        <v>0</v>
      </c>
      <c r="V279" s="24">
        <v>1</v>
      </c>
    </row>
    <row r="280" spans="1:22" x14ac:dyDescent="0.25">
      <c r="A280" s="15">
        <f t="shared" si="7"/>
        <v>44176</v>
      </c>
      <c r="B280" s="8">
        <v>21</v>
      </c>
      <c r="C280" s="5">
        <v>12.62026406770201</v>
      </c>
      <c r="D280" s="5">
        <v>13</v>
      </c>
      <c r="E280" s="5">
        <v>6</v>
      </c>
      <c r="F280" s="4">
        <v>10.449074127106996</v>
      </c>
      <c r="G280" s="5">
        <v>16</v>
      </c>
      <c r="H280" s="4">
        <v>16.609728363865997</v>
      </c>
      <c r="I280" s="70">
        <v>3</v>
      </c>
      <c r="J280" s="5">
        <v>0</v>
      </c>
      <c r="K280" s="5">
        <v>1</v>
      </c>
      <c r="L280" s="5">
        <v>0</v>
      </c>
      <c r="M280" s="5">
        <v>0</v>
      </c>
      <c r="N280" s="5">
        <v>2</v>
      </c>
      <c r="O280" s="24">
        <v>4</v>
      </c>
      <c r="P280" s="9">
        <v>0</v>
      </c>
      <c r="Q280" s="5">
        <v>0</v>
      </c>
      <c r="R280" s="9">
        <v>0</v>
      </c>
      <c r="S280" s="5">
        <v>0</v>
      </c>
      <c r="T280" s="9">
        <v>0</v>
      </c>
      <c r="U280" s="5">
        <v>0</v>
      </c>
      <c r="V280" s="24">
        <v>0</v>
      </c>
    </row>
    <row r="281" spans="1:22" x14ac:dyDescent="0.25">
      <c r="A281" s="15">
        <f t="shared" si="7"/>
        <v>44177</v>
      </c>
      <c r="B281" s="8">
        <v>16</v>
      </c>
      <c r="C281" s="5">
        <v>16.451263759859103</v>
      </c>
      <c r="D281" s="5">
        <v>18</v>
      </c>
      <c r="E281" s="5">
        <v>9</v>
      </c>
      <c r="F281" s="4">
        <v>14.077413223472831</v>
      </c>
      <c r="G281" s="5">
        <v>20</v>
      </c>
      <c r="H281" s="4">
        <v>20.94074542008866</v>
      </c>
      <c r="I281" s="70">
        <v>2</v>
      </c>
      <c r="J281" s="5">
        <v>2</v>
      </c>
      <c r="K281" s="5">
        <v>2</v>
      </c>
      <c r="L281" s="5">
        <v>0</v>
      </c>
      <c r="M281" s="5">
        <v>1</v>
      </c>
      <c r="N281" s="5">
        <v>1</v>
      </c>
      <c r="O281" s="24">
        <v>3</v>
      </c>
      <c r="P281" s="9">
        <v>0</v>
      </c>
      <c r="Q281" s="5">
        <v>2</v>
      </c>
      <c r="R281" s="9">
        <v>2</v>
      </c>
      <c r="S281" s="5">
        <v>0</v>
      </c>
      <c r="T281" s="9">
        <v>1</v>
      </c>
      <c r="U281" s="5">
        <v>2</v>
      </c>
      <c r="V281" s="24">
        <v>3</v>
      </c>
    </row>
    <row r="282" spans="1:22" x14ac:dyDescent="0.25">
      <c r="A282" s="15">
        <f t="shared" si="7"/>
        <v>44178</v>
      </c>
      <c r="B282" s="8">
        <v>11</v>
      </c>
      <c r="C282" s="5">
        <v>19.677813540479292</v>
      </c>
      <c r="D282" s="5">
        <v>22</v>
      </c>
      <c r="E282" s="5">
        <v>9</v>
      </c>
      <c r="F282" s="4">
        <v>16.184944861083295</v>
      </c>
      <c r="G282" s="4">
        <v>23.344914718888049</v>
      </c>
      <c r="H282" s="5">
        <v>25</v>
      </c>
      <c r="I282" s="70">
        <v>0</v>
      </c>
      <c r="J282" s="5">
        <v>0</v>
      </c>
      <c r="K282" s="5">
        <v>1</v>
      </c>
      <c r="L282" s="5">
        <v>0</v>
      </c>
      <c r="M282" s="5">
        <v>0</v>
      </c>
      <c r="N282" s="5">
        <v>6</v>
      </c>
      <c r="O282" s="24">
        <v>8</v>
      </c>
      <c r="P282" s="9">
        <v>1</v>
      </c>
      <c r="Q282" s="5">
        <v>1</v>
      </c>
      <c r="R282" s="9">
        <v>1</v>
      </c>
      <c r="S282" s="5">
        <v>1</v>
      </c>
      <c r="T282" s="9">
        <v>1</v>
      </c>
      <c r="U282" s="5">
        <v>1</v>
      </c>
      <c r="V282" s="24">
        <v>2</v>
      </c>
    </row>
    <row r="283" spans="1:22" x14ac:dyDescent="0.25">
      <c r="A283" s="15">
        <f t="shared" si="7"/>
        <v>44179</v>
      </c>
      <c r="B283" s="8">
        <v>19</v>
      </c>
      <c r="C283" s="5">
        <v>29.590308135188025</v>
      </c>
      <c r="D283" s="5">
        <v>32</v>
      </c>
      <c r="E283" s="5">
        <v>25</v>
      </c>
      <c r="F283" s="4">
        <v>28.376261833495846</v>
      </c>
      <c r="G283" s="4">
        <v>24.89600959234167</v>
      </c>
      <c r="H283" s="5">
        <v>36</v>
      </c>
      <c r="I283" s="70">
        <v>7</v>
      </c>
      <c r="J283" s="5">
        <v>4</v>
      </c>
      <c r="K283" s="5">
        <v>4</v>
      </c>
      <c r="L283" s="5">
        <v>3</v>
      </c>
      <c r="M283" s="5">
        <v>5</v>
      </c>
      <c r="N283" s="5">
        <v>3</v>
      </c>
      <c r="O283" s="24">
        <v>5</v>
      </c>
      <c r="P283" s="9">
        <v>4</v>
      </c>
      <c r="Q283" s="5">
        <v>2</v>
      </c>
      <c r="R283" s="9">
        <v>2</v>
      </c>
      <c r="S283" s="5">
        <v>2</v>
      </c>
      <c r="T283" s="9">
        <v>3</v>
      </c>
      <c r="U283" s="5">
        <v>1</v>
      </c>
      <c r="V283" s="24">
        <v>3</v>
      </c>
    </row>
    <row r="284" spans="1:22" x14ac:dyDescent="0.25">
      <c r="A284" s="15">
        <f t="shared" si="7"/>
        <v>44180</v>
      </c>
      <c r="B284" s="8">
        <v>20</v>
      </c>
      <c r="C284" s="5">
        <v>16</v>
      </c>
      <c r="D284" s="76">
        <v>16.217779671598691</v>
      </c>
      <c r="E284" s="5">
        <v>10</v>
      </c>
      <c r="F284" s="4">
        <v>12.199008630023854</v>
      </c>
      <c r="G284" s="4">
        <v>10.832146166469101</v>
      </c>
      <c r="H284" s="5">
        <v>23</v>
      </c>
      <c r="I284" s="70">
        <v>2</v>
      </c>
      <c r="J284" s="76">
        <v>2</v>
      </c>
      <c r="K284" s="76">
        <v>3</v>
      </c>
      <c r="L284" s="5">
        <v>2</v>
      </c>
      <c r="M284" s="5">
        <v>2</v>
      </c>
      <c r="N284" s="5">
        <v>0</v>
      </c>
      <c r="O284" s="24">
        <v>1</v>
      </c>
      <c r="P284" s="9">
        <v>1</v>
      </c>
      <c r="Q284" s="5">
        <v>1</v>
      </c>
      <c r="R284" s="82">
        <v>2</v>
      </c>
      <c r="S284" s="5">
        <v>1</v>
      </c>
      <c r="T284" s="9">
        <v>1</v>
      </c>
      <c r="U284" s="5">
        <v>0</v>
      </c>
      <c r="V284" s="24">
        <v>1</v>
      </c>
    </row>
    <row r="285" spans="1:22" x14ac:dyDescent="0.25">
      <c r="A285" s="15">
        <f t="shared" si="7"/>
        <v>44181</v>
      </c>
      <c r="B285" s="8">
        <v>18</v>
      </c>
      <c r="C285" s="5">
        <v>11</v>
      </c>
      <c r="D285" s="76">
        <v>10.569240106966845</v>
      </c>
      <c r="E285" s="5">
        <v>4</v>
      </c>
      <c r="F285" s="4">
        <v>7.7595396553047067</v>
      </c>
      <c r="G285" s="4">
        <v>5.2927136941839308</v>
      </c>
      <c r="H285" s="5">
        <v>18</v>
      </c>
      <c r="I285" s="70">
        <v>1</v>
      </c>
      <c r="J285" s="76">
        <v>1</v>
      </c>
      <c r="K285" s="76">
        <v>1</v>
      </c>
      <c r="L285" s="5">
        <v>0</v>
      </c>
      <c r="M285" s="5">
        <v>0</v>
      </c>
      <c r="N285" s="5">
        <v>0</v>
      </c>
      <c r="O285" s="24">
        <v>1</v>
      </c>
      <c r="P285" s="9">
        <v>0</v>
      </c>
      <c r="Q285" s="5">
        <v>1</v>
      </c>
      <c r="R285" s="82">
        <v>1</v>
      </c>
      <c r="S285" s="5">
        <v>1</v>
      </c>
      <c r="T285" s="9">
        <v>1</v>
      </c>
      <c r="U285" s="5">
        <v>0</v>
      </c>
      <c r="V285" s="24">
        <v>0</v>
      </c>
    </row>
    <row r="286" spans="1:22" x14ac:dyDescent="0.25">
      <c r="A286" s="15">
        <f t="shared" si="7"/>
        <v>44182</v>
      </c>
      <c r="B286" s="8">
        <v>22</v>
      </c>
      <c r="C286" s="5">
        <v>13</v>
      </c>
      <c r="D286" s="76">
        <v>12.960725425084092</v>
      </c>
      <c r="E286" s="4">
        <v>11.075618975541147</v>
      </c>
      <c r="F286" s="5">
        <v>15</v>
      </c>
      <c r="G286" s="5">
        <v>5</v>
      </c>
      <c r="H286" s="4">
        <v>8.1014260055681007</v>
      </c>
      <c r="I286" s="70">
        <v>3</v>
      </c>
      <c r="J286" s="76">
        <v>1</v>
      </c>
      <c r="K286" s="76">
        <v>1</v>
      </c>
      <c r="L286" s="5">
        <v>0</v>
      </c>
      <c r="M286" s="5">
        <v>0</v>
      </c>
      <c r="N286" s="5">
        <v>0</v>
      </c>
      <c r="O286" s="24">
        <v>1</v>
      </c>
      <c r="P286" s="9">
        <v>1</v>
      </c>
      <c r="Q286" s="5">
        <v>1</v>
      </c>
      <c r="R286" s="82">
        <v>1</v>
      </c>
      <c r="S286" s="5">
        <v>0</v>
      </c>
      <c r="T286" s="9">
        <v>0</v>
      </c>
      <c r="U286" s="5">
        <v>0</v>
      </c>
      <c r="V286" s="24">
        <v>0</v>
      </c>
    </row>
    <row r="287" spans="1:22" x14ac:dyDescent="0.25">
      <c r="A287" s="15">
        <f t="shared" si="7"/>
        <v>44183</v>
      </c>
      <c r="B287" s="8">
        <v>14</v>
      </c>
      <c r="C287" s="76">
        <v>14</v>
      </c>
      <c r="D287" s="76">
        <v>17.705807002561869</v>
      </c>
      <c r="E287" s="4">
        <v>13.238504786238082</v>
      </c>
      <c r="F287" s="5">
        <v>19</v>
      </c>
      <c r="G287" s="5">
        <v>6</v>
      </c>
      <c r="H287" s="4">
        <v>10.043274238457343</v>
      </c>
      <c r="I287" s="70">
        <v>3</v>
      </c>
      <c r="J287" s="76">
        <v>2</v>
      </c>
      <c r="K287" s="76">
        <v>3</v>
      </c>
      <c r="L287" s="5">
        <v>3</v>
      </c>
      <c r="M287" s="5">
        <v>4</v>
      </c>
      <c r="N287" s="5">
        <v>1</v>
      </c>
      <c r="O287" s="24">
        <v>2</v>
      </c>
      <c r="P287" s="9">
        <v>3</v>
      </c>
      <c r="Q287" s="76">
        <v>2</v>
      </c>
      <c r="R287" s="82">
        <v>2</v>
      </c>
      <c r="S287" s="5">
        <v>2</v>
      </c>
      <c r="T287" s="9">
        <v>2</v>
      </c>
      <c r="U287" s="5">
        <v>0</v>
      </c>
      <c r="V287" s="24">
        <v>0</v>
      </c>
    </row>
    <row r="288" spans="1:22" x14ac:dyDescent="0.25">
      <c r="A288" s="15">
        <f t="shared" si="7"/>
        <v>44184</v>
      </c>
      <c r="B288" s="8">
        <v>18</v>
      </c>
      <c r="C288" s="76">
        <v>15</v>
      </c>
      <c r="D288" s="76">
        <v>19.277967549103323</v>
      </c>
      <c r="E288" s="4">
        <v>14.778085279152037</v>
      </c>
      <c r="F288" s="5">
        <v>20</v>
      </c>
      <c r="G288" s="5">
        <v>10</v>
      </c>
      <c r="H288" s="4">
        <v>11.540036064533979</v>
      </c>
      <c r="I288" s="70">
        <v>1</v>
      </c>
      <c r="J288" s="76">
        <v>3</v>
      </c>
      <c r="K288" s="76">
        <v>3</v>
      </c>
      <c r="L288" s="5">
        <v>3</v>
      </c>
      <c r="M288" s="5">
        <v>4</v>
      </c>
      <c r="N288" s="5">
        <v>1</v>
      </c>
      <c r="O288" s="24">
        <v>1</v>
      </c>
      <c r="P288" s="9">
        <v>1</v>
      </c>
      <c r="Q288" s="76">
        <v>1</v>
      </c>
      <c r="R288" s="82">
        <v>2</v>
      </c>
      <c r="S288" s="5">
        <v>1</v>
      </c>
      <c r="T288" s="9">
        <v>2</v>
      </c>
      <c r="U288" s="5">
        <v>1</v>
      </c>
      <c r="V288" s="24">
        <v>2</v>
      </c>
    </row>
    <row r="289" spans="1:22" x14ac:dyDescent="0.25">
      <c r="A289" s="15">
        <f t="shared" si="7"/>
        <v>44185</v>
      </c>
      <c r="B289" s="8">
        <v>14</v>
      </c>
      <c r="C289" s="76">
        <v>17</v>
      </c>
      <c r="D289" s="76">
        <v>20.828778821520245</v>
      </c>
      <c r="E289" s="4">
        <v>4.9448992915058625</v>
      </c>
      <c r="F289" s="5">
        <v>12</v>
      </c>
      <c r="G289" s="5">
        <v>2</v>
      </c>
      <c r="H289" s="4">
        <v>1.759254411447273</v>
      </c>
      <c r="I289" s="70">
        <v>3</v>
      </c>
      <c r="J289" s="76">
        <v>3</v>
      </c>
      <c r="K289" s="76">
        <v>4</v>
      </c>
      <c r="L289" s="5">
        <v>2</v>
      </c>
      <c r="M289" s="5">
        <v>2</v>
      </c>
      <c r="N289" s="5">
        <v>2</v>
      </c>
      <c r="O289" s="24">
        <v>3</v>
      </c>
      <c r="P289" s="9">
        <v>2</v>
      </c>
      <c r="Q289" s="76">
        <v>2</v>
      </c>
      <c r="R289" s="82">
        <v>2</v>
      </c>
      <c r="S289" s="5">
        <v>0</v>
      </c>
      <c r="T289" s="9">
        <v>0</v>
      </c>
      <c r="U289" s="5">
        <v>0</v>
      </c>
      <c r="V289" s="24">
        <v>1</v>
      </c>
    </row>
    <row r="290" spans="1:22" x14ac:dyDescent="0.25">
      <c r="A290" s="15">
        <f t="shared" si="7"/>
        <v>44186</v>
      </c>
      <c r="B290" s="8">
        <v>25</v>
      </c>
      <c r="C290" s="76">
        <v>14</v>
      </c>
      <c r="D290" s="76">
        <v>15.395815542271521</v>
      </c>
      <c r="E290" s="76">
        <v>2.6153612288794648</v>
      </c>
      <c r="F290" s="5">
        <v>7</v>
      </c>
      <c r="G290" s="5">
        <v>0</v>
      </c>
      <c r="H290" s="5">
        <v>0</v>
      </c>
      <c r="I290" s="70">
        <v>2</v>
      </c>
      <c r="J290" s="76">
        <v>0</v>
      </c>
      <c r="K290" s="76">
        <v>0</v>
      </c>
      <c r="L290" s="76">
        <v>0</v>
      </c>
      <c r="M290" s="76">
        <v>0</v>
      </c>
      <c r="N290" s="5">
        <v>2</v>
      </c>
      <c r="O290" s="24">
        <v>3</v>
      </c>
      <c r="P290" s="9">
        <v>0</v>
      </c>
      <c r="Q290" s="76">
        <v>1</v>
      </c>
      <c r="R290" s="82">
        <v>1</v>
      </c>
      <c r="S290" s="5">
        <v>0</v>
      </c>
      <c r="T290" s="9">
        <v>1</v>
      </c>
      <c r="U290" s="5">
        <v>0</v>
      </c>
      <c r="V290" s="24">
        <v>0</v>
      </c>
    </row>
    <row r="291" spans="1:22" x14ac:dyDescent="0.25">
      <c r="A291" s="15">
        <f t="shared" si="7"/>
        <v>44187</v>
      </c>
      <c r="B291" s="8">
        <v>17</v>
      </c>
      <c r="C291" s="5">
        <v>32.7602449364108</v>
      </c>
      <c r="D291" s="5">
        <v>35</v>
      </c>
      <c r="E291" s="76">
        <v>0</v>
      </c>
      <c r="F291" s="5">
        <v>4</v>
      </c>
      <c r="G291" s="5">
        <v>0</v>
      </c>
      <c r="H291" s="5">
        <v>0</v>
      </c>
      <c r="I291" s="70">
        <v>1</v>
      </c>
      <c r="J291" s="5">
        <v>2</v>
      </c>
      <c r="K291" s="5">
        <v>4</v>
      </c>
      <c r="L291" s="76">
        <v>0</v>
      </c>
      <c r="M291" s="76">
        <v>0</v>
      </c>
      <c r="N291" s="5">
        <v>0</v>
      </c>
      <c r="O291" s="24">
        <v>0</v>
      </c>
      <c r="P291" s="9">
        <v>0</v>
      </c>
      <c r="Q291" s="5">
        <v>0</v>
      </c>
      <c r="R291" s="9">
        <v>1</v>
      </c>
      <c r="S291" s="5">
        <v>0</v>
      </c>
      <c r="T291" s="9">
        <v>0</v>
      </c>
      <c r="U291" s="5">
        <v>1</v>
      </c>
      <c r="V291" s="24">
        <v>1</v>
      </c>
    </row>
    <row r="292" spans="1:22" x14ac:dyDescent="0.25">
      <c r="A292" s="15">
        <f t="shared" si="7"/>
        <v>44188</v>
      </c>
      <c r="B292" s="8">
        <v>13</v>
      </c>
      <c r="C292" s="5">
        <v>22.339142722562428</v>
      </c>
      <c r="D292" s="5">
        <v>25</v>
      </c>
      <c r="E292" s="76">
        <v>0</v>
      </c>
      <c r="F292" s="5">
        <v>0</v>
      </c>
      <c r="G292" s="5">
        <v>0</v>
      </c>
      <c r="H292" s="5">
        <v>0</v>
      </c>
      <c r="I292" s="70">
        <v>3</v>
      </c>
      <c r="J292" s="5">
        <v>4</v>
      </c>
      <c r="K292" s="5">
        <v>4</v>
      </c>
      <c r="L292" s="76">
        <v>0</v>
      </c>
      <c r="M292" s="76">
        <v>1</v>
      </c>
      <c r="N292" s="5">
        <v>0</v>
      </c>
      <c r="O292" s="24">
        <v>0</v>
      </c>
      <c r="P292" s="9">
        <v>1</v>
      </c>
      <c r="Q292" s="5">
        <v>3</v>
      </c>
      <c r="R292" s="9">
        <v>3</v>
      </c>
      <c r="S292" s="5">
        <v>0</v>
      </c>
      <c r="T292" s="9">
        <v>0</v>
      </c>
      <c r="U292" s="5">
        <v>0</v>
      </c>
      <c r="V292" s="24">
        <v>0</v>
      </c>
    </row>
    <row r="293" spans="1:22" x14ac:dyDescent="0.25">
      <c r="A293" s="15">
        <f t="shared" si="7"/>
        <v>44189</v>
      </c>
      <c r="B293" s="8">
        <v>11</v>
      </c>
      <c r="C293" s="5">
        <v>19.592557701365877</v>
      </c>
      <c r="D293" s="5">
        <v>22</v>
      </c>
      <c r="E293" s="76">
        <v>21.663108454312351</v>
      </c>
      <c r="F293" s="76">
        <v>22</v>
      </c>
      <c r="G293" s="4">
        <v>0</v>
      </c>
      <c r="H293" s="5">
        <v>1</v>
      </c>
      <c r="I293" s="70">
        <v>3</v>
      </c>
      <c r="J293" s="5">
        <v>0</v>
      </c>
      <c r="K293" s="5">
        <v>1</v>
      </c>
      <c r="L293" s="76">
        <v>1</v>
      </c>
      <c r="M293" s="76">
        <v>1</v>
      </c>
      <c r="N293" s="5">
        <v>2</v>
      </c>
      <c r="O293" s="24">
        <v>4</v>
      </c>
      <c r="P293" s="9">
        <v>1</v>
      </c>
      <c r="Q293" s="5">
        <v>1</v>
      </c>
      <c r="R293" s="9">
        <v>1</v>
      </c>
      <c r="S293" s="76">
        <v>1</v>
      </c>
      <c r="T293" s="82">
        <v>1</v>
      </c>
      <c r="U293" s="5">
        <v>0</v>
      </c>
      <c r="V293" s="24">
        <v>0</v>
      </c>
    </row>
    <row r="294" spans="1:22" x14ac:dyDescent="0.25">
      <c r="A294" s="15">
        <f t="shared" si="7"/>
        <v>44190</v>
      </c>
      <c r="B294" s="8">
        <v>9</v>
      </c>
      <c r="C294" s="76">
        <v>17.413953488372044</v>
      </c>
      <c r="D294" s="5">
        <v>19</v>
      </c>
      <c r="E294" s="76">
        <v>20.213919726729273</v>
      </c>
      <c r="F294" s="76">
        <v>20</v>
      </c>
      <c r="G294" s="4">
        <v>0</v>
      </c>
      <c r="H294" s="5">
        <v>11</v>
      </c>
      <c r="I294" s="70">
        <v>3</v>
      </c>
      <c r="J294" s="5">
        <v>2</v>
      </c>
      <c r="K294" s="5">
        <v>3</v>
      </c>
      <c r="L294" s="76">
        <v>1</v>
      </c>
      <c r="M294" s="76">
        <v>2</v>
      </c>
      <c r="N294" s="5">
        <v>0</v>
      </c>
      <c r="O294" s="24">
        <v>1</v>
      </c>
      <c r="P294" s="9">
        <v>2</v>
      </c>
      <c r="Q294" s="5">
        <v>0</v>
      </c>
      <c r="R294" s="9">
        <v>0</v>
      </c>
      <c r="S294" s="76">
        <v>0</v>
      </c>
      <c r="T294" s="82">
        <v>0</v>
      </c>
      <c r="U294" s="5">
        <v>0</v>
      </c>
      <c r="V294" s="24">
        <v>0</v>
      </c>
    </row>
    <row r="295" spans="1:22" x14ac:dyDescent="0.25">
      <c r="A295" s="15">
        <f t="shared" si="7"/>
        <v>44191</v>
      </c>
      <c r="B295" s="8">
        <v>23</v>
      </c>
      <c r="C295" s="76">
        <v>16.664082687338578</v>
      </c>
      <c r="D295" s="5">
        <v>19</v>
      </c>
      <c r="E295" s="76">
        <v>18.919726729291142</v>
      </c>
      <c r="F295" s="76">
        <v>19</v>
      </c>
      <c r="G295" s="4">
        <v>13.39755538614645</v>
      </c>
      <c r="H295" s="5">
        <v>25</v>
      </c>
      <c r="I295" s="70">
        <v>2</v>
      </c>
      <c r="J295" s="5">
        <v>2</v>
      </c>
      <c r="K295" s="5">
        <v>2</v>
      </c>
      <c r="L295" s="76">
        <v>3</v>
      </c>
      <c r="M295" s="76">
        <v>3</v>
      </c>
      <c r="N295" s="5">
        <v>0</v>
      </c>
      <c r="O295" s="24">
        <v>3</v>
      </c>
      <c r="P295" s="9">
        <v>0</v>
      </c>
      <c r="Q295" s="5">
        <v>0</v>
      </c>
      <c r="R295" s="9">
        <v>0</v>
      </c>
      <c r="S295" s="76">
        <v>0</v>
      </c>
      <c r="T295" s="82">
        <v>0</v>
      </c>
      <c r="U295" s="5">
        <v>0</v>
      </c>
      <c r="V295" s="24">
        <v>1</v>
      </c>
    </row>
    <row r="296" spans="1:22" x14ac:dyDescent="0.25">
      <c r="A296" s="15">
        <f t="shared" si="7"/>
        <v>44192</v>
      </c>
      <c r="B296" s="8">
        <v>14</v>
      </c>
      <c r="C296" s="76">
        <v>10.734366925064478</v>
      </c>
      <c r="D296" s="5">
        <v>13</v>
      </c>
      <c r="E296" s="76">
        <v>12.684457728437337</v>
      </c>
      <c r="F296" s="76">
        <v>14</v>
      </c>
      <c r="G296" s="4">
        <v>0</v>
      </c>
      <c r="H296" s="5">
        <v>1</v>
      </c>
      <c r="I296" s="70">
        <v>2</v>
      </c>
      <c r="J296" s="5">
        <v>0</v>
      </c>
      <c r="K296" s="5">
        <v>0</v>
      </c>
      <c r="L296" s="76">
        <v>0</v>
      </c>
      <c r="M296" s="76">
        <v>0</v>
      </c>
      <c r="N296" s="5">
        <v>0</v>
      </c>
      <c r="O296" s="24">
        <v>0</v>
      </c>
      <c r="P296" s="9">
        <v>2</v>
      </c>
      <c r="Q296" s="5">
        <v>1</v>
      </c>
      <c r="R296" s="9">
        <v>1</v>
      </c>
      <c r="S296" s="76">
        <v>1</v>
      </c>
      <c r="T296" s="82">
        <v>1</v>
      </c>
      <c r="U296" s="5">
        <v>0</v>
      </c>
      <c r="V296" s="24">
        <v>0</v>
      </c>
    </row>
    <row r="297" spans="1:22" x14ac:dyDescent="0.25">
      <c r="A297" s="15">
        <f t="shared" si="7"/>
        <v>44193</v>
      </c>
      <c r="B297" s="8">
        <v>16</v>
      </c>
      <c r="C297" s="76">
        <v>8.6403100775191888</v>
      </c>
      <c r="D297" s="5">
        <v>16</v>
      </c>
      <c r="E297" s="76">
        <v>9.4969382948656857</v>
      </c>
      <c r="F297" s="5">
        <v>15</v>
      </c>
      <c r="G297" s="5">
        <v>0</v>
      </c>
      <c r="H297" s="5">
        <v>0</v>
      </c>
      <c r="I297" s="70">
        <v>3</v>
      </c>
      <c r="J297" s="5">
        <v>6</v>
      </c>
      <c r="K297" s="5">
        <v>7</v>
      </c>
      <c r="L297" s="5">
        <v>6</v>
      </c>
      <c r="M297" s="5">
        <v>6</v>
      </c>
      <c r="N297" s="76">
        <v>0</v>
      </c>
      <c r="O297" s="84">
        <v>0</v>
      </c>
      <c r="P297" s="9">
        <v>2</v>
      </c>
      <c r="Q297" s="5">
        <v>3</v>
      </c>
      <c r="R297" s="9">
        <v>4</v>
      </c>
      <c r="S297" s="5">
        <v>3</v>
      </c>
      <c r="T297" s="9">
        <v>3</v>
      </c>
      <c r="U297" s="5">
        <v>0</v>
      </c>
      <c r="V297" s="24">
        <v>0</v>
      </c>
    </row>
    <row r="298" spans="1:22" x14ac:dyDescent="0.25">
      <c r="A298" s="15">
        <f t="shared" si="7"/>
        <v>44194</v>
      </c>
      <c r="B298" s="8">
        <v>15</v>
      </c>
      <c r="C298" s="76">
        <v>11.898191214470444</v>
      </c>
      <c r="D298" s="5">
        <v>20</v>
      </c>
      <c r="E298" s="76">
        <v>11.524258125294637</v>
      </c>
      <c r="F298" s="5">
        <v>18</v>
      </c>
      <c r="G298" s="5">
        <v>0</v>
      </c>
      <c r="H298" s="5">
        <v>0</v>
      </c>
      <c r="I298" s="70">
        <v>2</v>
      </c>
      <c r="J298" s="5">
        <v>1</v>
      </c>
      <c r="K298" s="5">
        <v>2</v>
      </c>
      <c r="L298" s="5">
        <v>1</v>
      </c>
      <c r="M298" s="5">
        <v>2</v>
      </c>
      <c r="N298" s="76">
        <v>0</v>
      </c>
      <c r="O298" s="84">
        <v>0</v>
      </c>
      <c r="P298" s="9">
        <v>0</v>
      </c>
      <c r="Q298" s="5">
        <v>1</v>
      </c>
      <c r="R298" s="9">
        <v>1</v>
      </c>
      <c r="S298" s="5">
        <v>0</v>
      </c>
      <c r="T298" s="9">
        <v>1</v>
      </c>
      <c r="U298" s="5">
        <v>0</v>
      </c>
      <c r="V298" s="24">
        <v>0</v>
      </c>
    </row>
    <row r="299" spans="1:22" x14ac:dyDescent="0.25">
      <c r="A299" s="15">
        <f t="shared" si="7"/>
        <v>44195</v>
      </c>
      <c r="B299" s="8">
        <v>16</v>
      </c>
      <c r="C299" s="4">
        <v>15.379337337900324</v>
      </c>
      <c r="D299" s="5">
        <v>24</v>
      </c>
      <c r="E299" s="76">
        <v>10.77767310409763</v>
      </c>
      <c r="F299" s="5">
        <v>17</v>
      </c>
      <c r="G299" s="5">
        <v>0</v>
      </c>
      <c r="H299" s="5">
        <v>0</v>
      </c>
      <c r="I299" s="70">
        <v>1</v>
      </c>
      <c r="J299" s="5">
        <v>1</v>
      </c>
      <c r="K299" s="5">
        <v>2</v>
      </c>
      <c r="L299" s="5">
        <v>0</v>
      </c>
      <c r="M299" s="5">
        <v>1</v>
      </c>
      <c r="N299" s="76">
        <v>0</v>
      </c>
      <c r="O299" s="84">
        <v>0</v>
      </c>
      <c r="P299" s="9">
        <v>2</v>
      </c>
      <c r="Q299" s="5">
        <v>0</v>
      </c>
      <c r="R299" s="9">
        <v>0</v>
      </c>
      <c r="S299" s="5">
        <v>0</v>
      </c>
      <c r="T299" s="9">
        <v>0</v>
      </c>
      <c r="U299" s="5">
        <v>0</v>
      </c>
      <c r="V299" s="24">
        <v>0</v>
      </c>
    </row>
    <row r="300" spans="1:22" x14ac:dyDescent="0.25">
      <c r="A300" s="15">
        <f t="shared" si="7"/>
        <v>44196</v>
      </c>
      <c r="B300" s="8">
        <v>16</v>
      </c>
      <c r="C300" s="4">
        <v>11.877381588483331</v>
      </c>
      <c r="D300" s="5">
        <v>19</v>
      </c>
      <c r="E300" s="76">
        <v>7.1245478036175882</v>
      </c>
      <c r="F300" s="5">
        <v>16</v>
      </c>
      <c r="G300" s="76">
        <v>1.0538001707941476</v>
      </c>
      <c r="H300" s="76">
        <v>6</v>
      </c>
      <c r="I300" s="70">
        <v>4</v>
      </c>
      <c r="J300" s="5">
        <v>1</v>
      </c>
      <c r="K300" s="5">
        <v>3</v>
      </c>
      <c r="L300" s="5">
        <v>1</v>
      </c>
      <c r="M300" s="5">
        <v>2</v>
      </c>
      <c r="N300" s="76">
        <v>0</v>
      </c>
      <c r="O300" s="84">
        <v>0</v>
      </c>
      <c r="P300" s="9">
        <v>2</v>
      </c>
      <c r="Q300" s="5">
        <v>1</v>
      </c>
      <c r="R300" s="9">
        <v>1</v>
      </c>
      <c r="S300" s="5">
        <v>0</v>
      </c>
      <c r="T300" s="9">
        <v>0</v>
      </c>
      <c r="U300" s="76">
        <v>0</v>
      </c>
      <c r="V300" s="84">
        <v>1</v>
      </c>
    </row>
    <row r="301" spans="1:22" x14ac:dyDescent="0.25">
      <c r="A301" s="15">
        <f t="shared" si="7"/>
        <v>44197</v>
      </c>
      <c r="B301" s="8">
        <v>10</v>
      </c>
      <c r="C301" s="4">
        <v>6.5091651224352063</v>
      </c>
      <c r="D301" s="5">
        <v>12</v>
      </c>
      <c r="E301" s="76">
        <v>2.0465116279069662</v>
      </c>
      <c r="F301" s="5">
        <v>11</v>
      </c>
      <c r="G301" s="76">
        <v>2.3210930828354321</v>
      </c>
      <c r="H301" s="76">
        <v>7</v>
      </c>
      <c r="I301" s="70">
        <v>2</v>
      </c>
      <c r="J301" s="5">
        <v>2</v>
      </c>
      <c r="K301" s="5">
        <v>3</v>
      </c>
      <c r="L301" s="5">
        <v>2</v>
      </c>
      <c r="M301" s="5">
        <v>3</v>
      </c>
      <c r="N301" s="76">
        <v>0</v>
      </c>
      <c r="O301" s="84">
        <v>1</v>
      </c>
      <c r="P301" s="9">
        <v>0</v>
      </c>
      <c r="Q301" s="5">
        <v>2</v>
      </c>
      <c r="R301" s="9">
        <v>3</v>
      </c>
      <c r="S301" s="5">
        <v>2</v>
      </c>
      <c r="T301" s="9">
        <v>3</v>
      </c>
      <c r="U301" s="76">
        <v>1</v>
      </c>
      <c r="V301" s="84">
        <v>1</v>
      </c>
    </row>
    <row r="302" spans="1:22" x14ac:dyDescent="0.25">
      <c r="A302" s="15">
        <f t="shared" si="7"/>
        <v>44198</v>
      </c>
      <c r="B302" s="8">
        <v>20</v>
      </c>
      <c r="C302" s="4">
        <v>13.6112870116458</v>
      </c>
      <c r="D302" s="5">
        <v>22</v>
      </c>
      <c r="E302" s="76">
        <v>8.7028423772608221</v>
      </c>
      <c r="F302" s="5">
        <v>17</v>
      </c>
      <c r="G302" s="76">
        <v>1.4227156276683672</v>
      </c>
      <c r="H302" s="76">
        <v>9</v>
      </c>
      <c r="I302" s="70">
        <v>2</v>
      </c>
      <c r="J302" s="5">
        <v>1</v>
      </c>
      <c r="K302" s="5">
        <v>1</v>
      </c>
      <c r="L302" s="5">
        <v>0</v>
      </c>
      <c r="M302" s="5">
        <v>1</v>
      </c>
      <c r="N302" s="76">
        <v>1</v>
      </c>
      <c r="O302" s="84">
        <v>2</v>
      </c>
      <c r="P302" s="9">
        <v>1</v>
      </c>
      <c r="Q302" s="5">
        <v>1</v>
      </c>
      <c r="R302" s="9">
        <v>1</v>
      </c>
      <c r="S302" s="5">
        <v>0</v>
      </c>
      <c r="T302" s="9">
        <v>1</v>
      </c>
      <c r="U302" s="76">
        <v>0</v>
      </c>
      <c r="V302" s="84">
        <v>0</v>
      </c>
    </row>
    <row r="303" spans="1:22" x14ac:dyDescent="0.25">
      <c r="A303" s="15">
        <f t="shared" si="7"/>
        <v>44199</v>
      </c>
      <c r="B303" s="8">
        <v>7</v>
      </c>
      <c r="C303" s="4">
        <v>9.6800226115506121</v>
      </c>
      <c r="D303" s="5">
        <v>18</v>
      </c>
      <c r="E303" s="76">
        <v>4.8356589147288105</v>
      </c>
      <c r="F303" s="5">
        <v>15</v>
      </c>
      <c r="G303" s="76">
        <v>0.61528608027356313</v>
      </c>
      <c r="H303" s="76">
        <v>10</v>
      </c>
      <c r="I303" s="70">
        <v>0</v>
      </c>
      <c r="J303" s="5">
        <v>2</v>
      </c>
      <c r="K303" s="5">
        <v>4</v>
      </c>
      <c r="L303" s="5">
        <v>1</v>
      </c>
      <c r="M303" s="5">
        <v>3</v>
      </c>
      <c r="N303" s="76">
        <v>1</v>
      </c>
      <c r="O303" s="84">
        <v>2</v>
      </c>
      <c r="P303" s="9">
        <v>0</v>
      </c>
      <c r="Q303" s="5">
        <v>2</v>
      </c>
      <c r="R303" s="9">
        <v>3</v>
      </c>
      <c r="S303" s="5">
        <v>1</v>
      </c>
      <c r="T303" s="9">
        <v>2</v>
      </c>
      <c r="U303" s="76">
        <v>0</v>
      </c>
      <c r="V303" s="84">
        <v>2</v>
      </c>
    </row>
    <row r="304" spans="1:22" x14ac:dyDescent="0.25">
      <c r="A304" s="15">
        <f t="shared" si="7"/>
        <v>44200</v>
      </c>
      <c r="B304" s="8">
        <v>17</v>
      </c>
      <c r="C304" s="4">
        <v>5.5474866833633314</v>
      </c>
      <c r="D304" s="5">
        <v>20</v>
      </c>
      <c r="E304" s="76">
        <v>2.5462532299738996</v>
      </c>
      <c r="F304" s="5">
        <v>15</v>
      </c>
      <c r="G304" s="76">
        <v>0</v>
      </c>
      <c r="H304" s="5">
        <v>6</v>
      </c>
      <c r="I304" s="70">
        <v>2</v>
      </c>
      <c r="J304" s="5">
        <v>0</v>
      </c>
      <c r="K304" s="5">
        <v>1</v>
      </c>
      <c r="L304" s="5">
        <v>0</v>
      </c>
      <c r="M304" s="5">
        <v>1</v>
      </c>
      <c r="N304" s="5">
        <v>0</v>
      </c>
      <c r="O304" s="24">
        <v>0</v>
      </c>
      <c r="P304" s="9">
        <v>2</v>
      </c>
      <c r="Q304" s="5">
        <v>0</v>
      </c>
      <c r="R304" s="9">
        <v>0</v>
      </c>
      <c r="S304" s="5">
        <v>0</v>
      </c>
      <c r="T304" s="9">
        <v>0</v>
      </c>
      <c r="U304" s="5">
        <v>1</v>
      </c>
      <c r="V304" s="24">
        <v>1</v>
      </c>
    </row>
    <row r="305" spans="1:22" x14ac:dyDescent="0.25">
      <c r="A305" s="15">
        <f t="shared" si="7"/>
        <v>44201</v>
      </c>
      <c r="B305" s="8">
        <v>12</v>
      </c>
      <c r="C305" s="4">
        <v>16</v>
      </c>
      <c r="D305" s="4">
        <v>19.538875062151874</v>
      </c>
      <c r="E305" s="4">
        <v>3.6202996502233873</v>
      </c>
      <c r="F305" s="5">
        <v>19</v>
      </c>
      <c r="G305" s="76">
        <v>7.3853038153556554</v>
      </c>
      <c r="H305" s="5">
        <v>25</v>
      </c>
      <c r="I305" s="70">
        <v>2</v>
      </c>
      <c r="J305" s="5">
        <v>1</v>
      </c>
      <c r="K305" s="5">
        <v>2</v>
      </c>
      <c r="L305" s="5">
        <v>0</v>
      </c>
      <c r="M305" s="5">
        <v>1</v>
      </c>
      <c r="N305" s="5">
        <v>0</v>
      </c>
      <c r="O305" s="24">
        <v>1</v>
      </c>
      <c r="P305" s="9">
        <v>0</v>
      </c>
      <c r="Q305" s="5">
        <v>0</v>
      </c>
      <c r="R305" s="9">
        <v>0</v>
      </c>
      <c r="S305" s="5">
        <v>0</v>
      </c>
      <c r="T305" s="9">
        <v>0</v>
      </c>
      <c r="U305" s="5">
        <v>0</v>
      </c>
      <c r="V305" s="24">
        <v>0</v>
      </c>
    </row>
    <row r="306" spans="1:22" x14ac:dyDescent="0.25">
      <c r="A306" s="15">
        <f t="shared" si="7"/>
        <v>44202</v>
      </c>
      <c r="B306" s="8">
        <v>16</v>
      </c>
      <c r="C306" s="5">
        <v>10</v>
      </c>
      <c r="D306" s="4">
        <v>14.07359400025598</v>
      </c>
      <c r="E306" s="4">
        <v>0</v>
      </c>
      <c r="F306" s="5">
        <v>12</v>
      </c>
      <c r="G306" s="76">
        <v>3.586434291097703</v>
      </c>
      <c r="H306" s="5">
        <v>15</v>
      </c>
      <c r="I306" s="70">
        <v>2</v>
      </c>
      <c r="J306" s="5">
        <v>3</v>
      </c>
      <c r="K306" s="5">
        <v>3</v>
      </c>
      <c r="L306" s="5">
        <v>0</v>
      </c>
      <c r="M306" s="5">
        <v>2</v>
      </c>
      <c r="N306" s="5">
        <v>0</v>
      </c>
      <c r="O306" s="24">
        <v>3</v>
      </c>
      <c r="P306" s="9">
        <v>0</v>
      </c>
      <c r="Q306" s="5">
        <v>0</v>
      </c>
      <c r="R306" s="9">
        <v>1</v>
      </c>
      <c r="S306" s="5">
        <v>0</v>
      </c>
      <c r="T306" s="9">
        <v>1</v>
      </c>
      <c r="U306" s="5">
        <v>0</v>
      </c>
      <c r="V306" s="24">
        <v>2</v>
      </c>
    </row>
    <row r="307" spans="1:22" x14ac:dyDescent="0.25">
      <c r="A307" s="15">
        <f t="shared" si="7"/>
        <v>44203</v>
      </c>
      <c r="B307" s="8">
        <v>8</v>
      </c>
      <c r="C307" s="5">
        <v>11</v>
      </c>
      <c r="D307" s="4">
        <v>15.764726068627624</v>
      </c>
      <c r="E307" s="4">
        <v>0</v>
      </c>
      <c r="F307" s="5">
        <v>13</v>
      </c>
      <c r="G307" s="76">
        <v>0.88217054263577666</v>
      </c>
      <c r="H307" s="5">
        <v>12</v>
      </c>
      <c r="I307" s="70">
        <v>2</v>
      </c>
      <c r="J307" s="5">
        <v>3</v>
      </c>
      <c r="K307" s="5">
        <v>4</v>
      </c>
      <c r="L307" s="5">
        <v>0</v>
      </c>
      <c r="M307" s="5">
        <v>0</v>
      </c>
      <c r="N307" s="5">
        <v>0</v>
      </c>
      <c r="O307" s="24">
        <v>0</v>
      </c>
      <c r="P307" s="9">
        <v>1</v>
      </c>
      <c r="Q307" s="5">
        <v>1</v>
      </c>
      <c r="R307" s="9">
        <v>1</v>
      </c>
      <c r="S307" s="5">
        <v>0</v>
      </c>
      <c r="T307" s="9">
        <v>0</v>
      </c>
      <c r="U307" s="5">
        <v>0</v>
      </c>
      <c r="V307" s="24">
        <v>1</v>
      </c>
    </row>
    <row r="308" spans="1:22" x14ac:dyDescent="0.25">
      <c r="A308" s="15">
        <f t="shared" si="7"/>
        <v>44204</v>
      </c>
      <c r="B308" s="8">
        <v>15</v>
      </c>
      <c r="C308" s="5">
        <v>23</v>
      </c>
      <c r="D308" s="4">
        <v>26.224371373307804</v>
      </c>
      <c r="E308" s="4">
        <v>3.3082263130436331</v>
      </c>
      <c r="F308" s="5">
        <v>25</v>
      </c>
      <c r="G308" s="76">
        <v>0.67906976744188796</v>
      </c>
      <c r="H308" s="5">
        <v>10</v>
      </c>
      <c r="I308" s="70">
        <v>4</v>
      </c>
      <c r="J308" s="5">
        <v>5</v>
      </c>
      <c r="K308" s="5">
        <v>5</v>
      </c>
      <c r="L308" s="5">
        <v>0</v>
      </c>
      <c r="M308" s="5">
        <v>5</v>
      </c>
      <c r="N308" s="5">
        <v>0</v>
      </c>
      <c r="O308" s="24">
        <v>2</v>
      </c>
      <c r="P308" s="9">
        <v>2</v>
      </c>
      <c r="Q308" s="5">
        <v>3</v>
      </c>
      <c r="R308" s="9">
        <v>3</v>
      </c>
      <c r="S308" s="5">
        <v>0</v>
      </c>
      <c r="T308" s="9">
        <v>2</v>
      </c>
      <c r="U308" s="5">
        <v>0</v>
      </c>
      <c r="V308" s="24">
        <v>0</v>
      </c>
    </row>
    <row r="309" spans="1:22" x14ac:dyDescent="0.25">
      <c r="A309" s="15">
        <f t="shared" si="7"/>
        <v>44205</v>
      </c>
      <c r="B309" s="8">
        <v>10</v>
      </c>
      <c r="C309" s="5">
        <v>23</v>
      </c>
      <c r="D309" s="4">
        <v>25.514506769825857</v>
      </c>
      <c r="E309" s="4">
        <v>2.4607855972076322</v>
      </c>
      <c r="F309" s="5">
        <v>16</v>
      </c>
      <c r="G309" s="76">
        <v>1.2573643410851219</v>
      </c>
      <c r="H309" s="5">
        <v>10</v>
      </c>
      <c r="I309" s="70">
        <v>1</v>
      </c>
      <c r="J309" s="5">
        <v>2</v>
      </c>
      <c r="K309" s="5">
        <v>2</v>
      </c>
      <c r="L309" s="5">
        <v>0</v>
      </c>
      <c r="M309" s="5">
        <v>1</v>
      </c>
      <c r="N309" s="5">
        <v>0</v>
      </c>
      <c r="O309" s="24">
        <v>1</v>
      </c>
      <c r="P309" s="9">
        <v>1</v>
      </c>
      <c r="Q309" s="5">
        <v>0</v>
      </c>
      <c r="R309" s="9">
        <v>0</v>
      </c>
      <c r="S309" s="5">
        <v>0</v>
      </c>
      <c r="T309" s="9">
        <v>0</v>
      </c>
      <c r="U309" s="5">
        <v>0</v>
      </c>
      <c r="V309" s="24">
        <v>0</v>
      </c>
    </row>
    <row r="310" spans="1:22" x14ac:dyDescent="0.25">
      <c r="A310" s="15">
        <f t="shared" si="7"/>
        <v>44206</v>
      </c>
      <c r="B310" s="8">
        <v>9</v>
      </c>
      <c r="C310" s="5">
        <v>19</v>
      </c>
      <c r="D310" s="4">
        <v>21.543520309477572</v>
      </c>
      <c r="E310" s="4">
        <v>0</v>
      </c>
      <c r="F310" s="5">
        <v>13</v>
      </c>
      <c r="G310" s="76">
        <v>0</v>
      </c>
      <c r="H310" s="5">
        <v>3</v>
      </c>
      <c r="I310" s="70">
        <v>3</v>
      </c>
      <c r="J310" s="5">
        <v>3</v>
      </c>
      <c r="K310" s="5">
        <v>4</v>
      </c>
      <c r="L310" s="5">
        <v>0</v>
      </c>
      <c r="M310" s="5">
        <v>1</v>
      </c>
      <c r="N310" s="5">
        <v>0</v>
      </c>
      <c r="O310" s="24">
        <v>0</v>
      </c>
      <c r="P310" s="9">
        <v>3</v>
      </c>
      <c r="Q310" s="5">
        <v>3</v>
      </c>
      <c r="R310" s="9">
        <v>3</v>
      </c>
      <c r="S310" s="5">
        <v>0</v>
      </c>
      <c r="T310" s="9">
        <v>1</v>
      </c>
      <c r="U310" s="5">
        <v>0</v>
      </c>
      <c r="V310" s="24">
        <v>0</v>
      </c>
    </row>
    <row r="311" spans="1:22" x14ac:dyDescent="0.25">
      <c r="A311" s="15">
        <f t="shared" si="7"/>
        <v>44207</v>
      </c>
      <c r="B311" s="8">
        <v>7</v>
      </c>
      <c r="C311" s="5">
        <v>13</v>
      </c>
      <c r="D311" s="4">
        <v>16.7601547388781</v>
      </c>
      <c r="E311" s="4">
        <v>7</v>
      </c>
      <c r="F311" s="4">
        <v>10.740784573369183</v>
      </c>
      <c r="G311" s="76">
        <v>0</v>
      </c>
      <c r="H311" s="5">
        <v>1</v>
      </c>
      <c r="I311" s="70">
        <v>3</v>
      </c>
      <c r="J311" s="5">
        <v>3</v>
      </c>
      <c r="K311" s="5">
        <v>3</v>
      </c>
      <c r="L311" s="5">
        <v>1</v>
      </c>
      <c r="M311" s="5">
        <v>2</v>
      </c>
      <c r="N311" s="5">
        <v>1</v>
      </c>
      <c r="O311" s="24">
        <v>4</v>
      </c>
      <c r="P311" s="9">
        <v>1</v>
      </c>
      <c r="Q311" s="5">
        <v>2</v>
      </c>
      <c r="R311" s="9">
        <v>2</v>
      </c>
      <c r="S311" s="5">
        <v>1</v>
      </c>
      <c r="T311" s="9">
        <v>2</v>
      </c>
      <c r="U311" s="5">
        <v>0</v>
      </c>
      <c r="V311" s="24">
        <v>3</v>
      </c>
    </row>
    <row r="312" spans="1:22" x14ac:dyDescent="0.25">
      <c r="A312" s="15">
        <f t="shared" si="7"/>
        <v>44208</v>
      </c>
      <c r="B312" s="8">
        <v>19</v>
      </c>
      <c r="C312" s="5">
        <v>16</v>
      </c>
      <c r="D312" s="4">
        <v>19.200971463266342</v>
      </c>
      <c r="E312" s="5">
        <v>12</v>
      </c>
      <c r="F312" s="4">
        <v>16.539931757145041</v>
      </c>
      <c r="G312" s="5">
        <v>0</v>
      </c>
      <c r="H312" s="5">
        <v>0</v>
      </c>
      <c r="I312" s="70">
        <v>3</v>
      </c>
      <c r="J312" s="5">
        <v>2</v>
      </c>
      <c r="K312" s="5">
        <v>3</v>
      </c>
      <c r="L312" s="5">
        <v>2</v>
      </c>
      <c r="M312" s="5">
        <v>3</v>
      </c>
      <c r="N312" s="5">
        <v>0</v>
      </c>
      <c r="O312" s="24">
        <v>0</v>
      </c>
      <c r="P312" s="9">
        <v>0</v>
      </c>
      <c r="Q312" s="5">
        <v>0</v>
      </c>
      <c r="R312" s="9">
        <v>0</v>
      </c>
      <c r="S312" s="5">
        <v>0</v>
      </c>
      <c r="T312" s="9">
        <v>0</v>
      </c>
      <c r="U312" s="5">
        <v>0</v>
      </c>
      <c r="V312" s="24">
        <v>0</v>
      </c>
    </row>
    <row r="313" spans="1:22" x14ac:dyDescent="0.25">
      <c r="A313" s="15">
        <f t="shared" si="7"/>
        <v>44209</v>
      </c>
      <c r="B313" s="8">
        <v>10</v>
      </c>
      <c r="C313" s="5">
        <v>14</v>
      </c>
      <c r="D313" s="4">
        <v>18.157255616271868</v>
      </c>
      <c r="E313" s="5">
        <v>10</v>
      </c>
      <c r="F313" s="4">
        <v>14.377114509471994</v>
      </c>
      <c r="G313" s="5">
        <v>0</v>
      </c>
      <c r="H313" s="5">
        <v>0</v>
      </c>
      <c r="I313" s="70">
        <v>2</v>
      </c>
      <c r="J313" s="5">
        <v>1</v>
      </c>
      <c r="K313" s="5">
        <v>1</v>
      </c>
      <c r="L313" s="5">
        <v>0</v>
      </c>
      <c r="M313" s="5">
        <v>1</v>
      </c>
      <c r="N313" s="5">
        <v>0</v>
      </c>
      <c r="O313" s="24">
        <v>0</v>
      </c>
      <c r="P313" s="9">
        <v>1</v>
      </c>
      <c r="Q313" s="5">
        <v>1</v>
      </c>
      <c r="R313" s="9">
        <v>2</v>
      </c>
      <c r="S313" s="5">
        <v>2</v>
      </c>
      <c r="T313" s="9">
        <v>2</v>
      </c>
      <c r="U313" s="5">
        <v>0</v>
      </c>
      <c r="V313" s="24">
        <v>0</v>
      </c>
    </row>
    <row r="314" spans="1:22" x14ac:dyDescent="0.25">
      <c r="A314" s="15">
        <f t="shared" si="7"/>
        <v>44210</v>
      </c>
      <c r="B314" s="8">
        <v>10</v>
      </c>
      <c r="C314" s="5">
        <v>13</v>
      </c>
      <c r="D314" s="4">
        <v>17.157255616272323</v>
      </c>
      <c r="E314" s="5">
        <v>14</v>
      </c>
      <c r="F314" s="4">
        <v>20.657640232107951</v>
      </c>
      <c r="G314" s="5">
        <v>0</v>
      </c>
      <c r="H314" s="5">
        <v>2</v>
      </c>
      <c r="I314" s="70">
        <v>3</v>
      </c>
      <c r="J314" s="5">
        <v>3</v>
      </c>
      <c r="K314" s="5">
        <v>5</v>
      </c>
      <c r="L314" s="5">
        <v>4</v>
      </c>
      <c r="M314" s="5">
        <v>5</v>
      </c>
      <c r="N314" s="5">
        <v>0</v>
      </c>
      <c r="O314" s="24">
        <v>2</v>
      </c>
      <c r="P314" s="9">
        <v>1</v>
      </c>
      <c r="Q314" s="5">
        <v>2</v>
      </c>
      <c r="R314" s="9">
        <v>3</v>
      </c>
      <c r="S314" s="5">
        <v>2</v>
      </c>
      <c r="T314" s="9">
        <v>3</v>
      </c>
      <c r="U314" s="5">
        <v>0</v>
      </c>
      <c r="V314" s="24">
        <v>0</v>
      </c>
    </row>
    <row r="315" spans="1:22" x14ac:dyDescent="0.25">
      <c r="A315" s="15">
        <f t="shared" si="7"/>
        <v>44211</v>
      </c>
      <c r="B315" s="8">
        <v>8</v>
      </c>
      <c r="C315" s="5">
        <v>18</v>
      </c>
      <c r="D315" s="4">
        <v>24.723445595854628</v>
      </c>
      <c r="E315" s="5">
        <v>24</v>
      </c>
      <c r="F315" s="4">
        <v>29.36170212766001</v>
      </c>
      <c r="G315" s="5">
        <v>0</v>
      </c>
      <c r="H315" s="5">
        <v>1</v>
      </c>
      <c r="I315" s="70">
        <v>2</v>
      </c>
      <c r="J315" s="5">
        <v>3</v>
      </c>
      <c r="K315" s="5">
        <v>4</v>
      </c>
      <c r="L315" s="5">
        <v>4</v>
      </c>
      <c r="M315" s="5">
        <v>5</v>
      </c>
      <c r="N315" s="5">
        <v>0</v>
      </c>
      <c r="O315" s="24">
        <v>1</v>
      </c>
      <c r="P315" s="9">
        <v>0</v>
      </c>
      <c r="Q315" s="5">
        <v>0</v>
      </c>
      <c r="R315" s="9">
        <v>1</v>
      </c>
      <c r="S315" s="5">
        <v>0</v>
      </c>
      <c r="T315" s="9">
        <v>1</v>
      </c>
      <c r="U315" s="5">
        <v>0</v>
      </c>
      <c r="V315" s="24">
        <v>2</v>
      </c>
    </row>
    <row r="316" spans="1:22" x14ac:dyDescent="0.25">
      <c r="A316" s="15">
        <f t="shared" si="7"/>
        <v>44212</v>
      </c>
      <c r="B316" s="8">
        <v>10</v>
      </c>
      <c r="C316" s="5">
        <v>12</v>
      </c>
      <c r="D316" s="4">
        <v>17.333549222797956</v>
      </c>
      <c r="E316" s="5">
        <v>16</v>
      </c>
      <c r="F316" s="4">
        <v>21.388781431334337</v>
      </c>
      <c r="G316" s="5">
        <v>0</v>
      </c>
      <c r="H316" s="5">
        <v>0</v>
      </c>
      <c r="I316" s="70">
        <v>2</v>
      </c>
      <c r="J316" s="5">
        <v>1</v>
      </c>
      <c r="K316" s="5">
        <v>2</v>
      </c>
      <c r="L316" s="5">
        <v>2</v>
      </c>
      <c r="M316" s="5">
        <v>2</v>
      </c>
      <c r="N316" s="5">
        <v>0</v>
      </c>
      <c r="O316" s="24">
        <v>0</v>
      </c>
      <c r="P316" s="9">
        <v>2</v>
      </c>
      <c r="Q316" s="5">
        <v>1</v>
      </c>
      <c r="R316" s="9">
        <v>0</v>
      </c>
      <c r="S316" s="5">
        <v>1</v>
      </c>
      <c r="T316" s="9">
        <v>1</v>
      </c>
      <c r="U316" s="5">
        <v>0</v>
      </c>
      <c r="V316" s="24">
        <v>0</v>
      </c>
    </row>
    <row r="317" spans="1:22" x14ac:dyDescent="0.25">
      <c r="A317" s="15">
        <f t="shared" si="7"/>
        <v>44213</v>
      </c>
      <c r="B317" s="8">
        <v>10</v>
      </c>
      <c r="C317" s="5">
        <v>2</v>
      </c>
      <c r="D317" s="4">
        <v>7.5796632124352072</v>
      </c>
      <c r="E317" s="5">
        <v>8</v>
      </c>
      <c r="F317" s="4">
        <v>13.286266924564643</v>
      </c>
      <c r="G317" s="5">
        <v>0</v>
      </c>
      <c r="H317" s="5">
        <v>1</v>
      </c>
      <c r="I317" s="70">
        <v>1</v>
      </c>
      <c r="J317" s="5">
        <v>0</v>
      </c>
      <c r="K317" s="5">
        <v>0</v>
      </c>
      <c r="L317" s="5">
        <v>0</v>
      </c>
      <c r="M317" s="5">
        <v>1</v>
      </c>
      <c r="N317" s="5">
        <v>0</v>
      </c>
      <c r="O317" s="24">
        <v>1</v>
      </c>
      <c r="P317" s="9">
        <v>0</v>
      </c>
      <c r="Q317" s="5">
        <v>0</v>
      </c>
      <c r="R317" s="9">
        <v>1</v>
      </c>
      <c r="S317" s="5">
        <v>1</v>
      </c>
      <c r="T317" s="9">
        <v>0</v>
      </c>
      <c r="U317" s="5">
        <v>1</v>
      </c>
      <c r="V317" s="24">
        <v>2</v>
      </c>
    </row>
    <row r="318" spans="1:22" x14ac:dyDescent="0.25">
      <c r="A318" s="15">
        <f t="shared" si="7"/>
        <v>44214</v>
      </c>
      <c r="B318" s="8">
        <v>11</v>
      </c>
      <c r="C318" s="5">
        <v>8</v>
      </c>
      <c r="D318" s="4">
        <v>14.406088082901533</v>
      </c>
      <c r="E318" s="5">
        <v>11</v>
      </c>
      <c r="F318" s="4">
        <v>14.707346690953273</v>
      </c>
      <c r="G318" s="5">
        <v>14</v>
      </c>
      <c r="H318" s="4">
        <v>18.842713048109999</v>
      </c>
      <c r="I318" s="70">
        <v>1</v>
      </c>
      <c r="J318" s="5">
        <v>0</v>
      </c>
      <c r="K318" s="5">
        <v>1</v>
      </c>
      <c r="L318" s="5">
        <v>1</v>
      </c>
      <c r="M318" s="5">
        <v>2</v>
      </c>
      <c r="N318" s="5">
        <v>0</v>
      </c>
      <c r="O318" s="24">
        <v>1</v>
      </c>
      <c r="P318" s="9">
        <v>0</v>
      </c>
      <c r="Q318" s="5">
        <v>1</v>
      </c>
      <c r="R318" s="9">
        <v>1</v>
      </c>
      <c r="S318" s="5">
        <v>2</v>
      </c>
      <c r="T318" s="9">
        <v>2</v>
      </c>
      <c r="U318" s="5">
        <v>0</v>
      </c>
      <c r="V318" s="24">
        <v>0</v>
      </c>
    </row>
    <row r="319" spans="1:22" x14ac:dyDescent="0.25">
      <c r="A319" s="15">
        <f t="shared" si="7"/>
        <v>44215</v>
      </c>
      <c r="B319" s="8">
        <v>13</v>
      </c>
      <c r="C319" s="5">
        <v>19</v>
      </c>
      <c r="D319" s="4">
        <v>24.412381718519555</v>
      </c>
      <c r="E319" s="5">
        <v>3</v>
      </c>
      <c r="F319" s="4">
        <v>7.9125683060105985</v>
      </c>
      <c r="G319" s="5">
        <v>14</v>
      </c>
      <c r="H319" s="4">
        <v>18.370805935398948</v>
      </c>
      <c r="I319" s="70">
        <v>2</v>
      </c>
      <c r="J319" s="5">
        <v>3</v>
      </c>
      <c r="K319" s="5">
        <v>4</v>
      </c>
      <c r="L319" s="5">
        <v>1</v>
      </c>
      <c r="M319" s="5">
        <v>1</v>
      </c>
      <c r="N319" s="5">
        <v>1</v>
      </c>
      <c r="O319" s="24">
        <v>2</v>
      </c>
      <c r="P319" s="9">
        <v>1</v>
      </c>
      <c r="Q319" s="5">
        <v>0</v>
      </c>
      <c r="R319" s="9">
        <v>2</v>
      </c>
      <c r="S319" s="5">
        <v>0</v>
      </c>
      <c r="T319" s="9">
        <v>0</v>
      </c>
      <c r="U319" s="5">
        <v>0</v>
      </c>
      <c r="V319" s="24">
        <v>0</v>
      </c>
    </row>
    <row r="320" spans="1:22" x14ac:dyDescent="0.25">
      <c r="A320" s="15">
        <f t="shared" si="7"/>
        <v>44216</v>
      </c>
      <c r="B320" s="8">
        <v>7</v>
      </c>
      <c r="C320" s="5">
        <v>10</v>
      </c>
      <c r="D320" s="4">
        <v>14.899792611877274</v>
      </c>
      <c r="E320" s="5">
        <v>12</v>
      </c>
      <c r="F320" s="4">
        <v>15.476017000607499</v>
      </c>
      <c r="G320" s="5">
        <v>8</v>
      </c>
      <c r="H320" s="4">
        <v>12.175943460828421</v>
      </c>
      <c r="I320" s="70">
        <v>0</v>
      </c>
      <c r="J320" s="5">
        <v>2</v>
      </c>
      <c r="K320" s="5">
        <v>4</v>
      </c>
      <c r="L320" s="5">
        <v>1</v>
      </c>
      <c r="M320" s="5">
        <v>2</v>
      </c>
      <c r="N320" s="5">
        <v>3</v>
      </c>
      <c r="O320" s="24">
        <v>3</v>
      </c>
      <c r="P320" s="9">
        <v>0</v>
      </c>
      <c r="Q320" s="5">
        <v>0</v>
      </c>
      <c r="R320" s="9">
        <v>0</v>
      </c>
      <c r="S320" s="5">
        <v>0</v>
      </c>
      <c r="T320" s="9">
        <v>0</v>
      </c>
      <c r="U320" s="5">
        <v>0</v>
      </c>
      <c r="V320" s="24">
        <v>1</v>
      </c>
    </row>
    <row r="321" spans="1:22" x14ac:dyDescent="0.25">
      <c r="A321" s="15">
        <f t="shared" si="7"/>
        <v>44217</v>
      </c>
      <c r="B321" s="8">
        <v>8</v>
      </c>
      <c r="C321" s="5">
        <v>7</v>
      </c>
      <c r="D321" s="4">
        <v>12.038773402980951</v>
      </c>
      <c r="E321" s="5">
        <v>2</v>
      </c>
      <c r="F321" s="4">
        <v>8.4637305699484386</v>
      </c>
      <c r="G321" s="5">
        <v>13</v>
      </c>
      <c r="H321" s="4">
        <v>20.680851063829778</v>
      </c>
      <c r="I321" s="70">
        <v>1</v>
      </c>
      <c r="J321" s="5">
        <v>2</v>
      </c>
      <c r="K321" s="5">
        <v>3</v>
      </c>
      <c r="L321" s="5">
        <v>2</v>
      </c>
      <c r="M321" s="5">
        <v>2</v>
      </c>
      <c r="N321" s="5">
        <v>2</v>
      </c>
      <c r="O321" s="24">
        <v>5</v>
      </c>
      <c r="P321" s="9">
        <v>2</v>
      </c>
      <c r="Q321" s="5">
        <v>1</v>
      </c>
      <c r="R321" s="9">
        <v>2</v>
      </c>
      <c r="S321" s="5">
        <v>0</v>
      </c>
      <c r="T321" s="9">
        <v>1</v>
      </c>
      <c r="U321" s="5">
        <v>0</v>
      </c>
      <c r="V321" s="24">
        <v>1</v>
      </c>
    </row>
    <row r="322" spans="1:22" x14ac:dyDescent="0.25">
      <c r="A322" s="15">
        <f t="shared" si="7"/>
        <v>44218</v>
      </c>
      <c r="B322" s="8">
        <v>8</v>
      </c>
      <c r="C322" s="5">
        <v>4</v>
      </c>
      <c r="D322" s="4">
        <v>9.1700082110032781</v>
      </c>
      <c r="E322" s="5">
        <v>10</v>
      </c>
      <c r="F322" s="4">
        <v>17.362046632124475</v>
      </c>
      <c r="G322" s="5">
        <v>24</v>
      </c>
      <c r="H322" s="4">
        <v>29.493230174081418</v>
      </c>
      <c r="I322" s="70">
        <v>1</v>
      </c>
      <c r="J322" s="5">
        <v>1</v>
      </c>
      <c r="K322" s="5">
        <v>2</v>
      </c>
      <c r="L322" s="5">
        <v>3</v>
      </c>
      <c r="M322" s="5">
        <v>5</v>
      </c>
      <c r="N322" s="5">
        <v>6</v>
      </c>
      <c r="O322" s="24">
        <v>6</v>
      </c>
      <c r="P322" s="9">
        <v>1</v>
      </c>
      <c r="Q322" s="5">
        <v>0</v>
      </c>
      <c r="R322" s="9">
        <v>2</v>
      </c>
      <c r="S322" s="5">
        <v>1</v>
      </c>
      <c r="T322" s="9">
        <v>3</v>
      </c>
      <c r="U322" s="5">
        <v>3</v>
      </c>
      <c r="V322" s="24">
        <v>4</v>
      </c>
    </row>
    <row r="323" spans="1:22" x14ac:dyDescent="0.25">
      <c r="A323" s="15">
        <f t="shared" si="7"/>
        <v>44219</v>
      </c>
      <c r="B323" s="8">
        <v>7</v>
      </c>
      <c r="C323" s="5">
        <v>7</v>
      </c>
      <c r="D323" s="4">
        <v>11.66133873023864</v>
      </c>
      <c r="E323" s="5">
        <v>10</v>
      </c>
      <c r="F323" s="4">
        <v>16.028497409326064</v>
      </c>
      <c r="G323" s="5">
        <v>21</v>
      </c>
      <c r="H323" s="4">
        <v>29.160541586073577</v>
      </c>
      <c r="I323" s="70">
        <v>2</v>
      </c>
      <c r="J323" s="5">
        <v>1</v>
      </c>
      <c r="K323" s="5">
        <v>2</v>
      </c>
      <c r="L323" s="5">
        <v>1</v>
      </c>
      <c r="M323" s="5">
        <v>2</v>
      </c>
      <c r="N323" s="5">
        <v>1</v>
      </c>
      <c r="O323" s="24">
        <v>3</v>
      </c>
      <c r="P323" s="9">
        <v>0</v>
      </c>
      <c r="Q323" s="5">
        <v>1</v>
      </c>
      <c r="R323" s="9">
        <v>1</v>
      </c>
      <c r="S323" s="5">
        <v>1</v>
      </c>
      <c r="T323" s="9">
        <v>1</v>
      </c>
      <c r="U323" s="5">
        <v>0</v>
      </c>
      <c r="V323" s="24">
        <v>0</v>
      </c>
    </row>
    <row r="324" spans="1:22" x14ac:dyDescent="0.25">
      <c r="A324" s="15">
        <f t="shared" si="7"/>
        <v>44220</v>
      </c>
      <c r="B324" s="8">
        <v>9</v>
      </c>
      <c r="C324" s="5">
        <v>12</v>
      </c>
      <c r="D324" s="4">
        <v>15.431766337548197</v>
      </c>
      <c r="E324" s="5">
        <v>9</v>
      </c>
      <c r="F324" s="4">
        <v>16.41968911917138</v>
      </c>
      <c r="G324" s="5">
        <v>18</v>
      </c>
      <c r="H324" s="4">
        <v>24.309477756286014</v>
      </c>
      <c r="I324" s="70">
        <v>1</v>
      </c>
      <c r="J324" s="5">
        <v>1</v>
      </c>
      <c r="K324" s="5">
        <v>2</v>
      </c>
      <c r="L324" s="5">
        <v>3</v>
      </c>
      <c r="M324" s="5">
        <v>4</v>
      </c>
      <c r="N324" s="5">
        <v>3</v>
      </c>
      <c r="O324" s="24">
        <v>4</v>
      </c>
      <c r="P324" s="9">
        <v>1</v>
      </c>
      <c r="Q324" s="5">
        <v>2</v>
      </c>
      <c r="R324" s="9">
        <v>2</v>
      </c>
      <c r="S324" s="5">
        <v>3</v>
      </c>
      <c r="T324" s="9">
        <v>4</v>
      </c>
      <c r="U324" s="5">
        <v>3</v>
      </c>
      <c r="V324" s="24">
        <v>3</v>
      </c>
    </row>
    <row r="325" spans="1:22" x14ac:dyDescent="0.25">
      <c r="A325" s="15">
        <f t="shared" si="7"/>
        <v>44221</v>
      </c>
      <c r="B325" s="8">
        <v>7</v>
      </c>
      <c r="C325" s="5">
        <v>9</v>
      </c>
      <c r="D325" s="4">
        <v>13.727246383201873</v>
      </c>
      <c r="E325" s="5">
        <v>3</v>
      </c>
      <c r="F325" s="4">
        <v>7.3177133595054329</v>
      </c>
      <c r="G325" s="5">
        <v>9</v>
      </c>
      <c r="H325" s="4">
        <v>12.956284153005527</v>
      </c>
      <c r="I325" s="70">
        <v>2</v>
      </c>
      <c r="J325" s="5">
        <v>1</v>
      </c>
      <c r="K325" s="5">
        <v>1</v>
      </c>
      <c r="L325" s="5">
        <v>3</v>
      </c>
      <c r="M325" s="5">
        <v>4</v>
      </c>
      <c r="N325" s="5">
        <v>2</v>
      </c>
      <c r="O325" s="24">
        <v>3</v>
      </c>
      <c r="P325" s="9">
        <v>0</v>
      </c>
      <c r="Q325" s="5">
        <v>0</v>
      </c>
      <c r="R325" s="9">
        <v>1</v>
      </c>
      <c r="S325" s="5">
        <v>1</v>
      </c>
      <c r="T325" s="9">
        <v>1</v>
      </c>
      <c r="U325" s="5">
        <v>1</v>
      </c>
      <c r="V325" s="24">
        <v>1</v>
      </c>
    </row>
    <row r="326" spans="1:22" x14ac:dyDescent="0.25">
      <c r="A326" s="15">
        <f t="shared" si="7"/>
        <v>44222</v>
      </c>
      <c r="B326" s="8">
        <v>9</v>
      </c>
      <c r="C326" s="5">
        <v>10</v>
      </c>
      <c r="D326" s="4">
        <v>13.039370078739921</v>
      </c>
      <c r="E326" s="5">
        <v>18</v>
      </c>
      <c r="F326" s="4">
        <v>22.234179658388257</v>
      </c>
      <c r="G326" s="5">
        <v>14</v>
      </c>
      <c r="H326" s="4">
        <v>17.497874924104053</v>
      </c>
      <c r="I326" s="70">
        <v>1</v>
      </c>
      <c r="J326" s="5">
        <v>2</v>
      </c>
      <c r="K326" s="5">
        <v>2</v>
      </c>
      <c r="L326" s="5">
        <v>3</v>
      </c>
      <c r="M326" s="5">
        <v>4</v>
      </c>
      <c r="N326" s="5">
        <v>2</v>
      </c>
      <c r="O326" s="24">
        <v>2</v>
      </c>
      <c r="P326" s="9">
        <v>1</v>
      </c>
      <c r="Q326" s="5">
        <v>0</v>
      </c>
      <c r="R326" s="9">
        <v>0</v>
      </c>
      <c r="S326" s="5">
        <v>0</v>
      </c>
      <c r="T326" s="9">
        <v>1</v>
      </c>
      <c r="U326" s="5">
        <v>0</v>
      </c>
      <c r="V326" s="24">
        <v>1</v>
      </c>
    </row>
    <row r="327" spans="1:22" x14ac:dyDescent="0.25">
      <c r="A327" s="15">
        <f t="shared" si="7"/>
        <v>44223</v>
      </c>
      <c r="B327" s="8">
        <v>9</v>
      </c>
      <c r="C327" s="5">
        <v>4</v>
      </c>
      <c r="D327" s="4">
        <v>7.8582677165354653</v>
      </c>
      <c r="E327" s="5">
        <v>9</v>
      </c>
      <c r="F327" s="4">
        <v>13.161228662882877</v>
      </c>
      <c r="G327" s="5">
        <v>13</v>
      </c>
      <c r="H327" s="4">
        <v>16.454159077110035</v>
      </c>
      <c r="I327" s="70">
        <v>1</v>
      </c>
      <c r="J327" s="5">
        <v>0</v>
      </c>
      <c r="K327" s="5">
        <v>0</v>
      </c>
      <c r="L327" s="5">
        <v>2</v>
      </c>
      <c r="M327" s="5">
        <v>3</v>
      </c>
      <c r="N327" s="5">
        <v>1</v>
      </c>
      <c r="O327" s="24">
        <v>2</v>
      </c>
      <c r="P327" s="9">
        <v>0</v>
      </c>
      <c r="Q327" s="5">
        <v>0</v>
      </c>
      <c r="R327" s="9">
        <v>0</v>
      </c>
      <c r="S327" s="5">
        <v>1</v>
      </c>
      <c r="T327" s="9">
        <v>1</v>
      </c>
      <c r="U327" s="5">
        <v>1</v>
      </c>
      <c r="V327" s="24">
        <v>2</v>
      </c>
    </row>
    <row r="328" spans="1:22" x14ac:dyDescent="0.25">
      <c r="A328" s="15">
        <f t="shared" si="7"/>
        <v>44224</v>
      </c>
      <c r="B328" s="8">
        <v>9</v>
      </c>
      <c r="C328" s="5">
        <v>5</v>
      </c>
      <c r="D328" s="4">
        <v>7.6102362204724159</v>
      </c>
      <c r="E328" s="5">
        <v>4</v>
      </c>
      <c r="F328" s="4">
        <v>8.5126319493301708</v>
      </c>
      <c r="G328" s="5">
        <v>8</v>
      </c>
      <c r="H328" s="4">
        <v>14.884067357513231</v>
      </c>
      <c r="I328" s="70">
        <v>0</v>
      </c>
      <c r="J328" s="5">
        <v>1</v>
      </c>
      <c r="K328" s="5">
        <v>1</v>
      </c>
      <c r="L328" s="5">
        <v>1</v>
      </c>
      <c r="M328" s="5">
        <v>2</v>
      </c>
      <c r="N328" s="5">
        <v>0</v>
      </c>
      <c r="O328" s="24">
        <v>2</v>
      </c>
      <c r="P328" s="9">
        <v>0</v>
      </c>
      <c r="Q328" s="5">
        <v>0</v>
      </c>
      <c r="R328" s="9">
        <v>0</v>
      </c>
      <c r="S328" s="5">
        <v>0</v>
      </c>
      <c r="T328" s="9">
        <v>1</v>
      </c>
      <c r="U328" s="5">
        <v>0</v>
      </c>
      <c r="V328" s="24">
        <v>1</v>
      </c>
    </row>
    <row r="329" spans="1:22" x14ac:dyDescent="0.25">
      <c r="A329" s="15">
        <f t="shared" si="7"/>
        <v>44225</v>
      </c>
      <c r="B329" s="8">
        <v>7</v>
      </c>
      <c r="C329" s="5">
        <v>4</v>
      </c>
      <c r="D329" s="4">
        <v>8.0123809871524827</v>
      </c>
      <c r="E329" s="5">
        <v>3</v>
      </c>
      <c r="F329" s="4">
        <v>7.0184312660649084</v>
      </c>
      <c r="G329" s="5">
        <v>16</v>
      </c>
      <c r="H329" s="4">
        <v>23.44818652849699</v>
      </c>
      <c r="I329" s="70">
        <v>3</v>
      </c>
      <c r="J329" s="5">
        <v>0</v>
      </c>
      <c r="K329" s="5">
        <v>1</v>
      </c>
      <c r="L329" s="5">
        <v>1</v>
      </c>
      <c r="M329" s="5">
        <v>2</v>
      </c>
      <c r="N329" s="5">
        <v>2</v>
      </c>
      <c r="O329" s="24">
        <v>4</v>
      </c>
      <c r="P329" s="9">
        <v>0</v>
      </c>
      <c r="Q329" s="5">
        <v>0</v>
      </c>
      <c r="R329" s="9">
        <v>0</v>
      </c>
      <c r="S329" s="5">
        <v>0</v>
      </c>
      <c r="T329" s="9">
        <v>0</v>
      </c>
      <c r="U329" s="5">
        <v>0</v>
      </c>
      <c r="V329" s="24">
        <v>1</v>
      </c>
    </row>
    <row r="330" spans="1:22" x14ac:dyDescent="0.25">
      <c r="A330" s="15">
        <f t="shared" si="7"/>
        <v>44226</v>
      </c>
      <c r="B330" s="8">
        <v>8</v>
      </c>
      <c r="C330" s="5">
        <v>6</v>
      </c>
      <c r="D330" s="4">
        <v>9.1232698967496617</v>
      </c>
      <c r="E330" s="5">
        <v>6</v>
      </c>
      <c r="F330" s="4">
        <v>10.316915614306254</v>
      </c>
      <c r="G330" s="5">
        <v>10</v>
      </c>
      <c r="H330" s="4">
        <v>17.333549222797956</v>
      </c>
      <c r="I330" s="70">
        <v>1</v>
      </c>
      <c r="J330" s="5">
        <v>2</v>
      </c>
      <c r="K330" s="5">
        <v>3</v>
      </c>
      <c r="L330" s="5">
        <v>1</v>
      </c>
      <c r="M330" s="5">
        <v>2</v>
      </c>
      <c r="N330" s="5">
        <v>0</v>
      </c>
      <c r="O330" s="24">
        <v>1</v>
      </c>
      <c r="P330" s="9">
        <v>0</v>
      </c>
      <c r="Q330" s="5">
        <v>1</v>
      </c>
      <c r="R330" s="9">
        <v>1</v>
      </c>
      <c r="S330" s="5">
        <v>1</v>
      </c>
      <c r="T330" s="9">
        <v>2</v>
      </c>
      <c r="U330" s="5">
        <v>0</v>
      </c>
      <c r="V330" s="24">
        <v>0</v>
      </c>
    </row>
    <row r="331" spans="1:22" x14ac:dyDescent="0.25">
      <c r="A331" s="15">
        <f t="shared" si="7"/>
        <v>44227</v>
      </c>
      <c r="B331" s="8">
        <v>4</v>
      </c>
      <c r="C331" s="5">
        <v>9</v>
      </c>
      <c r="D331" s="4">
        <v>11.372936069165917</v>
      </c>
      <c r="E331" s="5">
        <v>11</v>
      </c>
      <c r="F331" s="4">
        <v>14.411406303048807</v>
      </c>
      <c r="G331" s="5">
        <v>0</v>
      </c>
      <c r="H331" s="4">
        <v>7.8115284974091992</v>
      </c>
      <c r="I331" s="70">
        <v>1</v>
      </c>
      <c r="J331" s="5">
        <v>1</v>
      </c>
      <c r="K331" s="5">
        <v>1</v>
      </c>
      <c r="L331" s="5">
        <v>0</v>
      </c>
      <c r="M331" s="5">
        <v>1</v>
      </c>
      <c r="N331" s="5">
        <v>0</v>
      </c>
      <c r="O331" s="24">
        <v>1</v>
      </c>
      <c r="P331" s="9">
        <v>0</v>
      </c>
      <c r="Q331" s="5">
        <v>0</v>
      </c>
      <c r="R331" s="9">
        <v>1</v>
      </c>
      <c r="S331" s="5">
        <v>0</v>
      </c>
      <c r="T331" s="9">
        <v>0</v>
      </c>
      <c r="U331" s="5">
        <v>0</v>
      </c>
      <c r="V331" s="24">
        <v>1</v>
      </c>
    </row>
    <row r="332" spans="1:22" x14ac:dyDescent="0.25">
      <c r="A332" s="15">
        <f t="shared" si="7"/>
        <v>44228</v>
      </c>
      <c r="B332" s="8">
        <v>11</v>
      </c>
      <c r="C332" s="5">
        <v>5</v>
      </c>
      <c r="D332" s="4">
        <v>6.1299884030518115</v>
      </c>
      <c r="E332" s="4">
        <v>9.4409448818896635</v>
      </c>
      <c r="F332" s="5">
        <v>10</v>
      </c>
      <c r="G332" s="5">
        <v>2</v>
      </c>
      <c r="H332" s="4">
        <v>6.6445781950960736</v>
      </c>
      <c r="I332" s="70">
        <v>0</v>
      </c>
      <c r="J332" s="5">
        <v>2</v>
      </c>
      <c r="K332" s="5">
        <v>2</v>
      </c>
      <c r="L332" s="5">
        <v>1</v>
      </c>
      <c r="M332" s="5">
        <v>1</v>
      </c>
      <c r="N332" s="5">
        <v>2</v>
      </c>
      <c r="O332" s="24">
        <v>3</v>
      </c>
      <c r="P332" s="9">
        <v>0</v>
      </c>
      <c r="Q332" s="5">
        <v>0</v>
      </c>
      <c r="R332" s="9">
        <v>0</v>
      </c>
      <c r="S332" s="5">
        <v>0</v>
      </c>
      <c r="T332" s="9">
        <v>0</v>
      </c>
      <c r="U332" s="5">
        <v>2</v>
      </c>
      <c r="V332" s="24">
        <v>2</v>
      </c>
    </row>
    <row r="333" spans="1:22" x14ac:dyDescent="0.25">
      <c r="A333" s="15">
        <f t="shared" si="7"/>
        <v>44229</v>
      </c>
      <c r="B333" s="8">
        <v>11</v>
      </c>
      <c r="C333" s="5">
        <v>8</v>
      </c>
      <c r="D333" s="4">
        <v>10.152636467497359</v>
      </c>
      <c r="E333" s="4">
        <v>7.9724409448813276</v>
      </c>
      <c r="F333" s="5">
        <v>8</v>
      </c>
      <c r="G333" s="5">
        <v>17</v>
      </c>
      <c r="H333" s="4">
        <v>21.038220572791033</v>
      </c>
      <c r="I333" s="70">
        <v>2</v>
      </c>
      <c r="J333" s="5">
        <v>1</v>
      </c>
      <c r="K333" s="5">
        <v>1</v>
      </c>
      <c r="L333" s="5">
        <v>2</v>
      </c>
      <c r="M333" s="5">
        <v>2</v>
      </c>
      <c r="N333" s="5">
        <v>3</v>
      </c>
      <c r="O333" s="24">
        <v>4</v>
      </c>
      <c r="P333" s="9">
        <v>2</v>
      </c>
      <c r="Q333" s="5">
        <v>1</v>
      </c>
      <c r="R333" s="9">
        <v>1</v>
      </c>
      <c r="S333" s="5">
        <v>1</v>
      </c>
      <c r="T333" s="9">
        <v>1</v>
      </c>
      <c r="U333" s="5">
        <v>0</v>
      </c>
      <c r="V333" s="24">
        <v>1</v>
      </c>
    </row>
    <row r="334" spans="1:22" x14ac:dyDescent="0.25">
      <c r="A334" s="15">
        <f t="shared" ref="A334:A396" si="8">A333+1</f>
        <v>44230</v>
      </c>
      <c r="B334" s="8">
        <v>10</v>
      </c>
      <c r="C334" s="5">
        <v>7</v>
      </c>
      <c r="D334" s="4">
        <v>8.9320530308950765</v>
      </c>
      <c r="E334" s="4">
        <v>2.1417322834649895</v>
      </c>
      <c r="F334" s="5">
        <v>3</v>
      </c>
      <c r="G334" s="5">
        <v>8</v>
      </c>
      <c r="H334" s="4">
        <v>11.936912633347674</v>
      </c>
      <c r="I334" s="70">
        <v>1</v>
      </c>
      <c r="J334" s="5">
        <v>0</v>
      </c>
      <c r="K334" s="5">
        <v>1</v>
      </c>
      <c r="L334" s="5">
        <v>0</v>
      </c>
      <c r="M334" s="5">
        <v>0</v>
      </c>
      <c r="N334" s="5">
        <v>2</v>
      </c>
      <c r="O334" s="24">
        <v>3</v>
      </c>
      <c r="P334" s="9">
        <v>0</v>
      </c>
      <c r="Q334" s="5">
        <v>0</v>
      </c>
      <c r="R334" s="9">
        <v>0</v>
      </c>
      <c r="S334" s="5">
        <v>0</v>
      </c>
      <c r="T334" s="9">
        <v>0</v>
      </c>
      <c r="U334" s="5">
        <v>0</v>
      </c>
      <c r="V334" s="24">
        <v>1</v>
      </c>
    </row>
    <row r="335" spans="1:22" x14ac:dyDescent="0.25">
      <c r="A335" s="15">
        <f t="shared" si="8"/>
        <v>44231</v>
      </c>
      <c r="B335" s="8">
        <v>6</v>
      </c>
      <c r="C335" s="5">
        <v>9</v>
      </c>
      <c r="D335" s="4">
        <v>10.260897622190441</v>
      </c>
      <c r="E335" s="5">
        <v>3</v>
      </c>
      <c r="F335" s="4">
        <v>5.3602353229734945</v>
      </c>
      <c r="G335" s="5">
        <v>3</v>
      </c>
      <c r="H335" s="4">
        <v>7.2088702383830423</v>
      </c>
      <c r="I335" s="70">
        <v>4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24">
        <v>2</v>
      </c>
      <c r="P335" s="9">
        <v>1</v>
      </c>
      <c r="Q335" s="5">
        <v>1</v>
      </c>
      <c r="R335" s="9">
        <v>2</v>
      </c>
      <c r="S335" s="5">
        <v>1</v>
      </c>
      <c r="T335" s="9">
        <v>2</v>
      </c>
      <c r="U335" s="5">
        <v>0</v>
      </c>
      <c r="V335" s="24">
        <v>1</v>
      </c>
    </row>
    <row r="336" spans="1:22" x14ac:dyDescent="0.25">
      <c r="A336" s="15">
        <f t="shared" si="8"/>
        <v>44232</v>
      </c>
      <c r="B336" s="8">
        <v>5</v>
      </c>
      <c r="C336" s="4">
        <v>0</v>
      </c>
      <c r="D336" s="5">
        <v>1</v>
      </c>
      <c r="E336" s="5">
        <v>3</v>
      </c>
      <c r="F336" s="4">
        <v>5.6646886199378059</v>
      </c>
      <c r="G336" s="5">
        <v>2</v>
      </c>
      <c r="H336" s="4">
        <v>5.8268376946202807</v>
      </c>
      <c r="I336" s="70">
        <v>1</v>
      </c>
      <c r="J336" s="5">
        <v>0</v>
      </c>
      <c r="K336" s="5">
        <v>0</v>
      </c>
      <c r="L336" s="5">
        <v>0</v>
      </c>
      <c r="M336" s="5">
        <v>1</v>
      </c>
      <c r="N336" s="5">
        <v>1</v>
      </c>
      <c r="O336" s="24">
        <v>1</v>
      </c>
      <c r="P336" s="9">
        <v>3</v>
      </c>
      <c r="Q336" s="5">
        <v>1</v>
      </c>
      <c r="R336" s="9">
        <v>1</v>
      </c>
      <c r="S336" s="5">
        <v>1</v>
      </c>
      <c r="T336" s="9">
        <v>1</v>
      </c>
      <c r="U336" s="5">
        <v>0</v>
      </c>
      <c r="V336" s="24">
        <v>1</v>
      </c>
    </row>
    <row r="337" spans="1:22" x14ac:dyDescent="0.25">
      <c r="A337" s="15">
        <f t="shared" si="8"/>
        <v>44233</v>
      </c>
      <c r="B337" s="8">
        <v>9</v>
      </c>
      <c r="C337" s="4">
        <v>6.737447341207826</v>
      </c>
      <c r="D337" s="5">
        <v>9</v>
      </c>
      <c r="E337" s="5">
        <v>5</v>
      </c>
      <c r="F337" s="4">
        <v>7.6801363968220357</v>
      </c>
      <c r="G337" s="5">
        <v>5</v>
      </c>
      <c r="H337" s="4">
        <v>9.1104776689785467</v>
      </c>
      <c r="I337" s="70">
        <v>1</v>
      </c>
      <c r="J337" s="5">
        <v>0</v>
      </c>
      <c r="K337" s="5">
        <v>1</v>
      </c>
      <c r="L337" s="5">
        <v>2</v>
      </c>
      <c r="M337" s="5">
        <v>2</v>
      </c>
      <c r="N337" s="5">
        <v>1</v>
      </c>
      <c r="O337" s="24">
        <v>2</v>
      </c>
      <c r="P337" s="9">
        <v>1</v>
      </c>
      <c r="Q337" s="5">
        <v>0</v>
      </c>
      <c r="R337" s="9">
        <v>0</v>
      </c>
      <c r="S337" s="5">
        <v>0</v>
      </c>
      <c r="T337" s="9">
        <v>0</v>
      </c>
      <c r="U337" s="5">
        <v>1</v>
      </c>
      <c r="V337" s="24">
        <v>1</v>
      </c>
    </row>
    <row r="338" spans="1:22" x14ac:dyDescent="0.25">
      <c r="A338" s="15">
        <f t="shared" si="8"/>
        <v>44234</v>
      </c>
      <c r="B338" s="8">
        <v>3</v>
      </c>
      <c r="C338" s="4">
        <v>2.2552392071802387</v>
      </c>
      <c r="D338" s="5">
        <v>4</v>
      </c>
      <c r="E338" s="5">
        <v>8</v>
      </c>
      <c r="F338" s="4">
        <v>10.356814062646208</v>
      </c>
      <c r="G338" s="5">
        <v>10</v>
      </c>
      <c r="H338" s="4">
        <v>13.459000085104435</v>
      </c>
      <c r="I338" s="70">
        <v>0</v>
      </c>
      <c r="J338" s="5">
        <v>1</v>
      </c>
      <c r="K338" s="5">
        <v>1</v>
      </c>
      <c r="L338" s="5">
        <v>1</v>
      </c>
      <c r="M338" s="5">
        <v>2</v>
      </c>
      <c r="N338" s="5">
        <v>0</v>
      </c>
      <c r="O338" s="24">
        <v>1</v>
      </c>
      <c r="P338" s="9">
        <v>0</v>
      </c>
      <c r="Q338" s="5">
        <v>0</v>
      </c>
      <c r="R338" s="9">
        <v>0</v>
      </c>
      <c r="S338" s="5">
        <v>1</v>
      </c>
      <c r="T338" s="9">
        <v>1</v>
      </c>
      <c r="U338" s="5">
        <v>2</v>
      </c>
      <c r="V338" s="24">
        <v>2</v>
      </c>
    </row>
    <row r="339" spans="1:22" x14ac:dyDescent="0.25">
      <c r="A339" s="15">
        <f t="shared" si="8"/>
        <v>44235</v>
      </c>
      <c r="B339" s="8">
        <v>10</v>
      </c>
      <c r="C339" s="4">
        <v>6.6830334833712186</v>
      </c>
      <c r="D339" s="5">
        <v>8</v>
      </c>
      <c r="E339" s="5">
        <v>2</v>
      </c>
      <c r="F339" s="4">
        <v>3.9418511989488252</v>
      </c>
      <c r="G339" s="4">
        <v>4.5039370078739012</v>
      </c>
      <c r="H339" s="5">
        <v>9</v>
      </c>
      <c r="I339" s="70">
        <v>1</v>
      </c>
      <c r="J339" s="5">
        <v>0</v>
      </c>
      <c r="K339" s="5">
        <v>0</v>
      </c>
      <c r="L339" s="5">
        <v>2</v>
      </c>
      <c r="M339" s="5">
        <v>2</v>
      </c>
      <c r="N339" s="5">
        <v>0</v>
      </c>
      <c r="O339" s="24">
        <v>1</v>
      </c>
      <c r="P339" s="9">
        <v>0</v>
      </c>
      <c r="Q339" s="5">
        <v>0</v>
      </c>
      <c r="R339" s="9">
        <v>0</v>
      </c>
      <c r="S339" s="4">
        <v>0</v>
      </c>
      <c r="T339" s="31">
        <v>0</v>
      </c>
      <c r="U339" s="5">
        <v>0</v>
      </c>
      <c r="V339" s="24">
        <v>0</v>
      </c>
    </row>
    <row r="340" spans="1:22" x14ac:dyDescent="0.25">
      <c r="A340" s="15">
        <f t="shared" si="8"/>
        <v>44236</v>
      </c>
      <c r="B340" s="8">
        <v>7</v>
      </c>
      <c r="C340" s="4">
        <v>7.443153085618178</v>
      </c>
      <c r="D340" s="5">
        <v>9</v>
      </c>
      <c r="E340" s="5">
        <v>7</v>
      </c>
      <c r="F340" s="4">
        <v>8.5038358571373465</v>
      </c>
      <c r="G340" s="4">
        <v>2.9055118110231888</v>
      </c>
      <c r="H340" s="5">
        <v>7</v>
      </c>
      <c r="I340" s="70">
        <v>1</v>
      </c>
      <c r="J340" s="5">
        <v>0</v>
      </c>
      <c r="K340" s="5">
        <v>1</v>
      </c>
      <c r="L340" s="5">
        <v>1</v>
      </c>
      <c r="M340" s="5">
        <v>1</v>
      </c>
      <c r="N340" s="5">
        <v>1</v>
      </c>
      <c r="O340" s="24">
        <v>2</v>
      </c>
      <c r="P340" s="9">
        <v>0</v>
      </c>
      <c r="Q340" s="5">
        <v>0</v>
      </c>
      <c r="R340" s="9">
        <v>0</v>
      </c>
      <c r="S340" s="4">
        <v>1</v>
      </c>
      <c r="T340" s="31">
        <v>1</v>
      </c>
      <c r="U340" s="5">
        <v>0</v>
      </c>
      <c r="V340" s="24">
        <v>0</v>
      </c>
    </row>
    <row r="341" spans="1:22" x14ac:dyDescent="0.25">
      <c r="A341" s="15">
        <f t="shared" si="8"/>
        <v>44237</v>
      </c>
      <c r="B341" s="8">
        <v>7</v>
      </c>
      <c r="C341" s="4">
        <v>5.3463767496014043</v>
      </c>
      <c r="D341" s="5">
        <v>7</v>
      </c>
      <c r="E341" s="5">
        <v>6</v>
      </c>
      <c r="F341" s="4">
        <v>7.3492902643051821</v>
      </c>
      <c r="G341" s="4">
        <v>0</v>
      </c>
      <c r="H341" s="5">
        <v>2</v>
      </c>
      <c r="I341" s="70">
        <v>1</v>
      </c>
      <c r="J341" s="5">
        <v>0</v>
      </c>
      <c r="K341" s="5">
        <v>0</v>
      </c>
      <c r="L341" s="5">
        <v>0</v>
      </c>
      <c r="M341" s="5">
        <v>1</v>
      </c>
      <c r="N341" s="5">
        <v>0</v>
      </c>
      <c r="O341" s="24">
        <v>0</v>
      </c>
      <c r="P341" s="9">
        <v>1</v>
      </c>
      <c r="Q341" s="5">
        <v>0</v>
      </c>
      <c r="R341" s="9">
        <v>0</v>
      </c>
      <c r="S341" s="4">
        <v>0</v>
      </c>
      <c r="T341" s="31">
        <v>0</v>
      </c>
      <c r="U341" s="5">
        <v>0</v>
      </c>
      <c r="V341" s="24">
        <v>0</v>
      </c>
    </row>
    <row r="342" spans="1:22" x14ac:dyDescent="0.25">
      <c r="A342" s="15">
        <f t="shared" si="8"/>
        <v>44238</v>
      </c>
      <c r="B342" s="8">
        <v>9</v>
      </c>
      <c r="C342" s="4">
        <v>0.98356733127820917</v>
      </c>
      <c r="D342" s="5">
        <v>2</v>
      </c>
      <c r="E342" s="4">
        <v>1.4320624131732984</v>
      </c>
      <c r="F342" s="5">
        <v>4</v>
      </c>
      <c r="G342" s="5">
        <v>2</v>
      </c>
      <c r="H342" s="4">
        <v>4.0935217589735657</v>
      </c>
      <c r="I342" s="70">
        <v>1</v>
      </c>
      <c r="J342" s="5">
        <v>2</v>
      </c>
      <c r="K342" s="5">
        <v>3</v>
      </c>
      <c r="L342" s="5">
        <v>0</v>
      </c>
      <c r="M342" s="5">
        <v>0</v>
      </c>
      <c r="N342" s="5">
        <v>0</v>
      </c>
      <c r="O342" s="24">
        <v>0</v>
      </c>
      <c r="P342" s="9">
        <v>0</v>
      </c>
      <c r="Q342" s="5">
        <v>0</v>
      </c>
      <c r="R342" s="9">
        <v>1</v>
      </c>
      <c r="S342" s="5">
        <v>0</v>
      </c>
      <c r="T342" s="9">
        <v>0</v>
      </c>
      <c r="U342" s="5">
        <v>0</v>
      </c>
      <c r="V342" s="24">
        <v>0</v>
      </c>
    </row>
    <row r="343" spans="1:22" x14ac:dyDescent="0.25">
      <c r="A343" s="15">
        <f t="shared" si="8"/>
        <v>44239</v>
      </c>
      <c r="B343" s="8">
        <v>7</v>
      </c>
      <c r="C343" s="4">
        <v>0</v>
      </c>
      <c r="D343" s="5">
        <v>5</v>
      </c>
      <c r="E343" s="4">
        <v>0</v>
      </c>
      <c r="F343" s="5">
        <v>0</v>
      </c>
      <c r="G343" s="5">
        <v>2</v>
      </c>
      <c r="H343" s="4">
        <v>4.4146206646996689</v>
      </c>
      <c r="I343" s="70">
        <v>1</v>
      </c>
      <c r="J343" s="5">
        <v>0</v>
      </c>
      <c r="K343" s="5">
        <v>1</v>
      </c>
      <c r="L343" s="5">
        <v>0</v>
      </c>
      <c r="M343" s="5">
        <v>0</v>
      </c>
      <c r="N343" s="5">
        <v>0</v>
      </c>
      <c r="O343" s="24">
        <v>1</v>
      </c>
      <c r="P343" s="9">
        <v>0</v>
      </c>
      <c r="Q343" s="5">
        <v>0</v>
      </c>
      <c r="R343" s="9">
        <v>0</v>
      </c>
      <c r="S343" s="5">
        <v>0</v>
      </c>
      <c r="T343" s="9">
        <v>0</v>
      </c>
      <c r="U343" s="5">
        <v>0</v>
      </c>
      <c r="V343" s="24">
        <v>0</v>
      </c>
    </row>
    <row r="344" spans="1:22" x14ac:dyDescent="0.25">
      <c r="A344" s="15">
        <f t="shared" si="8"/>
        <v>44240</v>
      </c>
      <c r="B344" s="8">
        <v>5</v>
      </c>
      <c r="C344" s="4">
        <v>1.3404329121985938</v>
      </c>
      <c r="D344" s="5">
        <v>8</v>
      </c>
      <c r="E344" s="4">
        <v>4.707715414881477</v>
      </c>
      <c r="F344" s="5">
        <v>8</v>
      </c>
      <c r="G344" s="5">
        <v>4</v>
      </c>
      <c r="H344" s="4">
        <v>6.5666482299470772</v>
      </c>
      <c r="I344" s="70">
        <v>0</v>
      </c>
      <c r="J344" s="5">
        <v>0</v>
      </c>
      <c r="K344" s="5">
        <v>0</v>
      </c>
      <c r="L344" s="5">
        <v>0</v>
      </c>
      <c r="M344" s="5">
        <v>1</v>
      </c>
      <c r="N344" s="5">
        <v>1</v>
      </c>
      <c r="O344" s="24">
        <v>2</v>
      </c>
      <c r="P344" s="9">
        <v>1</v>
      </c>
      <c r="Q344" s="5">
        <v>0</v>
      </c>
      <c r="R344" s="9">
        <v>0</v>
      </c>
      <c r="S344" s="5">
        <v>0</v>
      </c>
      <c r="T344" s="9">
        <v>0</v>
      </c>
      <c r="U344" s="5">
        <v>0</v>
      </c>
      <c r="V344" s="24">
        <v>1</v>
      </c>
    </row>
    <row r="345" spans="1:22" x14ac:dyDescent="0.25">
      <c r="A345" s="15">
        <f t="shared" si="8"/>
        <v>44241</v>
      </c>
      <c r="B345" s="8">
        <v>7</v>
      </c>
      <c r="C345" s="4">
        <v>1.9042632578657503</v>
      </c>
      <c r="D345" s="5">
        <v>4</v>
      </c>
      <c r="E345" s="4">
        <v>1.6980448847234584</v>
      </c>
      <c r="F345" s="5">
        <v>3</v>
      </c>
      <c r="G345" s="5">
        <v>8</v>
      </c>
      <c r="H345" s="4">
        <v>9.4995716295129569</v>
      </c>
      <c r="I345" s="70">
        <v>0</v>
      </c>
      <c r="J345" s="5">
        <v>0</v>
      </c>
      <c r="K345" s="5">
        <v>0</v>
      </c>
      <c r="L345" s="5">
        <v>0</v>
      </c>
      <c r="M345" s="5">
        <v>1</v>
      </c>
      <c r="N345" s="5">
        <v>1</v>
      </c>
      <c r="O345" s="24">
        <v>1</v>
      </c>
      <c r="P345" s="9">
        <v>0</v>
      </c>
      <c r="Q345" s="5">
        <v>0</v>
      </c>
      <c r="R345" s="9">
        <v>0</v>
      </c>
      <c r="S345" s="5">
        <v>0</v>
      </c>
      <c r="T345" s="9">
        <v>0</v>
      </c>
      <c r="U345" s="5">
        <v>0</v>
      </c>
      <c r="V345" s="24">
        <v>0</v>
      </c>
    </row>
    <row r="346" spans="1:22" x14ac:dyDescent="0.25">
      <c r="A346" s="15">
        <f t="shared" si="8"/>
        <v>44242</v>
      </c>
      <c r="B346" s="8">
        <v>5</v>
      </c>
      <c r="C346" s="4">
        <v>2.544340619236209</v>
      </c>
      <c r="D346" s="5">
        <v>6</v>
      </c>
      <c r="E346" s="4">
        <v>3.5553593249005644</v>
      </c>
      <c r="F346" s="5">
        <v>8</v>
      </c>
      <c r="G346" s="5">
        <v>1</v>
      </c>
      <c r="H346" s="4">
        <v>2.9390906583221295</v>
      </c>
      <c r="I346" s="70">
        <v>2</v>
      </c>
      <c r="J346" s="5">
        <v>0</v>
      </c>
      <c r="K346" s="5">
        <v>1</v>
      </c>
      <c r="L346" s="5">
        <v>0</v>
      </c>
      <c r="M346" s="5">
        <v>0</v>
      </c>
      <c r="N346" s="5">
        <v>2</v>
      </c>
      <c r="O346" s="24">
        <v>2</v>
      </c>
      <c r="P346" s="9">
        <v>1</v>
      </c>
      <c r="Q346" s="5">
        <v>0</v>
      </c>
      <c r="R346" s="9">
        <v>0</v>
      </c>
      <c r="S346" s="5">
        <v>0</v>
      </c>
      <c r="T346" s="9">
        <v>0</v>
      </c>
      <c r="U346" s="4">
        <v>0</v>
      </c>
      <c r="V346" s="32">
        <v>0</v>
      </c>
    </row>
    <row r="347" spans="1:22" x14ac:dyDescent="0.25">
      <c r="A347" s="15">
        <f t="shared" si="8"/>
        <v>44243</v>
      </c>
      <c r="B347" s="8">
        <v>4</v>
      </c>
      <c r="C347" s="4">
        <v>2.4100702536807148</v>
      </c>
      <c r="D347" s="5">
        <v>4</v>
      </c>
      <c r="E347" s="4">
        <v>6.1651061259331073</v>
      </c>
      <c r="F347" s="5">
        <v>8</v>
      </c>
      <c r="G347" s="5">
        <v>6</v>
      </c>
      <c r="H347" s="4">
        <v>7.2293986594891066</v>
      </c>
      <c r="I347" s="70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24">
        <v>1</v>
      </c>
      <c r="P347" s="9">
        <v>0</v>
      </c>
      <c r="Q347" s="5">
        <v>0</v>
      </c>
      <c r="R347" s="9">
        <v>0</v>
      </c>
      <c r="S347" s="5">
        <v>0</v>
      </c>
      <c r="T347" s="9">
        <v>0</v>
      </c>
      <c r="U347" s="4">
        <v>1</v>
      </c>
      <c r="V347" s="32">
        <v>1</v>
      </c>
    </row>
    <row r="348" spans="1:22" x14ac:dyDescent="0.25">
      <c r="A348" s="15">
        <f t="shared" si="8"/>
        <v>44244</v>
      </c>
      <c r="B348" s="8">
        <v>5</v>
      </c>
      <c r="C348" s="4">
        <v>3.2147480005005491</v>
      </c>
      <c r="D348" s="5">
        <v>5</v>
      </c>
      <c r="E348" s="4">
        <v>3.8711257226236739</v>
      </c>
      <c r="F348" s="5">
        <v>6</v>
      </c>
      <c r="G348" s="5">
        <v>5</v>
      </c>
      <c r="H348" s="4">
        <v>6.1882919753320493</v>
      </c>
      <c r="I348" s="70">
        <v>0</v>
      </c>
      <c r="J348" s="5">
        <v>0</v>
      </c>
      <c r="K348" s="5">
        <v>1</v>
      </c>
      <c r="L348" s="5">
        <v>0</v>
      </c>
      <c r="M348" s="5">
        <v>0</v>
      </c>
      <c r="N348" s="5">
        <v>0</v>
      </c>
      <c r="O348" s="24">
        <v>0</v>
      </c>
      <c r="P348" s="9">
        <v>0</v>
      </c>
      <c r="Q348" s="5">
        <v>0</v>
      </c>
      <c r="R348" s="9">
        <v>0</v>
      </c>
      <c r="S348" s="5">
        <v>0</v>
      </c>
      <c r="T348" s="9">
        <v>0</v>
      </c>
      <c r="U348" s="4">
        <v>0</v>
      </c>
      <c r="V348" s="32">
        <v>0</v>
      </c>
    </row>
    <row r="349" spans="1:22" x14ac:dyDescent="0.25">
      <c r="A349" s="15">
        <f t="shared" si="8"/>
        <v>44245</v>
      </c>
      <c r="B349" s="8">
        <v>8</v>
      </c>
      <c r="C349" s="4">
        <v>8.3251557960379614</v>
      </c>
      <c r="D349" s="5">
        <v>10</v>
      </c>
      <c r="E349" s="5">
        <v>1</v>
      </c>
      <c r="F349" s="4">
        <v>2.8236227791562669</v>
      </c>
      <c r="G349" s="4">
        <v>0</v>
      </c>
      <c r="H349" s="5">
        <v>2</v>
      </c>
      <c r="I349" s="70">
        <v>2</v>
      </c>
      <c r="J349" s="5">
        <v>1</v>
      </c>
      <c r="K349" s="5">
        <v>1</v>
      </c>
      <c r="L349" s="5">
        <v>2</v>
      </c>
      <c r="M349" s="5">
        <v>3</v>
      </c>
      <c r="N349" s="5">
        <v>0</v>
      </c>
      <c r="O349" s="24">
        <v>0</v>
      </c>
      <c r="P349" s="9">
        <v>0</v>
      </c>
      <c r="Q349" s="5">
        <v>0</v>
      </c>
      <c r="R349" s="9">
        <v>0</v>
      </c>
      <c r="S349" s="5">
        <v>0</v>
      </c>
      <c r="T349" s="9">
        <v>1</v>
      </c>
      <c r="U349" s="5">
        <v>1</v>
      </c>
      <c r="V349" s="24">
        <v>2</v>
      </c>
    </row>
    <row r="350" spans="1:22" x14ac:dyDescent="0.25">
      <c r="A350" s="15">
        <f t="shared" si="8"/>
        <v>44246</v>
      </c>
      <c r="B350" s="8">
        <v>2</v>
      </c>
      <c r="C350" s="4">
        <v>3.643042937345399</v>
      </c>
      <c r="D350" s="5">
        <v>5</v>
      </c>
      <c r="E350" s="4">
        <v>1.6608531712126933</v>
      </c>
      <c r="F350" s="5">
        <v>4</v>
      </c>
      <c r="G350" s="4">
        <v>0</v>
      </c>
      <c r="H350" s="5">
        <v>0</v>
      </c>
      <c r="I350" s="70">
        <v>1</v>
      </c>
      <c r="J350" s="5">
        <v>0</v>
      </c>
      <c r="K350" s="5">
        <v>1</v>
      </c>
      <c r="L350" s="5">
        <v>0</v>
      </c>
      <c r="M350" s="5">
        <v>1</v>
      </c>
      <c r="N350" s="5">
        <v>0</v>
      </c>
      <c r="O350" s="24">
        <v>0</v>
      </c>
      <c r="P350" s="9">
        <v>1</v>
      </c>
      <c r="Q350" s="5">
        <v>1</v>
      </c>
      <c r="R350" s="9">
        <v>1</v>
      </c>
      <c r="S350" s="5">
        <v>2</v>
      </c>
      <c r="T350" s="9">
        <v>2</v>
      </c>
      <c r="U350" s="5">
        <v>0</v>
      </c>
      <c r="V350" s="24">
        <v>1</v>
      </c>
    </row>
    <row r="351" spans="1:22" x14ac:dyDescent="0.25">
      <c r="A351" s="15">
        <f t="shared" si="8"/>
        <v>44247</v>
      </c>
      <c r="B351" s="8">
        <v>2</v>
      </c>
      <c r="C351" s="4">
        <v>0.94954273100711362</v>
      </c>
      <c r="D351" s="5">
        <v>3</v>
      </c>
      <c r="E351" s="4">
        <v>0.48566902212769492</v>
      </c>
      <c r="F351" s="5">
        <v>7</v>
      </c>
      <c r="G351" s="4">
        <v>2.4734932222609132</v>
      </c>
      <c r="H351" s="5">
        <v>7</v>
      </c>
      <c r="I351" s="70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24">
        <v>1</v>
      </c>
      <c r="P351" s="9">
        <v>0</v>
      </c>
      <c r="Q351" s="5">
        <v>0</v>
      </c>
      <c r="R351" s="9">
        <v>1</v>
      </c>
      <c r="S351" s="5">
        <v>0</v>
      </c>
      <c r="T351" s="9">
        <v>1</v>
      </c>
      <c r="U351" s="5">
        <v>0</v>
      </c>
      <c r="V351" s="24">
        <v>0</v>
      </c>
    </row>
    <row r="352" spans="1:22" x14ac:dyDescent="0.25">
      <c r="A352" s="15">
        <f t="shared" si="8"/>
        <v>44248</v>
      </c>
      <c r="B352" s="8">
        <v>5</v>
      </c>
      <c r="C352" s="4">
        <v>4.563364298144279</v>
      </c>
      <c r="D352" s="5">
        <v>7</v>
      </c>
      <c r="E352" s="4">
        <v>1.3891237970665316</v>
      </c>
      <c r="F352" s="5">
        <v>3</v>
      </c>
      <c r="G352" s="4">
        <v>0.84897059776858441</v>
      </c>
      <c r="H352" s="5">
        <v>2</v>
      </c>
      <c r="I352" s="70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24">
        <v>1</v>
      </c>
      <c r="P352" s="9">
        <v>0</v>
      </c>
      <c r="Q352" s="5">
        <v>0</v>
      </c>
      <c r="R352" s="9">
        <v>0</v>
      </c>
      <c r="S352" s="5">
        <v>0</v>
      </c>
      <c r="T352" s="9">
        <v>0</v>
      </c>
      <c r="U352" s="5">
        <v>0</v>
      </c>
      <c r="V352" s="24">
        <v>0</v>
      </c>
    </row>
    <row r="353" spans="1:22" x14ac:dyDescent="0.25">
      <c r="A353" s="15">
        <f t="shared" si="8"/>
        <v>44249</v>
      </c>
      <c r="B353" s="8">
        <v>8</v>
      </c>
      <c r="C353" s="4">
        <v>1.6469192245476734</v>
      </c>
      <c r="D353" s="5">
        <v>4</v>
      </c>
      <c r="E353" s="4">
        <v>3.357547589022488</v>
      </c>
      <c r="F353" s="5">
        <v>6</v>
      </c>
      <c r="G353" s="4">
        <v>2.2427310724665404</v>
      </c>
      <c r="H353" s="5">
        <v>6</v>
      </c>
      <c r="I353" s="70">
        <v>2</v>
      </c>
      <c r="J353" s="5">
        <v>1</v>
      </c>
      <c r="K353" s="5">
        <v>2</v>
      </c>
      <c r="L353" s="5">
        <v>0</v>
      </c>
      <c r="M353" s="5">
        <v>0</v>
      </c>
      <c r="N353" s="5">
        <v>0</v>
      </c>
      <c r="O353" s="24">
        <v>0</v>
      </c>
      <c r="P353" s="9">
        <v>3</v>
      </c>
      <c r="Q353" s="5">
        <v>0</v>
      </c>
      <c r="R353" s="9">
        <v>0</v>
      </c>
      <c r="S353" s="5">
        <v>0</v>
      </c>
      <c r="T353" s="9">
        <v>0</v>
      </c>
      <c r="U353" s="5">
        <v>0</v>
      </c>
      <c r="V353" s="24">
        <v>0</v>
      </c>
    </row>
    <row r="354" spans="1:22" x14ac:dyDescent="0.25">
      <c r="A354" s="15">
        <f t="shared" si="8"/>
        <v>44250</v>
      </c>
      <c r="B354" s="8">
        <v>3</v>
      </c>
      <c r="C354" s="4">
        <v>0.62466783973331985</v>
      </c>
      <c r="D354" s="5">
        <v>3</v>
      </c>
      <c r="E354" s="4">
        <v>1.2748295444584983</v>
      </c>
      <c r="F354" s="5">
        <v>3</v>
      </c>
      <c r="G354" s="4">
        <v>5.3448504878424501</v>
      </c>
      <c r="H354" s="5">
        <v>7</v>
      </c>
      <c r="I354" s="70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24">
        <v>0</v>
      </c>
      <c r="P354" s="9">
        <v>0</v>
      </c>
      <c r="Q354" s="5">
        <v>0</v>
      </c>
      <c r="R354" s="9">
        <v>0</v>
      </c>
      <c r="S354" s="5">
        <v>0</v>
      </c>
      <c r="T354" s="9">
        <v>0</v>
      </c>
      <c r="U354" s="5">
        <v>0</v>
      </c>
      <c r="V354" s="24">
        <v>0</v>
      </c>
    </row>
    <row r="355" spans="1:22" x14ac:dyDescent="0.25">
      <c r="A355" s="15">
        <f t="shared" si="8"/>
        <v>44251</v>
      </c>
      <c r="B355" s="8">
        <v>4</v>
      </c>
      <c r="C355" s="4">
        <v>1.5103595092605246</v>
      </c>
      <c r="D355" s="5">
        <v>2</v>
      </c>
      <c r="E355" s="4">
        <v>1.9263018115411796</v>
      </c>
      <c r="F355" s="5">
        <v>4</v>
      </c>
      <c r="G355" s="4">
        <v>3.0473722558458576</v>
      </c>
      <c r="H355" s="5">
        <v>5</v>
      </c>
      <c r="I355" s="70">
        <v>0</v>
      </c>
      <c r="J355" s="5">
        <v>0</v>
      </c>
      <c r="K355" s="5">
        <v>0</v>
      </c>
      <c r="L355" s="5">
        <v>0</v>
      </c>
      <c r="M355" s="5">
        <v>1</v>
      </c>
      <c r="N355" s="5">
        <v>0</v>
      </c>
      <c r="O355" s="24">
        <v>0</v>
      </c>
      <c r="P355" s="9">
        <v>0</v>
      </c>
      <c r="Q355" s="5">
        <v>0</v>
      </c>
      <c r="R355" s="9">
        <v>0</v>
      </c>
      <c r="S355" s="5">
        <v>0</v>
      </c>
      <c r="T355" s="9">
        <v>0</v>
      </c>
      <c r="U355" s="5">
        <v>0</v>
      </c>
      <c r="V355" s="24">
        <v>0</v>
      </c>
    </row>
    <row r="356" spans="1:22" x14ac:dyDescent="0.25">
      <c r="A356" s="15">
        <f t="shared" si="8"/>
        <v>44252</v>
      </c>
      <c r="B356" s="8">
        <v>7</v>
      </c>
      <c r="C356" s="4">
        <v>5.7030689057346535</v>
      </c>
      <c r="D356" s="5">
        <v>6</v>
      </c>
      <c r="E356" s="4">
        <v>3.567706572080624</v>
      </c>
      <c r="F356" s="5">
        <v>8</v>
      </c>
      <c r="G356" s="4">
        <v>1.9888386938914664</v>
      </c>
      <c r="H356" s="5">
        <v>0</v>
      </c>
      <c r="I356" s="70">
        <v>1</v>
      </c>
      <c r="J356" s="5">
        <v>1</v>
      </c>
      <c r="K356" s="5">
        <v>2</v>
      </c>
      <c r="L356" s="5">
        <v>0</v>
      </c>
      <c r="M356" s="5">
        <v>0</v>
      </c>
      <c r="N356" s="5">
        <v>2</v>
      </c>
      <c r="O356" s="24">
        <v>2</v>
      </c>
      <c r="P356" s="9">
        <v>0</v>
      </c>
      <c r="Q356" s="5">
        <v>0</v>
      </c>
      <c r="R356" s="9">
        <v>1</v>
      </c>
      <c r="S356" s="5">
        <v>0</v>
      </c>
      <c r="T356" s="9">
        <v>0</v>
      </c>
      <c r="U356" s="5">
        <v>0</v>
      </c>
      <c r="V356" s="24">
        <v>1</v>
      </c>
    </row>
    <row r="357" spans="1:22" x14ac:dyDescent="0.25">
      <c r="A357" s="15">
        <f t="shared" si="8"/>
        <v>44253</v>
      </c>
      <c r="B357" s="8">
        <v>10</v>
      </c>
      <c r="C357" s="4">
        <v>0</v>
      </c>
      <c r="D357" s="5">
        <v>0</v>
      </c>
      <c r="E357" s="4">
        <v>2.091824957584322</v>
      </c>
      <c r="F357" s="5">
        <v>4</v>
      </c>
      <c r="G357" s="4">
        <v>0.82678264482501618</v>
      </c>
      <c r="H357" s="5">
        <v>4</v>
      </c>
      <c r="I357" s="70">
        <v>2</v>
      </c>
      <c r="J357" s="5">
        <v>1</v>
      </c>
      <c r="K357" s="5">
        <v>1</v>
      </c>
      <c r="L357" s="5">
        <v>0</v>
      </c>
      <c r="M357" s="5">
        <v>1</v>
      </c>
      <c r="N357" s="5">
        <v>0</v>
      </c>
      <c r="O357" s="24">
        <v>0</v>
      </c>
      <c r="P357" s="9">
        <v>1</v>
      </c>
      <c r="Q357" s="5">
        <v>0</v>
      </c>
      <c r="R357" s="9">
        <v>0</v>
      </c>
      <c r="S357" s="5">
        <v>0</v>
      </c>
      <c r="T357" s="9">
        <v>0</v>
      </c>
      <c r="U357" s="5">
        <v>0</v>
      </c>
      <c r="V357" s="24">
        <v>0</v>
      </c>
    </row>
    <row r="358" spans="1:22" x14ac:dyDescent="0.25">
      <c r="A358" s="15">
        <f t="shared" si="8"/>
        <v>44254</v>
      </c>
      <c r="B358" s="8">
        <v>4</v>
      </c>
      <c r="C358" s="4">
        <v>3.111651105339206</v>
      </c>
      <c r="D358" s="5">
        <v>4</v>
      </c>
      <c r="E358" s="4">
        <v>0.25779630750184879</v>
      </c>
      <c r="F358" s="5">
        <v>2</v>
      </c>
      <c r="G358" s="4">
        <v>0</v>
      </c>
      <c r="H358" s="5">
        <v>6</v>
      </c>
      <c r="I358" s="70">
        <v>1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24">
        <v>0</v>
      </c>
      <c r="P358" s="9">
        <v>1</v>
      </c>
      <c r="Q358" s="5">
        <v>0</v>
      </c>
      <c r="R358" s="9">
        <v>0</v>
      </c>
      <c r="S358" s="5">
        <v>0</v>
      </c>
      <c r="T358" s="9">
        <v>0</v>
      </c>
      <c r="U358" s="5">
        <v>0</v>
      </c>
      <c r="V358" s="24">
        <v>0</v>
      </c>
    </row>
    <row r="359" spans="1:22" x14ac:dyDescent="0.25">
      <c r="A359" s="15">
        <f t="shared" si="8"/>
        <v>44255</v>
      </c>
      <c r="B359" s="8">
        <v>3</v>
      </c>
      <c r="C359" s="4">
        <v>5.1741578826345176</v>
      </c>
      <c r="D359" s="5">
        <v>5</v>
      </c>
      <c r="E359" s="4">
        <v>4.2233984295962728</v>
      </c>
      <c r="F359" s="5">
        <v>6</v>
      </c>
      <c r="G359" s="4">
        <v>0.54172514105675873</v>
      </c>
      <c r="H359" s="5">
        <v>2</v>
      </c>
      <c r="I359" s="70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24">
        <v>0</v>
      </c>
      <c r="P359" s="9">
        <v>0</v>
      </c>
      <c r="Q359" s="5">
        <v>0</v>
      </c>
      <c r="R359" s="9">
        <v>0</v>
      </c>
      <c r="S359" s="5">
        <v>0</v>
      </c>
      <c r="T359" s="9">
        <v>0</v>
      </c>
      <c r="U359" s="5">
        <v>0</v>
      </c>
      <c r="V359" s="24">
        <v>0</v>
      </c>
    </row>
    <row r="360" spans="1:22" x14ac:dyDescent="0.25">
      <c r="A360" s="15">
        <f t="shared" si="8"/>
        <v>44256</v>
      </c>
      <c r="B360" s="8">
        <v>3</v>
      </c>
      <c r="C360" s="4">
        <v>4.199467534458563</v>
      </c>
      <c r="D360" s="5">
        <v>5</v>
      </c>
      <c r="E360" s="4">
        <v>2.4572285320800802</v>
      </c>
      <c r="F360" s="5">
        <v>2</v>
      </c>
      <c r="G360" s="4">
        <v>2.8638688050837118</v>
      </c>
      <c r="H360" s="5">
        <v>5</v>
      </c>
      <c r="I360" s="70">
        <v>1</v>
      </c>
      <c r="J360" s="5">
        <v>2</v>
      </c>
      <c r="K360" s="5">
        <v>2</v>
      </c>
      <c r="L360" s="5">
        <v>0</v>
      </c>
      <c r="M360" s="5">
        <v>1</v>
      </c>
      <c r="N360" s="5">
        <v>0</v>
      </c>
      <c r="O360" s="24">
        <v>0</v>
      </c>
      <c r="P360" s="9">
        <v>0</v>
      </c>
      <c r="Q360" s="5">
        <v>0</v>
      </c>
      <c r="R360" s="9">
        <v>1</v>
      </c>
      <c r="S360" s="5">
        <v>0</v>
      </c>
      <c r="T360" s="9">
        <v>0</v>
      </c>
      <c r="U360" s="5">
        <v>0</v>
      </c>
      <c r="V360" s="24">
        <v>0</v>
      </c>
    </row>
    <row r="361" spans="1:22" x14ac:dyDescent="0.25">
      <c r="A361" s="15">
        <f t="shared" si="8"/>
        <v>44257</v>
      </c>
      <c r="B361" s="8">
        <v>3</v>
      </c>
      <c r="C361" s="5">
        <v>3</v>
      </c>
      <c r="D361" s="4">
        <v>3.3323924548985815</v>
      </c>
      <c r="E361" s="4">
        <v>0.59019197344014174</v>
      </c>
      <c r="F361" s="5">
        <v>2</v>
      </c>
      <c r="G361" s="4">
        <v>0.44986959865582321</v>
      </c>
      <c r="H361" s="5">
        <v>2</v>
      </c>
      <c r="I361" s="70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24">
        <v>0</v>
      </c>
      <c r="P361" s="9">
        <v>1</v>
      </c>
      <c r="Q361" s="5">
        <v>0</v>
      </c>
      <c r="R361" s="9">
        <v>0</v>
      </c>
      <c r="S361" s="5">
        <v>0</v>
      </c>
      <c r="T361" s="9">
        <v>0</v>
      </c>
      <c r="U361" s="5">
        <v>0</v>
      </c>
      <c r="V361" s="24">
        <v>0</v>
      </c>
    </row>
    <row r="362" spans="1:22" x14ac:dyDescent="0.25">
      <c r="A362" s="15">
        <f t="shared" si="8"/>
        <v>44258</v>
      </c>
      <c r="B362" s="8">
        <v>3</v>
      </c>
      <c r="C362" s="5">
        <v>4</v>
      </c>
      <c r="D362" s="4">
        <v>5.7612516044505355</v>
      </c>
      <c r="E362" s="4">
        <v>0.81940948371993727</v>
      </c>
      <c r="F362" s="5">
        <v>1</v>
      </c>
      <c r="G362" s="4">
        <v>1.0991579924461803</v>
      </c>
      <c r="H362" s="5">
        <v>4</v>
      </c>
      <c r="I362" s="70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24">
        <v>0</v>
      </c>
      <c r="P362" s="9">
        <v>0</v>
      </c>
      <c r="Q362" s="5">
        <v>0</v>
      </c>
      <c r="R362" s="9">
        <v>0</v>
      </c>
      <c r="S362" s="5">
        <v>0</v>
      </c>
      <c r="T362" s="9">
        <v>0</v>
      </c>
      <c r="U362" s="5">
        <v>0</v>
      </c>
      <c r="V362" s="24">
        <v>0</v>
      </c>
    </row>
    <row r="363" spans="1:22" x14ac:dyDescent="0.25">
      <c r="A363" s="15">
        <f t="shared" si="8"/>
        <v>44259</v>
      </c>
      <c r="B363" s="8">
        <v>2</v>
      </c>
      <c r="C363" s="5">
        <v>5</v>
      </c>
      <c r="D363" s="4">
        <v>6.8366232592702545</v>
      </c>
      <c r="E363" s="5">
        <v>5</v>
      </c>
      <c r="F363" s="4">
        <v>4.8761051397759729</v>
      </c>
      <c r="G363" s="4">
        <v>2.7079584899411202</v>
      </c>
      <c r="H363" s="5">
        <v>7</v>
      </c>
      <c r="I363" s="70">
        <v>1</v>
      </c>
      <c r="J363" s="5">
        <v>0</v>
      </c>
      <c r="K363" s="5">
        <v>1</v>
      </c>
      <c r="L363" s="5">
        <v>0</v>
      </c>
      <c r="M363" s="5">
        <v>0</v>
      </c>
      <c r="N363" s="5">
        <v>0</v>
      </c>
      <c r="O363" s="24">
        <v>0</v>
      </c>
      <c r="P363" s="9">
        <v>0</v>
      </c>
      <c r="Q363" s="5">
        <v>0</v>
      </c>
      <c r="R363" s="9">
        <v>0</v>
      </c>
      <c r="S363" s="5">
        <v>0</v>
      </c>
      <c r="T363" s="9">
        <v>0</v>
      </c>
      <c r="U363" s="5">
        <v>0</v>
      </c>
      <c r="V363" s="24">
        <v>0</v>
      </c>
    </row>
    <row r="364" spans="1:22" x14ac:dyDescent="0.25">
      <c r="A364" s="15">
        <f t="shared" si="8"/>
        <v>44260</v>
      </c>
      <c r="B364" s="8">
        <v>10</v>
      </c>
      <c r="C364" s="5">
        <v>9</v>
      </c>
      <c r="D364" s="4">
        <v>10.459848200433953</v>
      </c>
      <c r="E364" s="5">
        <v>0</v>
      </c>
      <c r="F364" s="4">
        <v>0.14956494248644958</v>
      </c>
      <c r="G364" s="4">
        <v>1.4010399300245808</v>
      </c>
      <c r="H364" s="5">
        <v>3</v>
      </c>
      <c r="I364" s="70">
        <v>0</v>
      </c>
      <c r="J364" s="5">
        <v>2</v>
      </c>
      <c r="K364" s="5">
        <v>2</v>
      </c>
      <c r="L364" s="5">
        <v>1</v>
      </c>
      <c r="M364" s="5">
        <v>1</v>
      </c>
      <c r="N364" s="5">
        <v>1</v>
      </c>
      <c r="O364" s="24">
        <v>1</v>
      </c>
      <c r="P364" s="9">
        <v>0</v>
      </c>
      <c r="Q364" s="5">
        <v>0</v>
      </c>
      <c r="R364" s="9">
        <v>0</v>
      </c>
      <c r="S364" s="5">
        <v>0</v>
      </c>
      <c r="T364" s="9">
        <v>0</v>
      </c>
      <c r="U364" s="5">
        <v>0</v>
      </c>
      <c r="V364" s="24">
        <v>1</v>
      </c>
    </row>
    <row r="365" spans="1:22" x14ac:dyDescent="0.25">
      <c r="A365" s="15">
        <f t="shared" si="8"/>
        <v>44261</v>
      </c>
      <c r="B365" s="8">
        <v>6</v>
      </c>
      <c r="C365" s="5">
        <v>5</v>
      </c>
      <c r="D365" s="4">
        <v>5.7708455484244041</v>
      </c>
      <c r="E365" s="5">
        <v>3</v>
      </c>
      <c r="F365" s="4">
        <v>2.6537015849885393</v>
      </c>
      <c r="G365" s="4">
        <v>0</v>
      </c>
      <c r="H365" s="5">
        <v>2</v>
      </c>
      <c r="I365" s="70">
        <v>1</v>
      </c>
      <c r="J365" s="5">
        <v>1</v>
      </c>
      <c r="K365" s="5">
        <v>1</v>
      </c>
      <c r="L365" s="5">
        <v>0</v>
      </c>
      <c r="M365" s="5">
        <v>0</v>
      </c>
      <c r="N365" s="5">
        <v>0</v>
      </c>
      <c r="O365" s="24">
        <v>0</v>
      </c>
      <c r="P365" s="9">
        <v>0</v>
      </c>
      <c r="Q365" s="5">
        <v>1</v>
      </c>
      <c r="R365" s="9">
        <v>1</v>
      </c>
      <c r="S365" s="5">
        <v>0</v>
      </c>
      <c r="T365" s="9">
        <v>1</v>
      </c>
      <c r="U365" s="5">
        <v>1</v>
      </c>
      <c r="V365" s="24">
        <v>1</v>
      </c>
    </row>
    <row r="366" spans="1:22" x14ac:dyDescent="0.25">
      <c r="A366" s="15">
        <f t="shared" si="8"/>
        <v>44262</v>
      </c>
      <c r="B366" s="8">
        <v>6</v>
      </c>
      <c r="C366" s="5">
        <v>1</v>
      </c>
      <c r="D366" s="4">
        <v>1.5275891292621964</v>
      </c>
      <c r="E366" s="5">
        <v>4</v>
      </c>
      <c r="F366" s="4">
        <v>5.0222839872271834</v>
      </c>
      <c r="G366" s="4">
        <v>3.4445241755124698</v>
      </c>
      <c r="H366" s="5">
        <v>5</v>
      </c>
      <c r="I366" s="70">
        <v>1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24">
        <v>0</v>
      </c>
      <c r="P366" s="9">
        <v>1</v>
      </c>
      <c r="Q366" s="5">
        <v>0</v>
      </c>
      <c r="R366" s="9">
        <v>0</v>
      </c>
      <c r="S366" s="5">
        <v>0</v>
      </c>
      <c r="T366" s="9">
        <v>0</v>
      </c>
      <c r="U366" s="5">
        <v>0</v>
      </c>
      <c r="V366" s="24">
        <v>0</v>
      </c>
    </row>
    <row r="367" spans="1:22" x14ac:dyDescent="0.25">
      <c r="A367" s="15">
        <f t="shared" si="8"/>
        <v>44263</v>
      </c>
      <c r="B367" s="8">
        <v>3</v>
      </c>
      <c r="C367" s="5">
        <v>3</v>
      </c>
      <c r="D367" s="4">
        <v>4.2630456233437144</v>
      </c>
      <c r="E367" s="5">
        <v>1</v>
      </c>
      <c r="F367" s="4">
        <v>2.6057395374996304</v>
      </c>
      <c r="G367" s="4">
        <v>1</v>
      </c>
      <c r="H367" s="5">
        <v>2</v>
      </c>
      <c r="I367" s="70">
        <v>2</v>
      </c>
      <c r="J367" s="5">
        <v>1</v>
      </c>
      <c r="K367" s="5">
        <v>1</v>
      </c>
      <c r="L367" s="5">
        <v>1</v>
      </c>
      <c r="M367" s="5">
        <v>1</v>
      </c>
      <c r="N367" s="5">
        <v>0</v>
      </c>
      <c r="O367" s="24">
        <v>1</v>
      </c>
      <c r="P367" s="9">
        <v>0</v>
      </c>
      <c r="Q367" s="5">
        <v>2</v>
      </c>
      <c r="R367" s="9">
        <v>2</v>
      </c>
      <c r="S367" s="5">
        <v>3</v>
      </c>
      <c r="T367" s="9">
        <v>2</v>
      </c>
      <c r="U367" s="5">
        <v>0</v>
      </c>
      <c r="V367" s="24">
        <v>0</v>
      </c>
    </row>
    <row r="368" spans="1:22" x14ac:dyDescent="0.25">
      <c r="A368" s="15">
        <f t="shared" si="8"/>
        <v>44264</v>
      </c>
      <c r="B368" s="8">
        <v>5</v>
      </c>
      <c r="C368" s="4">
        <v>1</v>
      </c>
      <c r="D368" s="4">
        <v>2.1296179366431716</v>
      </c>
      <c r="E368" s="5">
        <v>2</v>
      </c>
      <c r="F368" s="4">
        <v>3.6948290328564326</v>
      </c>
      <c r="G368" s="4">
        <v>8.6995653781286819E-2</v>
      </c>
      <c r="H368" s="5">
        <v>1</v>
      </c>
      <c r="I368" s="70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24">
        <v>0</v>
      </c>
      <c r="P368" s="9">
        <v>0</v>
      </c>
      <c r="Q368" s="5">
        <v>0</v>
      </c>
      <c r="R368" s="9">
        <v>0</v>
      </c>
      <c r="S368" s="5">
        <v>0</v>
      </c>
      <c r="T368" s="9">
        <v>0</v>
      </c>
      <c r="U368" s="5">
        <v>0</v>
      </c>
      <c r="V368" s="24">
        <v>0</v>
      </c>
    </row>
    <row r="369" spans="1:22" x14ac:dyDescent="0.25">
      <c r="A369" s="15">
        <f t="shared" si="8"/>
        <v>44265</v>
      </c>
      <c r="B369" s="8">
        <v>6</v>
      </c>
      <c r="C369" s="4">
        <v>1.941028431578161</v>
      </c>
      <c r="D369" s="4">
        <v>3.1531920361194352</v>
      </c>
      <c r="E369" s="5">
        <v>3</v>
      </c>
      <c r="F369" s="4">
        <v>5.5205043179971653</v>
      </c>
      <c r="G369" s="4">
        <v>0.31960771522699361</v>
      </c>
      <c r="H369" s="5">
        <v>1</v>
      </c>
      <c r="I369" s="70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24">
        <v>0</v>
      </c>
      <c r="P369" s="9">
        <v>0</v>
      </c>
      <c r="Q369" s="5">
        <v>0</v>
      </c>
      <c r="R369" s="9">
        <v>0</v>
      </c>
      <c r="S369" s="5">
        <v>0</v>
      </c>
      <c r="T369" s="9">
        <v>0</v>
      </c>
      <c r="U369" s="5">
        <v>0</v>
      </c>
      <c r="V369" s="24">
        <v>0</v>
      </c>
    </row>
    <row r="370" spans="1:22" x14ac:dyDescent="0.25">
      <c r="A370" s="15">
        <f t="shared" si="8"/>
        <v>44266</v>
      </c>
      <c r="B370" s="8">
        <v>4</v>
      </c>
      <c r="C370" s="4">
        <v>0.10196165230581755</v>
      </c>
      <c r="D370" s="4">
        <v>1.7300833260101172</v>
      </c>
      <c r="E370" s="5">
        <v>6</v>
      </c>
      <c r="F370" s="4">
        <v>6.7819928458966388</v>
      </c>
      <c r="G370" s="5">
        <v>4</v>
      </c>
      <c r="H370" s="4">
        <v>5</v>
      </c>
      <c r="I370" s="70">
        <v>0</v>
      </c>
      <c r="J370" s="5">
        <v>0</v>
      </c>
      <c r="K370" s="5">
        <v>1</v>
      </c>
      <c r="L370" s="5">
        <v>0</v>
      </c>
      <c r="M370" s="5">
        <v>0</v>
      </c>
      <c r="N370" s="5">
        <v>0</v>
      </c>
      <c r="O370" s="24">
        <v>1</v>
      </c>
      <c r="P370" s="9">
        <v>1</v>
      </c>
      <c r="Q370" s="5">
        <v>0</v>
      </c>
      <c r="R370" s="9">
        <v>0</v>
      </c>
      <c r="S370" s="5">
        <v>0</v>
      </c>
      <c r="T370" s="9">
        <v>0</v>
      </c>
      <c r="U370" s="5">
        <v>0</v>
      </c>
      <c r="V370" s="24">
        <v>1</v>
      </c>
    </row>
    <row r="371" spans="1:22" x14ac:dyDescent="0.25">
      <c r="A371" s="15">
        <f t="shared" si="8"/>
        <v>44267</v>
      </c>
      <c r="B371" s="8">
        <v>5</v>
      </c>
      <c r="C371" s="4">
        <v>9.9664044123028361</v>
      </c>
      <c r="D371" s="4">
        <v>11.641529999860722</v>
      </c>
      <c r="E371" s="5">
        <v>8</v>
      </c>
      <c r="F371" s="4">
        <v>9.5209531682985471</v>
      </c>
      <c r="G371" s="5">
        <v>0</v>
      </c>
      <c r="H371" s="4">
        <v>0</v>
      </c>
      <c r="I371" s="70">
        <v>0</v>
      </c>
      <c r="J371" s="5">
        <v>2</v>
      </c>
      <c r="K371" s="5">
        <v>3</v>
      </c>
      <c r="L371" s="5">
        <v>2</v>
      </c>
      <c r="M371" s="5">
        <v>2</v>
      </c>
      <c r="N371" s="5">
        <v>0</v>
      </c>
      <c r="O371" s="24">
        <v>1</v>
      </c>
      <c r="P371" s="9">
        <v>0</v>
      </c>
      <c r="Q371" s="5">
        <v>1</v>
      </c>
      <c r="R371" s="9">
        <v>1</v>
      </c>
      <c r="S371" s="5">
        <v>0</v>
      </c>
      <c r="T371" s="9">
        <v>1</v>
      </c>
      <c r="U371" s="5">
        <v>0</v>
      </c>
      <c r="V371" s="24">
        <v>0</v>
      </c>
    </row>
    <row r="372" spans="1:22" x14ac:dyDescent="0.25">
      <c r="A372" s="15">
        <f t="shared" si="8"/>
        <v>44268</v>
      </c>
      <c r="B372" s="8">
        <v>7</v>
      </c>
      <c r="C372" s="4">
        <v>5.7691878759301289</v>
      </c>
      <c r="D372" s="4">
        <v>7</v>
      </c>
      <c r="E372" s="5">
        <v>5</v>
      </c>
      <c r="F372" s="4">
        <v>5.1077650509309933</v>
      </c>
      <c r="G372" s="5">
        <v>1</v>
      </c>
      <c r="H372" s="4">
        <v>1.6932894812789527</v>
      </c>
      <c r="I372" s="70">
        <v>1</v>
      </c>
      <c r="J372" s="5">
        <v>1</v>
      </c>
      <c r="K372" s="5">
        <v>1</v>
      </c>
      <c r="L372" s="5">
        <v>1</v>
      </c>
      <c r="M372" s="5">
        <v>1</v>
      </c>
      <c r="N372" s="5">
        <v>0</v>
      </c>
      <c r="O372" s="24">
        <v>0</v>
      </c>
      <c r="P372" s="9">
        <v>1</v>
      </c>
      <c r="Q372" s="5">
        <v>1</v>
      </c>
      <c r="R372" s="9">
        <v>1</v>
      </c>
      <c r="S372" s="5">
        <v>1</v>
      </c>
      <c r="T372" s="9">
        <v>2</v>
      </c>
      <c r="U372" s="5">
        <v>0</v>
      </c>
      <c r="V372" s="24">
        <v>0</v>
      </c>
    </row>
    <row r="373" spans="1:22" x14ac:dyDescent="0.25">
      <c r="A373" s="15">
        <f t="shared" si="8"/>
        <v>44269</v>
      </c>
      <c r="B373" s="8">
        <v>4</v>
      </c>
      <c r="C373" s="4">
        <v>3</v>
      </c>
      <c r="D373" s="4">
        <v>2.8273186839783193</v>
      </c>
      <c r="E373" s="5">
        <v>0</v>
      </c>
      <c r="F373" s="4">
        <v>1.4716409119878335</v>
      </c>
      <c r="G373" s="5">
        <v>4</v>
      </c>
      <c r="H373" s="4">
        <v>4.5454614411182774</v>
      </c>
      <c r="I373" s="70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24">
        <v>0</v>
      </c>
      <c r="P373" s="9">
        <v>0</v>
      </c>
      <c r="Q373" s="5">
        <v>0</v>
      </c>
      <c r="R373" s="9">
        <v>0</v>
      </c>
      <c r="S373" s="5">
        <v>0</v>
      </c>
      <c r="T373" s="9">
        <v>0</v>
      </c>
      <c r="U373" s="5">
        <v>0</v>
      </c>
      <c r="V373" s="24">
        <v>0</v>
      </c>
    </row>
    <row r="374" spans="1:22" x14ac:dyDescent="0.25">
      <c r="A374" s="15">
        <f t="shared" si="8"/>
        <v>44270</v>
      </c>
      <c r="B374" s="8">
        <v>12</v>
      </c>
      <c r="C374" s="4">
        <v>5.3649537080550544</v>
      </c>
      <c r="D374" s="4">
        <v>6</v>
      </c>
      <c r="E374" s="5">
        <v>3</v>
      </c>
      <c r="F374" s="4">
        <v>3.4781066380646735</v>
      </c>
      <c r="G374" s="5">
        <v>0</v>
      </c>
      <c r="H374" s="4">
        <v>1.9194529931469333</v>
      </c>
      <c r="I374" s="70">
        <v>1</v>
      </c>
      <c r="J374" s="5">
        <v>1</v>
      </c>
      <c r="K374" s="5">
        <v>2</v>
      </c>
      <c r="L374" s="5">
        <v>1</v>
      </c>
      <c r="M374" s="5">
        <v>1</v>
      </c>
      <c r="N374" s="5">
        <v>1</v>
      </c>
      <c r="O374" s="24">
        <v>0</v>
      </c>
      <c r="P374" s="9">
        <v>0</v>
      </c>
      <c r="Q374" s="5">
        <v>1</v>
      </c>
      <c r="R374" s="9">
        <v>1</v>
      </c>
      <c r="S374" s="5">
        <v>0</v>
      </c>
      <c r="T374" s="9">
        <v>0</v>
      </c>
      <c r="U374" s="5">
        <v>0</v>
      </c>
      <c r="V374" s="24">
        <v>1</v>
      </c>
    </row>
    <row r="375" spans="1:22" x14ac:dyDescent="0.25">
      <c r="A375" s="15">
        <f t="shared" si="8"/>
        <v>44271</v>
      </c>
      <c r="B375" s="8">
        <v>8</v>
      </c>
      <c r="C375" s="4">
        <v>2.5351894801792696</v>
      </c>
      <c r="D375" s="5">
        <v>4</v>
      </c>
      <c r="E375" s="5">
        <v>1</v>
      </c>
      <c r="F375" s="4">
        <v>1.953123770268121</v>
      </c>
      <c r="G375" s="5">
        <v>1</v>
      </c>
      <c r="H375" s="4">
        <v>3.1695183424353672</v>
      </c>
      <c r="I375" s="70">
        <v>4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24">
        <v>0</v>
      </c>
      <c r="P375" s="9">
        <v>0</v>
      </c>
      <c r="Q375" s="5">
        <v>0</v>
      </c>
      <c r="R375" s="9">
        <v>1</v>
      </c>
      <c r="S375" s="5">
        <v>1</v>
      </c>
      <c r="T375" s="9">
        <v>1</v>
      </c>
      <c r="U375" s="5">
        <v>0</v>
      </c>
      <c r="V375" s="24">
        <v>0</v>
      </c>
    </row>
    <row r="376" spans="1:22" x14ac:dyDescent="0.25">
      <c r="A376" s="15">
        <f t="shared" si="8"/>
        <v>44272</v>
      </c>
      <c r="B376" s="8">
        <v>3</v>
      </c>
      <c r="C376" s="4">
        <v>3.8252141512316484</v>
      </c>
      <c r="D376" s="5">
        <v>4</v>
      </c>
      <c r="E376" s="5">
        <v>1</v>
      </c>
      <c r="F376" s="4">
        <v>2.7644418235954618</v>
      </c>
      <c r="G376" s="5">
        <v>3</v>
      </c>
      <c r="H376" s="4">
        <v>4.7907247871266918</v>
      </c>
      <c r="I376" s="70">
        <v>1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24">
        <v>0</v>
      </c>
      <c r="P376" s="9">
        <v>0</v>
      </c>
      <c r="Q376" s="5">
        <v>0</v>
      </c>
      <c r="R376" s="9">
        <v>0</v>
      </c>
      <c r="S376" s="5">
        <v>0</v>
      </c>
      <c r="T376" s="9">
        <v>0</v>
      </c>
      <c r="U376" s="5">
        <v>0</v>
      </c>
      <c r="V376" s="24">
        <v>0</v>
      </c>
    </row>
    <row r="377" spans="1:22" x14ac:dyDescent="0.25">
      <c r="A377" s="15">
        <f t="shared" si="8"/>
        <v>44273</v>
      </c>
      <c r="B377" s="8">
        <v>4</v>
      </c>
      <c r="C377" s="4">
        <v>3.197200496813366</v>
      </c>
      <c r="D377" s="5">
        <v>3</v>
      </c>
      <c r="E377" s="5">
        <v>3</v>
      </c>
      <c r="F377" s="4">
        <v>3.9875678958755998</v>
      </c>
      <c r="G377" s="5">
        <v>5</v>
      </c>
      <c r="H377" s="4">
        <v>5.8370811186091487</v>
      </c>
      <c r="I377" s="70">
        <v>0</v>
      </c>
      <c r="J377" s="5">
        <v>1</v>
      </c>
      <c r="K377" s="5">
        <v>1</v>
      </c>
      <c r="L377" s="5">
        <v>1</v>
      </c>
      <c r="M377" s="5">
        <v>1</v>
      </c>
      <c r="N377" s="5">
        <v>0</v>
      </c>
      <c r="O377" s="24">
        <v>0</v>
      </c>
      <c r="P377" s="9">
        <v>0</v>
      </c>
      <c r="Q377" s="5">
        <v>0</v>
      </c>
      <c r="R377" s="9">
        <v>0</v>
      </c>
      <c r="S377" s="5">
        <v>0</v>
      </c>
      <c r="T377" s="9">
        <v>0</v>
      </c>
      <c r="U377" s="5">
        <v>0</v>
      </c>
      <c r="V377" s="24">
        <v>0</v>
      </c>
    </row>
    <row r="378" spans="1:22" x14ac:dyDescent="0.25">
      <c r="A378" s="15">
        <f t="shared" si="8"/>
        <v>44274</v>
      </c>
      <c r="B378" s="8">
        <v>9</v>
      </c>
      <c r="C378" s="5">
        <v>11</v>
      </c>
      <c r="D378" s="4">
        <v>16.000943233025282</v>
      </c>
      <c r="E378" s="5">
        <v>14</v>
      </c>
      <c r="F378" s="4">
        <v>14.644874459270341</v>
      </c>
      <c r="G378" s="5">
        <v>8</v>
      </c>
      <c r="H378" s="4">
        <v>8.7556500511363993</v>
      </c>
      <c r="I378" s="70">
        <v>2</v>
      </c>
      <c r="J378" s="5">
        <v>0</v>
      </c>
      <c r="K378" s="5">
        <v>0</v>
      </c>
      <c r="L378" s="5">
        <v>0</v>
      </c>
      <c r="M378" s="5">
        <v>1</v>
      </c>
      <c r="N378" s="5">
        <v>2</v>
      </c>
      <c r="O378" s="24">
        <v>2</v>
      </c>
      <c r="P378" s="9">
        <v>0</v>
      </c>
      <c r="Q378" s="5">
        <v>0</v>
      </c>
      <c r="R378" s="9">
        <v>0</v>
      </c>
      <c r="S378" s="5">
        <v>0</v>
      </c>
      <c r="T378" s="9">
        <v>0</v>
      </c>
      <c r="U378" s="5">
        <v>0</v>
      </c>
      <c r="V378" s="24">
        <v>0</v>
      </c>
    </row>
    <row r="379" spans="1:22" x14ac:dyDescent="0.25">
      <c r="A379" s="15">
        <f t="shared" si="8"/>
        <v>44275</v>
      </c>
      <c r="B379" s="8">
        <v>5</v>
      </c>
      <c r="C379" s="5">
        <v>8</v>
      </c>
      <c r="D379" s="4">
        <v>7.6493294910587792</v>
      </c>
      <c r="E379" s="5">
        <v>9</v>
      </c>
      <c r="F379" s="4">
        <v>9.7402691108272847</v>
      </c>
      <c r="G379" s="5">
        <v>4</v>
      </c>
      <c r="H379" s="4">
        <v>4.529424081635625</v>
      </c>
      <c r="I379" s="70">
        <v>3</v>
      </c>
      <c r="J379" s="5">
        <v>1</v>
      </c>
      <c r="K379" s="5">
        <v>2</v>
      </c>
      <c r="L379" s="5">
        <v>1</v>
      </c>
      <c r="M379" s="5">
        <v>2</v>
      </c>
      <c r="N379" s="5">
        <v>0</v>
      </c>
      <c r="O379" s="24">
        <v>1</v>
      </c>
      <c r="P379" s="9">
        <v>1</v>
      </c>
      <c r="Q379" s="5">
        <v>0</v>
      </c>
      <c r="R379" s="9">
        <v>0</v>
      </c>
      <c r="S379" s="5">
        <v>0</v>
      </c>
      <c r="T379" s="9">
        <v>0</v>
      </c>
      <c r="U379" s="5">
        <v>0</v>
      </c>
      <c r="V379" s="24">
        <v>0</v>
      </c>
    </row>
    <row r="380" spans="1:22" x14ac:dyDescent="0.25">
      <c r="A380" s="15">
        <f t="shared" si="8"/>
        <v>44276</v>
      </c>
      <c r="B380" s="8">
        <v>11</v>
      </c>
      <c r="C380" s="5">
        <v>8</v>
      </c>
      <c r="D380" s="4">
        <v>6.1493169109921837</v>
      </c>
      <c r="E380" s="5">
        <v>9</v>
      </c>
      <c r="F380" s="4">
        <v>9.7895786613357814</v>
      </c>
      <c r="G380" s="5">
        <v>0</v>
      </c>
      <c r="H380" s="4">
        <v>0.71499617358358591</v>
      </c>
      <c r="I380" s="70">
        <v>0</v>
      </c>
      <c r="J380" s="5">
        <v>1</v>
      </c>
      <c r="K380" s="5">
        <v>1</v>
      </c>
      <c r="L380" s="5">
        <v>2</v>
      </c>
      <c r="M380" s="5">
        <v>2</v>
      </c>
      <c r="N380" s="5">
        <v>0</v>
      </c>
      <c r="O380" s="24">
        <v>0</v>
      </c>
      <c r="P380" s="9">
        <v>0</v>
      </c>
      <c r="Q380" s="5">
        <v>0</v>
      </c>
      <c r="R380" s="9">
        <v>0</v>
      </c>
      <c r="S380" s="5">
        <v>2</v>
      </c>
      <c r="T380" s="9">
        <v>2</v>
      </c>
      <c r="U380" s="5">
        <v>0</v>
      </c>
      <c r="V380" s="24">
        <v>0</v>
      </c>
    </row>
    <row r="381" spans="1:22" x14ac:dyDescent="0.25">
      <c r="A381" s="15">
        <f t="shared" si="8"/>
        <v>44277</v>
      </c>
      <c r="B381" s="8">
        <v>10</v>
      </c>
      <c r="C381" s="5">
        <v>6</v>
      </c>
      <c r="D381" s="4">
        <v>3.3741548297834925</v>
      </c>
      <c r="E381" s="4">
        <v>3.7936750347789712</v>
      </c>
      <c r="F381" s="5">
        <v>7</v>
      </c>
      <c r="G381" s="5">
        <v>3</v>
      </c>
      <c r="H381" s="4">
        <v>3.2741696995026359</v>
      </c>
      <c r="I381" s="70">
        <v>1</v>
      </c>
      <c r="J381" s="5">
        <v>2</v>
      </c>
      <c r="K381" s="5">
        <v>2</v>
      </c>
      <c r="L381" s="5">
        <v>2</v>
      </c>
      <c r="M381" s="5">
        <v>2</v>
      </c>
      <c r="N381" s="5">
        <v>1</v>
      </c>
      <c r="O381" s="24">
        <v>1</v>
      </c>
      <c r="P381" s="9">
        <v>0</v>
      </c>
      <c r="Q381" s="5">
        <v>0</v>
      </c>
      <c r="R381" s="9">
        <v>0</v>
      </c>
      <c r="S381" s="5">
        <v>0</v>
      </c>
      <c r="T381" s="9">
        <v>0</v>
      </c>
      <c r="U381" s="5">
        <v>3</v>
      </c>
      <c r="V381" s="24">
        <v>3</v>
      </c>
    </row>
    <row r="382" spans="1:22" x14ac:dyDescent="0.25">
      <c r="A382" s="15">
        <f t="shared" si="8"/>
        <v>44278</v>
      </c>
      <c r="B382" s="8">
        <v>6</v>
      </c>
      <c r="E382" s="4">
        <v>8.8953967540014673</v>
      </c>
      <c r="F382" s="5">
        <v>10</v>
      </c>
      <c r="G382" s="5">
        <v>1</v>
      </c>
      <c r="H382" s="4">
        <v>1.3131878284270897</v>
      </c>
      <c r="I382" s="70">
        <v>0</v>
      </c>
      <c r="L382" s="5">
        <v>1</v>
      </c>
      <c r="M382" s="5">
        <v>1</v>
      </c>
      <c r="N382" s="5">
        <v>0</v>
      </c>
      <c r="O382" s="24">
        <v>0</v>
      </c>
      <c r="P382" s="9">
        <v>2</v>
      </c>
      <c r="S382" s="5">
        <v>0</v>
      </c>
      <c r="T382" s="9">
        <v>0</v>
      </c>
      <c r="U382" s="5">
        <v>0</v>
      </c>
      <c r="V382" s="24">
        <v>0</v>
      </c>
    </row>
    <row r="383" spans="1:22" x14ac:dyDescent="0.25">
      <c r="A383" s="15">
        <f t="shared" si="8"/>
        <v>44279</v>
      </c>
      <c r="B383" s="8">
        <v>3</v>
      </c>
      <c r="E383" s="4">
        <v>11.454938343249523</v>
      </c>
      <c r="F383" s="5">
        <v>11</v>
      </c>
      <c r="G383" s="5">
        <v>0</v>
      </c>
      <c r="H383" s="4">
        <v>1.98954905767323</v>
      </c>
      <c r="I383" s="70">
        <v>1</v>
      </c>
      <c r="L383" s="5">
        <v>0</v>
      </c>
      <c r="M383" s="5">
        <v>0</v>
      </c>
      <c r="N383" s="5">
        <v>0</v>
      </c>
      <c r="O383" s="24">
        <v>0</v>
      </c>
      <c r="P383" s="9">
        <v>1</v>
      </c>
      <c r="S383" s="5">
        <v>0</v>
      </c>
      <c r="T383" s="9">
        <v>0</v>
      </c>
      <c r="U383" s="5">
        <v>0</v>
      </c>
      <c r="V383" s="24">
        <v>0</v>
      </c>
    </row>
    <row r="384" spans="1:22" x14ac:dyDescent="0.25">
      <c r="A384" s="15">
        <f t="shared" si="8"/>
        <v>44280</v>
      </c>
      <c r="E384" s="5">
        <v>6</v>
      </c>
      <c r="F384" s="4">
        <v>8.8005923658101892</v>
      </c>
      <c r="G384" s="5">
        <v>13</v>
      </c>
      <c r="H384" s="4">
        <v>13.677693542097131</v>
      </c>
      <c r="L384" s="5">
        <v>0</v>
      </c>
      <c r="M384" s="5">
        <v>1</v>
      </c>
      <c r="N384" s="5">
        <v>1</v>
      </c>
      <c r="O384" s="24">
        <v>1</v>
      </c>
      <c r="S384" s="5">
        <v>1</v>
      </c>
      <c r="T384" s="9">
        <v>1</v>
      </c>
      <c r="U384" s="5">
        <v>1</v>
      </c>
      <c r="V384" s="24">
        <v>1</v>
      </c>
    </row>
    <row r="385" spans="1:22" x14ac:dyDescent="0.25">
      <c r="A385" s="15">
        <f t="shared" si="8"/>
        <v>44281</v>
      </c>
      <c r="E385" s="5">
        <v>10</v>
      </c>
      <c r="F385" s="4">
        <v>12.345637676552997</v>
      </c>
      <c r="G385" s="5">
        <v>16</v>
      </c>
      <c r="H385" s="4">
        <v>18.039729271224587</v>
      </c>
      <c r="L385" s="5">
        <v>1</v>
      </c>
      <c r="M385" s="5">
        <v>1</v>
      </c>
      <c r="N385" s="5">
        <v>1</v>
      </c>
      <c r="O385" s="24">
        <v>1</v>
      </c>
      <c r="S385" s="5">
        <v>0</v>
      </c>
      <c r="T385" s="9">
        <v>1</v>
      </c>
      <c r="U385" s="5">
        <v>1</v>
      </c>
      <c r="V385" s="24">
        <v>1</v>
      </c>
    </row>
    <row r="386" spans="1:22" x14ac:dyDescent="0.25">
      <c r="A386" s="15">
        <f t="shared" si="8"/>
        <v>44282</v>
      </c>
      <c r="E386" s="5">
        <v>13</v>
      </c>
      <c r="F386" s="4">
        <v>15.064542189586518</v>
      </c>
      <c r="G386" s="5">
        <v>13</v>
      </c>
      <c r="H386" s="4">
        <v>14.755477540303673</v>
      </c>
      <c r="L386" s="5">
        <v>1</v>
      </c>
      <c r="M386" s="5">
        <v>2</v>
      </c>
      <c r="N386" s="5">
        <v>2</v>
      </c>
      <c r="O386" s="24">
        <v>2</v>
      </c>
      <c r="S386" s="5">
        <v>1</v>
      </c>
      <c r="T386" s="9">
        <v>1</v>
      </c>
      <c r="U386" s="5">
        <v>2</v>
      </c>
      <c r="V386" s="24">
        <v>2</v>
      </c>
    </row>
    <row r="387" spans="1:22" x14ac:dyDescent="0.25">
      <c r="A387" s="15">
        <f t="shared" si="8"/>
        <v>44283</v>
      </c>
      <c r="E387" s="5">
        <v>10</v>
      </c>
      <c r="F387" s="4">
        <v>10.201032731351006</v>
      </c>
      <c r="G387" s="5">
        <v>10</v>
      </c>
      <c r="H387" s="4">
        <v>11.826480945871026</v>
      </c>
      <c r="L387" s="5">
        <v>0</v>
      </c>
      <c r="M387" s="5">
        <v>1</v>
      </c>
      <c r="N387" s="5">
        <v>0</v>
      </c>
      <c r="O387" s="24">
        <v>1</v>
      </c>
      <c r="S387" s="5">
        <v>0</v>
      </c>
      <c r="T387" s="9">
        <v>1</v>
      </c>
      <c r="U387" s="5">
        <v>0</v>
      </c>
      <c r="V387" s="24">
        <v>1</v>
      </c>
    </row>
    <row r="388" spans="1:22" x14ac:dyDescent="0.25">
      <c r="A388" s="15">
        <f t="shared" si="8"/>
        <v>44284</v>
      </c>
      <c r="G388" s="4">
        <v>12.192497791973892</v>
      </c>
      <c r="H388" s="5">
        <v>14</v>
      </c>
      <c r="N388" s="5">
        <v>2</v>
      </c>
      <c r="O388" s="24">
        <v>2</v>
      </c>
      <c r="U388" s="5">
        <v>0</v>
      </c>
      <c r="V388" s="24">
        <v>1</v>
      </c>
    </row>
    <row r="389" spans="1:22" x14ac:dyDescent="0.25">
      <c r="A389" s="15">
        <f t="shared" si="8"/>
        <v>44285</v>
      </c>
      <c r="G389" s="4">
        <v>12.533845424518859</v>
      </c>
      <c r="H389" s="5">
        <v>14</v>
      </c>
      <c r="N389" s="5">
        <v>1</v>
      </c>
      <c r="O389" s="24">
        <v>1</v>
      </c>
      <c r="U389" s="5">
        <v>2</v>
      </c>
      <c r="V389" s="24">
        <v>2</v>
      </c>
    </row>
    <row r="390" spans="1:22" x14ac:dyDescent="0.25">
      <c r="A390" s="15">
        <f t="shared" si="8"/>
        <v>44286</v>
      </c>
      <c r="G390" s="4">
        <v>13.667668336802762</v>
      </c>
      <c r="H390" s="5">
        <v>14</v>
      </c>
      <c r="N390" s="5">
        <v>1</v>
      </c>
      <c r="O390" s="24">
        <v>2</v>
      </c>
      <c r="U390" s="5">
        <v>0</v>
      </c>
      <c r="V390" s="24">
        <v>1</v>
      </c>
    </row>
    <row r="391" spans="1:22" x14ac:dyDescent="0.25">
      <c r="A391" s="15">
        <f t="shared" si="8"/>
        <v>44287</v>
      </c>
      <c r="G391" s="5">
        <v>7</v>
      </c>
      <c r="H391" s="4">
        <v>7.8455945410501045</v>
      </c>
      <c r="N391" s="5">
        <v>1</v>
      </c>
      <c r="O391" s="24">
        <v>1</v>
      </c>
      <c r="U391" s="5">
        <v>0</v>
      </c>
      <c r="V391" s="24">
        <v>1</v>
      </c>
    </row>
    <row r="392" spans="1:22" x14ac:dyDescent="0.25">
      <c r="A392" s="15">
        <f t="shared" si="8"/>
        <v>44288</v>
      </c>
      <c r="G392" s="5">
        <v>17</v>
      </c>
      <c r="H392" s="4">
        <v>26.135289337890754</v>
      </c>
      <c r="N392" s="5">
        <v>0</v>
      </c>
      <c r="O392" s="24">
        <v>1</v>
      </c>
      <c r="U392" s="5">
        <v>0</v>
      </c>
      <c r="V392" s="24">
        <v>1</v>
      </c>
    </row>
    <row r="393" spans="1:22" x14ac:dyDescent="0.25">
      <c r="A393" s="15">
        <f t="shared" si="8"/>
        <v>44289</v>
      </c>
      <c r="G393" s="5">
        <v>15</v>
      </c>
      <c r="H393" s="4">
        <v>22.211069850623971</v>
      </c>
      <c r="N393" s="5">
        <v>2</v>
      </c>
      <c r="O393" s="24">
        <v>3</v>
      </c>
      <c r="U393" s="5">
        <v>0</v>
      </c>
      <c r="V393" s="24">
        <v>0</v>
      </c>
    </row>
    <row r="394" spans="1:22" x14ac:dyDescent="0.25">
      <c r="A394" s="15">
        <f t="shared" si="8"/>
        <v>44290</v>
      </c>
      <c r="G394" s="5">
        <v>15</v>
      </c>
      <c r="H394" s="4">
        <v>22.630446472374388</v>
      </c>
      <c r="N394" s="5">
        <v>2</v>
      </c>
      <c r="O394" s="24">
        <v>3</v>
      </c>
      <c r="U394" s="5">
        <v>1</v>
      </c>
      <c r="V394" s="24">
        <v>2</v>
      </c>
    </row>
    <row r="395" spans="1:22" x14ac:dyDescent="0.25">
      <c r="A395" s="15">
        <f t="shared" si="8"/>
        <v>44291</v>
      </c>
    </row>
    <row r="396" spans="1:22" x14ac:dyDescent="0.25">
      <c r="A396" s="15">
        <f t="shared" si="8"/>
        <v>44292</v>
      </c>
    </row>
  </sheetData>
  <mergeCells count="13">
    <mergeCell ref="L2:M2"/>
    <mergeCell ref="N2:O2"/>
    <mergeCell ref="I1:O1"/>
    <mergeCell ref="U2:V2"/>
    <mergeCell ref="S2:T2"/>
    <mergeCell ref="P1:V1"/>
    <mergeCell ref="J2:K2"/>
    <mergeCell ref="Q2:R2"/>
    <mergeCell ref="A1:A2"/>
    <mergeCell ref="C2:D2"/>
    <mergeCell ref="B1:H1"/>
    <mergeCell ref="G2:H2"/>
    <mergeCell ref="E2:F2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9CECFC8218D43B10C760755684EA5" ma:contentTypeVersion="" ma:contentTypeDescription="Create a new document." ma:contentTypeScope="" ma:versionID="050d8f7ee8a785552cf562fd3f4ada4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3e687d5f98ee29b9cfcc2ff24550dc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0252DA-D140-46E7-9E58-72E1B1C6CD1A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88DB993-6C46-4021-97A2-6F7715E59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E7E17CE-66E6-4E33-8AC2-F54FA5D62C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summary</vt:lpstr>
      <vt:lpstr>census</vt:lpstr>
      <vt:lpstr>new</vt:lpstr>
      <vt:lpstr>census!initInf</vt:lpstr>
      <vt:lpstr>census!N</vt:lpstr>
      <vt:lpstr>NScoefCase</vt:lpstr>
      <vt:lpstr>NSCookLake</vt:lpstr>
      <vt:lpstr>NSinterCase</vt:lpstr>
      <vt:lpstr>snapshot</vt:lpstr>
      <vt:lpstr>targetCCLshare</vt:lpstr>
    </vt:vector>
  </TitlesOfParts>
  <Company>NorthShore University Healthsystem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Chertok, Daniel</dc:creator>
  <cp:lastModifiedBy>Chertok, Daniel</cp:lastModifiedBy>
  <cp:lastPrinted>2021-03-27T00:22:39Z</cp:lastPrinted>
  <dcterms:created xsi:type="dcterms:W3CDTF">2020-04-15T16:35:00Z</dcterms:created>
  <dcterms:modified xsi:type="dcterms:W3CDTF">2021-03-27T00:24:05Z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0x0101006159CECFC8218D43B10C760755684EA5</vt:lpwstr>
  </property>
</Properties>
</file>