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U:\Coronavirus\Manuscript\"/>
    </mc:Choice>
  </mc:AlternateContent>
  <bookViews>
    <workbookView xWindow="0" yWindow="0" windowWidth="28800" windowHeight="12330"/>
  </bookViews>
  <sheets>
    <sheet name="SIR NS" sheetId="3" r:id="rId1"/>
    <sheet name="SIR Cook+Lake" sheetId="8" r:id="rId2"/>
    <sheet name="Excel2LaTeX" sheetId="9" state="hidden" r:id="rId3"/>
    <sheet name="data" sheetId="1" r:id="rId4"/>
  </sheets>
  <definedNames>
    <definedName name="beta_a_CCL">'SIR Cook+Lake'!#REF!</definedName>
    <definedName name="beta_a_IL">#REF!</definedName>
    <definedName name="beta_a_NS">'SIR NS'!$AP$17</definedName>
    <definedName name="beta_b_CCL">'SIR Cook+Lake'!#REF!</definedName>
    <definedName name="beta_b_IL">#REF!</definedName>
    <definedName name="beta_b_NS">'SIR NS'!$AP$18</definedName>
    <definedName name="beta_c_CCL">'SIR Cook+Lake'!#REF!</definedName>
    <definedName name="beta_c_IL">#REF!</definedName>
    <definedName name="beta_c_NS">'SIR NS'!$AP$19</definedName>
    <definedName name="beta_d_CCL">'SIR Cook+Lake'!#REF!</definedName>
    <definedName name="beta_d_IL">#REF!</definedName>
    <definedName name="beta_d_NS">'SIR NS'!$AP$20</definedName>
    <definedName name="beta_e_CCL">'SIR Cook+Lake'!#REF!</definedName>
    <definedName name="beta_e_IL">#REF!</definedName>
    <definedName name="beta_e_NS">'SIR NS'!$AP$21</definedName>
    <definedName name="betaCL" localSheetId="1">'SIR Cook+Lake'!$S$3</definedName>
    <definedName name="betaCoefCL" localSheetId="1">'SIR Cook+Lake'!#REF!</definedName>
    <definedName name="betaCoefIL">#REF!</definedName>
    <definedName name="betaErrorMean">'SIR NS'!#REF!</definedName>
    <definedName name="betaErrorSTD">'SIR NS'!#REF!</definedName>
    <definedName name="betaIL">#REF!</definedName>
    <definedName name="betaInterCL" localSheetId="1">'SIR Cook+Lake'!#REF!</definedName>
    <definedName name="betaInterIL">#REF!</definedName>
    <definedName name="betaInterNS">'SIR NS'!#REF!</definedName>
    <definedName name="CCLvac_a">data!#REF!</definedName>
    <definedName name="CCLvac_b">data!#REF!</definedName>
    <definedName name="CCLvac_c">data!#REF!</definedName>
    <definedName name="CookLakeILpopRatio">data!$AN$3</definedName>
    <definedName name="CookLakePop">data!$AN$2</definedName>
    <definedName name="dataAll">data!$A:$S</definedName>
    <definedName name="dt" localSheetId="1">'SIR Cook+Lake'!$S$5</definedName>
    <definedName name="dt">'SIR NS'!$AQ$4</definedName>
    <definedName name="expCoef">data!$V$28</definedName>
    <definedName name="expInter">data!$V$27</definedName>
    <definedName name="gamma" localSheetId="1">'SIR Cook+Lake'!$S$7</definedName>
    <definedName name="gamma">'SIR NS'!$AQ$3</definedName>
    <definedName name="hospLag">'SIR NS'!#REF!</definedName>
    <definedName name="hospRate">data!$V$23</definedName>
    <definedName name="hospSIR" localSheetId="1">'SIR Cook+Lake'!$S$8</definedName>
    <definedName name="hospSIR">#REF!</definedName>
    <definedName name="ICUlag">'SIR NS'!#REF!</definedName>
    <definedName name="ICULOSNS">'SIR NS'!#REF!</definedName>
    <definedName name="ICUrate">data!$V$24</definedName>
    <definedName name="ICUrateCoef">data!#REF!</definedName>
    <definedName name="ICUrateInter">data!#REF!</definedName>
    <definedName name="ICUrateNS">'SIR NS'!#REF!</definedName>
    <definedName name="ILpop">data!#REF!</definedName>
    <definedName name="ILvac_a">data!#REF!</definedName>
    <definedName name="ILvac_b">data!#REF!</definedName>
    <definedName name="ILvac_c">data!#REF!</definedName>
    <definedName name="initBeta" localSheetId="1">'SIR Cook+Lake'!$S$2</definedName>
    <definedName name="initBeta">'SIR NS'!#REF!</definedName>
    <definedName name="initCensus">'SIR NS'!#REF!</definedName>
    <definedName name="initInf" localSheetId="1">'SIR Cook+Lake'!$S$4</definedName>
    <definedName name="initInf" localSheetId="0">'SIR NS'!#REF!</definedName>
    <definedName name="LNbetaCoef">'SIR NS'!#REF!</definedName>
    <definedName name="LNbetaInter">'SIR NS'!#REF!</definedName>
    <definedName name="LOS" localSheetId="1">'SIR Cook+Lake'!$S$10</definedName>
    <definedName name="LOS">'SIR NS'!#REF!</definedName>
    <definedName name="LOSALL">data!$Y$2</definedName>
    <definedName name="LOSICUALL">data!$Y$3</definedName>
    <definedName name="LOSventAll">data!$Y$24</definedName>
    <definedName name="LOSventNS">'SIR NS'!#REF!</definedName>
    <definedName name="mortRate">data!$V$25</definedName>
    <definedName name="N" localSheetId="1">'SIR Cook+Lake'!$S$1</definedName>
    <definedName name="N" localSheetId="0">'SIR NS'!$AQ$6</definedName>
    <definedName name="NSCCL_a">data!$AQ$10</definedName>
    <definedName name="NSCCL_b">data!$AQ$11</definedName>
    <definedName name="NSCCL_c">data!$AQ$12</definedName>
    <definedName name="NSCCL_d">data!$AS$10</definedName>
    <definedName name="NSCCL_e">data!$AS$11</definedName>
    <definedName name="NSCCLexpCoef">data!$AT$10</definedName>
    <definedName name="NSCCLexpInter">data!$AT$11</definedName>
    <definedName name="NScoefICU">data!$AG$28</definedName>
    <definedName name="NScoefInp">data!$Y$28</definedName>
    <definedName name="NSCookLake">data!#REF!</definedName>
    <definedName name="NScurrentBeta">'SIR NS'!#REF!</definedName>
    <definedName name="NSHR_a">data!#REF!</definedName>
    <definedName name="NSHR_b">data!#REF!</definedName>
    <definedName name="NSHR_c">data!#REF!</definedName>
    <definedName name="NSHR_d">data!#REF!</definedName>
    <definedName name="NSICULOSstable">'SIR NS'!#REF!</definedName>
    <definedName name="NSIL_a">data!$AL$27</definedName>
    <definedName name="NSIL_b">data!$AL$28</definedName>
    <definedName name="NSIL_c">data!$AL$29</definedName>
    <definedName name="NSILdecay">data!$AC$24</definedName>
    <definedName name="NSILexpCoef">data!$AN$10</definedName>
    <definedName name="NSILexpInter">data!$AN$11</definedName>
    <definedName name="NSILinter">data!$AC$25</definedName>
    <definedName name="NSILmaxRatio">data!$AI$23</definedName>
    <definedName name="NSILpopRatio">data!$AC$23</definedName>
    <definedName name="NSInterICU">data!$AG$27</definedName>
    <definedName name="NSinterInp">data!$Y$27</definedName>
    <definedName name="NSLOSstable">'SIR NS'!#REF!</definedName>
    <definedName name="NSperiod">'SIR NS'!$AH$362</definedName>
    <definedName name="NSpop">data!#REF!</definedName>
    <definedName name="NSPopCCLEst">data!$V$6</definedName>
    <definedName name="NSshare">data!#REF!</definedName>
    <definedName name="NSshift">'SIR NS'!$AH$361</definedName>
    <definedName name="NSVR_a">data!#REF!</definedName>
    <definedName name="NSVR_b">data!#REF!</definedName>
    <definedName name="NSVR_c">data!#REF!</definedName>
    <definedName name="NSVR_d">data!#REF!</definedName>
    <definedName name="prediction">#REF!</definedName>
    <definedName name="R0NS">'SIR NS'!#REF!</definedName>
    <definedName name="rollWindow">'SIR NS'!$AQ$27</definedName>
    <definedName name="rollWindowICU">data!$AM$7</definedName>
    <definedName name="rollWindowVent">data!$AP$6</definedName>
    <definedName name="scenarioIL">#REF!</definedName>
    <definedName name="ScenarioLC">'SIR Cook+Lake'!$A:$F</definedName>
    <definedName name="scenarioNS">'SIR NS'!$A:$AN</definedName>
    <definedName name="season">'SIR NS'!$AP$22</definedName>
    <definedName name="season_ccl">'SIR Cook+Lake'!$S$18</definedName>
    <definedName name="solver_adj" localSheetId="3" hidden="1">data!#REF!</definedName>
    <definedName name="solver_adj" localSheetId="1" hidden="1">'SIR Cook+Lake'!$S$13:$S$15</definedName>
    <definedName name="solver_adj" localSheetId="0" hidden="1">'SIR NS'!$AP$22</definedName>
    <definedName name="solver_cvg" localSheetId="3" hidden="1">0.00001</definedName>
    <definedName name="solver_cvg" localSheetId="1" hidden="1">0.0001</definedName>
    <definedName name="solver_cvg" localSheetId="0" hidden="1">0.000001</definedName>
    <definedName name="solver_drv" localSheetId="3" hidden="1">2</definedName>
    <definedName name="solver_drv" localSheetId="1" hidden="1">1</definedName>
    <definedName name="solver_drv" localSheetId="0" hidden="1">2</definedName>
    <definedName name="solver_eng" localSheetId="3" hidden="1">1</definedName>
    <definedName name="solver_eng" localSheetId="1" hidden="1">1</definedName>
    <definedName name="solver_eng" localSheetId="0" hidden="1">1</definedName>
    <definedName name="solver_est" localSheetId="3" hidden="1">1</definedName>
    <definedName name="solver_est" localSheetId="1" hidden="1">1</definedName>
    <definedName name="solver_est" localSheetId="0" hidden="1">1</definedName>
    <definedName name="solver_itr" localSheetId="3" hidden="1">2147483647</definedName>
    <definedName name="solver_itr" localSheetId="1" hidden="1">2147483647</definedName>
    <definedName name="solver_itr" localSheetId="0" hidden="1">2147483647</definedName>
    <definedName name="solver_lhs1" localSheetId="3" hidden="1">data!#REF!</definedName>
    <definedName name="solver_lhs1" localSheetId="1" hidden="1">'SIR Cook+Lake'!$S$2</definedName>
    <definedName name="solver_lhs1" localSheetId="0" hidden="1">'SIR NS'!#REF!</definedName>
    <definedName name="solver_lhs10" localSheetId="0" hidden="1">'SIR NS'!#REF!</definedName>
    <definedName name="solver_lhs11" localSheetId="0" hidden="1">'SIR NS'!#REF!</definedName>
    <definedName name="solver_lhs2" localSheetId="3" hidden="1">data!#REF!</definedName>
    <definedName name="solver_lhs2" localSheetId="0" hidden="1">'SIR NS'!#REF!</definedName>
    <definedName name="solver_lhs3" localSheetId="0" hidden="1">'SIR NS'!#REF!</definedName>
    <definedName name="solver_lhs4" localSheetId="0" hidden="1">'SIR NS'!#REF!</definedName>
    <definedName name="solver_lhs5" localSheetId="0" hidden="1">'SIR NS'!#REF!</definedName>
    <definedName name="solver_lhs6" localSheetId="0" hidden="1">'SIR NS'!#REF!</definedName>
    <definedName name="solver_lhs7" localSheetId="0" hidden="1">'SIR NS'!#REF!</definedName>
    <definedName name="solver_lhs8" localSheetId="0" hidden="1">'SIR NS'!#REF!</definedName>
    <definedName name="solver_lhs9" localSheetId="0" hidden="1">'SIR NS'!#REF!</definedName>
    <definedName name="solver_lin" localSheetId="3" hidden="1">2</definedName>
    <definedName name="solver_lin" localSheetId="0" hidden="1">2</definedName>
    <definedName name="solver_mip" localSheetId="3" hidden="1">2147483647</definedName>
    <definedName name="solver_mip" localSheetId="1" hidden="1">2147483647</definedName>
    <definedName name="solver_mip" localSheetId="0" hidden="1">2147483647</definedName>
    <definedName name="solver_mni" localSheetId="3" hidden="1">30</definedName>
    <definedName name="solver_mni" localSheetId="1" hidden="1">30</definedName>
    <definedName name="solver_mni" localSheetId="0" hidden="1">30</definedName>
    <definedName name="solver_mrt" localSheetId="3" hidden="1">0.075</definedName>
    <definedName name="solver_mrt" localSheetId="1" hidden="1">0.075</definedName>
    <definedName name="solver_mrt" localSheetId="0" hidden="1">0.075</definedName>
    <definedName name="solver_msl" localSheetId="3" hidden="1">2</definedName>
    <definedName name="solver_msl" localSheetId="1" hidden="1">2</definedName>
    <definedName name="solver_msl" localSheetId="0" hidden="1">2</definedName>
    <definedName name="solver_neg" localSheetId="3" hidden="1">2</definedName>
    <definedName name="solver_neg" localSheetId="1" hidden="1">2</definedName>
    <definedName name="solver_neg" localSheetId="0" hidden="1">1</definedName>
    <definedName name="solver_nod" localSheetId="3" hidden="1">2147483647</definedName>
    <definedName name="solver_nod" localSheetId="1" hidden="1">2147483647</definedName>
    <definedName name="solver_nod" localSheetId="0" hidden="1">2147483647</definedName>
    <definedName name="solver_num" localSheetId="3" hidden="1">0</definedName>
    <definedName name="solver_num" localSheetId="1" hidden="1">0</definedName>
    <definedName name="solver_num" localSheetId="0" hidden="1">0</definedName>
    <definedName name="solver_nwt" localSheetId="3" hidden="1">1</definedName>
    <definedName name="solver_nwt" localSheetId="1" hidden="1">1</definedName>
    <definedName name="solver_nwt" localSheetId="0" hidden="1">1</definedName>
    <definedName name="solver_opt" localSheetId="3" hidden="1">data!#REF!</definedName>
    <definedName name="solver_opt" localSheetId="1" hidden="1">'SIR Cook+Lake'!$S$26</definedName>
    <definedName name="solver_opt" localSheetId="0" hidden="1">'SIR NS'!$AP$23</definedName>
    <definedName name="solver_pre" localSheetId="3" hidden="1">0.00001</definedName>
    <definedName name="solver_pre" localSheetId="1" hidden="1">0.0001</definedName>
    <definedName name="solver_pre" localSheetId="0" hidden="1">0.0001</definedName>
    <definedName name="solver_rbv" localSheetId="3" hidden="1">2</definedName>
    <definedName name="solver_rbv" localSheetId="1" hidden="1">1</definedName>
    <definedName name="solver_rbv" localSheetId="0" hidden="1">1</definedName>
    <definedName name="solver_rel1" localSheetId="3" hidden="1">1</definedName>
    <definedName name="solver_rel1" localSheetId="1" hidden="1">3</definedName>
    <definedName name="solver_rel1" localSheetId="0" hidden="1">1</definedName>
    <definedName name="solver_rel10" localSheetId="0" hidden="1">1</definedName>
    <definedName name="solver_rel11" localSheetId="0" hidden="1">1</definedName>
    <definedName name="solver_rel2" localSheetId="3" hidden="1">3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el9" localSheetId="0" hidden="1">1</definedName>
    <definedName name="solver_rhs1" localSheetId="3" hidden="1">1</definedName>
    <definedName name="solver_rhs1" localSheetId="1" hidden="1">0</definedName>
    <definedName name="solver_rhs1" localSheetId="0" hidden="1">1</definedName>
    <definedName name="solver_rhs10" localSheetId="0" hidden="1">1</definedName>
    <definedName name="solver_rhs11" localSheetId="0" hidden="1">1</definedName>
    <definedName name="solver_rhs2" localSheetId="3" hidden="1">0</definedName>
    <definedName name="solver_rhs2" localSheetId="0" hidden="1">1</definedName>
    <definedName name="solver_rhs3" localSheetId="0" hidden="1">1</definedName>
    <definedName name="solver_rhs4" localSheetId="0" hidden="1">1</definedName>
    <definedName name="solver_rhs5" localSheetId="0" hidden="1">1</definedName>
    <definedName name="solver_rhs6" localSheetId="0" hidden="1">1</definedName>
    <definedName name="solver_rhs7" localSheetId="0" hidden="1">1</definedName>
    <definedName name="solver_rhs8" localSheetId="0" hidden="1">1</definedName>
    <definedName name="solver_rhs9" localSheetId="0" hidden="1">1</definedName>
    <definedName name="solver_rlx" localSheetId="3" hidden="1">2</definedName>
    <definedName name="solver_rlx" localSheetId="1" hidden="1">2</definedName>
    <definedName name="solver_rlx" localSheetId="0" hidden="1">2</definedName>
    <definedName name="solver_rsd" localSheetId="3" hidden="1">0</definedName>
    <definedName name="solver_rsd" localSheetId="1" hidden="1">0</definedName>
    <definedName name="solver_rsd" localSheetId="0" hidden="1">0</definedName>
    <definedName name="solver_scl" localSheetId="3" hidden="1">1</definedName>
    <definedName name="solver_scl" localSheetId="1" hidden="1">1</definedName>
    <definedName name="solver_scl" localSheetId="0" hidden="1">1</definedName>
    <definedName name="solver_sho" localSheetId="3" hidden="1">2</definedName>
    <definedName name="solver_sho" localSheetId="1" hidden="1">2</definedName>
    <definedName name="solver_sho" localSheetId="0" hidden="1">2</definedName>
    <definedName name="solver_ssz" localSheetId="3" hidden="1">100</definedName>
    <definedName name="solver_ssz" localSheetId="1" hidden="1">100</definedName>
    <definedName name="solver_ssz" localSheetId="0" hidden="1">100</definedName>
    <definedName name="solver_tim" localSheetId="3" hidden="1">2147483647</definedName>
    <definedName name="solver_tim" localSheetId="1" hidden="1">2147483647</definedName>
    <definedName name="solver_tim" localSheetId="0" hidden="1">2147483647</definedName>
    <definedName name="solver_tol" localSheetId="3" hidden="1">0.01</definedName>
    <definedName name="solver_tol" localSheetId="1" hidden="1">0.01</definedName>
    <definedName name="solver_tol" localSheetId="0" hidden="1">0.01</definedName>
    <definedName name="solver_typ" localSheetId="3" hidden="1">2</definedName>
    <definedName name="solver_typ" localSheetId="1" hidden="1">3</definedName>
    <definedName name="solver_typ" localSheetId="0" hidden="1">2</definedName>
    <definedName name="solver_val" localSheetId="3" hidden="1">0</definedName>
    <definedName name="solver_val" localSheetId="1" hidden="1">318279</definedName>
    <definedName name="solver_val" localSheetId="0" hidden="1">0</definedName>
    <definedName name="solver_ver" localSheetId="3" hidden="1">3</definedName>
    <definedName name="solver_ver" localSheetId="1" hidden="1">3</definedName>
    <definedName name="solver_ver" localSheetId="0" hidden="1">3</definedName>
    <definedName name="targetCCLshare">data!$AC$26</definedName>
    <definedName name="targetCCLshare_max">data!$AD$26</definedName>
    <definedName name="targetHospRate">data!$AC$28</definedName>
    <definedName name="targetICUrate">data!$AC$29</definedName>
    <definedName name="targetILshare">data!$AC$27</definedName>
    <definedName name="targetILshare_max">data!$AD$27</definedName>
    <definedName name="targetVentRate">data!$AC$30</definedName>
    <definedName name="vac_b">data!#REF!</definedName>
    <definedName name="ventRate">data!$Y$23</definedName>
    <definedName name="ventRateCoef">data!#REF!</definedName>
    <definedName name="ventRateInter">data!#REF!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25" i="3" l="1"/>
  <c r="S26" i="8" l="1"/>
  <c r="C25" i="8" l="1"/>
  <c r="D25" i="8"/>
  <c r="F25" i="8"/>
  <c r="S27" i="8"/>
  <c r="E25" i="8" s="1"/>
  <c r="H25" i="8" l="1"/>
  <c r="G25" i="8"/>
  <c r="I25" i="8" s="1"/>
  <c r="Q12" i="3"/>
  <c r="AA25" i="3"/>
  <c r="Z16" i="3"/>
  <c r="Z17" i="3"/>
  <c r="Z18" i="3"/>
  <c r="Z19" i="3"/>
  <c r="Z20" i="3"/>
  <c r="Z21" i="3"/>
  <c r="Z22" i="3"/>
  <c r="Z23" i="3"/>
  <c r="Z24" i="3"/>
  <c r="Z25" i="3"/>
  <c r="V3" i="3"/>
  <c r="V4" i="3"/>
  <c r="V5" i="3" s="1"/>
  <c r="V6" i="3" s="1"/>
  <c r="V7" i="3" s="1"/>
  <c r="V8" i="3" s="1"/>
  <c r="V9" i="3" s="1"/>
  <c r="V10" i="3" s="1"/>
  <c r="V11" i="3" s="1"/>
  <c r="V12" i="3" s="1"/>
  <c r="V13" i="3" s="1"/>
  <c r="V14" i="3" s="1"/>
  <c r="V15" i="3" s="1"/>
  <c r="V16" i="3" s="1"/>
  <c r="S3" i="3"/>
  <c r="S4" i="3"/>
  <c r="S5" i="3"/>
  <c r="S6" i="3"/>
  <c r="S7" i="3"/>
  <c r="S8" i="3"/>
  <c r="S9" i="3"/>
  <c r="S10" i="3"/>
  <c r="S11" i="3"/>
  <c r="S12" i="3"/>
  <c r="S13" i="3"/>
  <c r="S14" i="3"/>
  <c r="S25" i="3" s="1"/>
  <c r="S15" i="3"/>
  <c r="S16" i="3"/>
  <c r="S17" i="3"/>
  <c r="S18" i="3"/>
  <c r="S19" i="3"/>
  <c r="S20" i="3"/>
  <c r="S21" i="3"/>
  <c r="S22" i="3"/>
  <c r="S23" i="3"/>
  <c r="S24" i="3"/>
  <c r="Q3" i="3"/>
  <c r="Q4" i="3" s="1"/>
  <c r="Q5" i="3" s="1"/>
  <c r="Q6" i="3" s="1"/>
  <c r="Q7" i="3" s="1"/>
  <c r="Q8" i="3" s="1"/>
  <c r="Q9" i="3" s="1"/>
  <c r="Q10" i="3" s="1"/>
  <c r="Q11" i="3" s="1"/>
  <c r="Q13" i="3" s="1"/>
  <c r="Q14" i="3" s="1"/>
  <c r="Q15" i="3" s="1"/>
  <c r="Q16" i="3" s="1"/>
  <c r="J25" i="8" l="1"/>
  <c r="L25" i="8"/>
  <c r="K25" i="8"/>
  <c r="V17" i="3"/>
  <c r="U17" i="3" s="1"/>
  <c r="U16" i="3"/>
  <c r="Q17" i="3"/>
  <c r="P16" i="3"/>
  <c r="G2" i="3"/>
  <c r="N25" i="8" l="1"/>
  <c r="M25" i="8"/>
  <c r="V18" i="3"/>
  <c r="V19" i="3" s="1"/>
  <c r="V20" i="3" s="1"/>
  <c r="V21" i="3" s="1"/>
  <c r="U18" i="3"/>
  <c r="U19" i="3"/>
  <c r="U20" i="3"/>
  <c r="Q18" i="3"/>
  <c r="P17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" i="3"/>
  <c r="AE3" i="3" s="1"/>
  <c r="V22" i="3" l="1"/>
  <c r="U21" i="3"/>
  <c r="Q19" i="3"/>
  <c r="P18" i="3"/>
  <c r="S25" i="8"/>
  <c r="V23" i="3" l="1"/>
  <c r="U22" i="3"/>
  <c r="Q20" i="3"/>
  <c r="P19" i="3"/>
  <c r="Y2" i="3"/>
  <c r="Y1" i="3"/>
  <c r="U23" i="3" l="1"/>
  <c r="V24" i="3"/>
  <c r="U24" i="3" s="1"/>
  <c r="Q21" i="3"/>
  <c r="P20" i="3"/>
  <c r="B4" i="3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AQ3" i="3"/>
  <c r="U25" i="3" l="1"/>
  <c r="Q22" i="3"/>
  <c r="P21" i="3"/>
  <c r="AQ6" i="3"/>
  <c r="I2" i="3" s="1"/>
  <c r="Q23" i="3" l="1"/>
  <c r="P22" i="3"/>
  <c r="Q24" i="3" l="1"/>
  <c r="P24" i="3" s="1"/>
  <c r="P23" i="3"/>
  <c r="A3" i="3"/>
  <c r="Y3" i="3" s="1"/>
  <c r="AF3" i="3" l="1"/>
  <c r="AG3" i="3"/>
  <c r="A4" i="3"/>
  <c r="Y4" i="3" s="1"/>
  <c r="AH3" i="3" l="1"/>
  <c r="AJ3" i="3" s="1"/>
  <c r="A5" i="3"/>
  <c r="Y5" i="3" s="1"/>
  <c r="AI3" i="3" l="1"/>
  <c r="AL3" i="3" s="1"/>
  <c r="AN3" i="3" s="1"/>
  <c r="H4" i="3" s="1"/>
  <c r="I4" i="3" s="1"/>
  <c r="A6" i="3"/>
  <c r="Y6" i="3" s="1"/>
  <c r="AK3" i="3" l="1"/>
  <c r="AM3" i="3" s="1"/>
  <c r="E4" i="3" s="1"/>
  <c r="A7" i="3"/>
  <c r="Y7" i="3" s="1"/>
  <c r="E52" i="3" l="1"/>
  <c r="J4" i="3"/>
  <c r="G4" i="3"/>
  <c r="AE4" i="3"/>
  <c r="AF4" i="3"/>
  <c r="A8" i="3"/>
  <c r="Y8" i="3" s="1"/>
  <c r="AG4" i="3" l="1"/>
  <c r="AH4" i="3"/>
  <c r="A9" i="3"/>
  <c r="Y9" i="3" s="1"/>
  <c r="AJ4" i="3" l="1"/>
  <c r="AI4" i="3"/>
  <c r="A10" i="3"/>
  <c r="Y10" i="3" s="1"/>
  <c r="AL4" i="3" l="1"/>
  <c r="AN4" i="3" s="1"/>
  <c r="H5" i="3" s="1"/>
  <c r="I5" i="3" s="1"/>
  <c r="AK4" i="3"/>
  <c r="AM4" i="3" s="1"/>
  <c r="E5" i="3" s="1"/>
  <c r="J5" i="3" s="1"/>
  <c r="A11" i="3"/>
  <c r="Y11" i="3" s="1"/>
  <c r="G5" i="3" l="1"/>
  <c r="AF5" i="3"/>
  <c r="AE5" i="3"/>
  <c r="AH5" i="3" s="1"/>
  <c r="A12" i="3"/>
  <c r="Y12" i="3" s="1"/>
  <c r="AG5" i="3" l="1"/>
  <c r="AJ5" i="3" s="1"/>
  <c r="A13" i="3"/>
  <c r="Y13" i="3" s="1"/>
  <c r="AI5" i="3" l="1"/>
  <c r="AL5" i="3" s="1"/>
  <c r="AN5" i="3" s="1"/>
  <c r="H6" i="3" s="1"/>
  <c r="I6" i="3" s="1"/>
  <c r="A14" i="3"/>
  <c r="Y14" i="3" s="1"/>
  <c r="AK5" i="3" l="1"/>
  <c r="AM5" i="3" s="1"/>
  <c r="E6" i="3" s="1"/>
  <c r="J6" i="3" s="1"/>
  <c r="A15" i="3"/>
  <c r="Y15" i="3" s="1"/>
  <c r="AE6" i="3" l="1"/>
  <c r="AF6" i="3"/>
  <c r="G6" i="3"/>
  <c r="A16" i="3"/>
  <c r="Y16" i="3" s="1"/>
  <c r="AH6" i="3" l="1"/>
  <c r="AG6" i="3"/>
  <c r="A17" i="3"/>
  <c r="Y17" i="3" s="1"/>
  <c r="AI6" i="3" l="1"/>
  <c r="AJ6" i="3"/>
  <c r="A18" i="3"/>
  <c r="Y18" i="3" s="1"/>
  <c r="AK6" i="3" l="1"/>
  <c r="AM6" i="3" s="1"/>
  <c r="E7" i="3" s="1"/>
  <c r="J7" i="3" s="1"/>
  <c r="AL6" i="3"/>
  <c r="AN6" i="3" s="1"/>
  <c r="H7" i="3" s="1"/>
  <c r="I7" i="3" s="1"/>
  <c r="A19" i="3"/>
  <c r="Y19" i="3" s="1"/>
  <c r="AE7" i="3" l="1"/>
  <c r="AF7" i="3"/>
  <c r="G7" i="3"/>
  <c r="A20" i="3"/>
  <c r="Y20" i="3" s="1"/>
  <c r="AG7" i="3" l="1"/>
  <c r="AH7" i="3"/>
  <c r="A21" i="3"/>
  <c r="Y21" i="3" s="1"/>
  <c r="AJ7" i="3" l="1"/>
  <c r="AI7" i="3"/>
  <c r="AK7" i="3" s="1"/>
  <c r="AM7" i="3" s="1"/>
  <c r="E8" i="3" s="1"/>
  <c r="J8" i="3" s="1"/>
  <c r="A22" i="3"/>
  <c r="Y22" i="3" s="1"/>
  <c r="G8" i="3" l="1"/>
  <c r="AL7" i="3"/>
  <c r="AN7" i="3" s="1"/>
  <c r="H8" i="3" s="1"/>
  <c r="I8" i="3" s="1"/>
  <c r="A23" i="3"/>
  <c r="Y23" i="3" s="1"/>
  <c r="AF8" i="3" l="1"/>
  <c r="AE8" i="3"/>
  <c r="AG8" i="3" s="1"/>
  <c r="A24" i="3"/>
  <c r="Y24" i="3" s="1"/>
  <c r="AH8" i="3" l="1"/>
  <c r="AJ8" i="3" s="1"/>
  <c r="A25" i="3"/>
  <c r="Y25" i="3" s="1"/>
  <c r="AI8" i="3" l="1"/>
  <c r="AL8" i="3" s="1"/>
  <c r="AN8" i="3" s="1"/>
  <c r="H9" i="3" s="1"/>
  <c r="I9" i="3" s="1"/>
  <c r="AK8" i="3" l="1"/>
  <c r="AM8" i="3" s="1"/>
  <c r="E9" i="3" s="1"/>
  <c r="J9" i="3" s="1"/>
  <c r="AE9" i="3" l="1"/>
  <c r="AF9" i="3"/>
  <c r="G9" i="3"/>
  <c r="AH9" i="3" l="1"/>
  <c r="AG9" i="3"/>
  <c r="D4" i="3"/>
  <c r="AJ9" i="3" l="1"/>
  <c r="AI9" i="3"/>
  <c r="D5" i="3"/>
  <c r="AL9" i="3" l="1"/>
  <c r="AN9" i="3" s="1"/>
  <c r="H10" i="3" s="1"/>
  <c r="I10" i="3" s="1"/>
  <c r="AK9" i="3"/>
  <c r="AM9" i="3" s="1"/>
  <c r="E10" i="3" s="1"/>
  <c r="J10" i="3" s="1"/>
  <c r="D6" i="3"/>
  <c r="AF10" i="3" l="1"/>
  <c r="AE10" i="3"/>
  <c r="G10" i="3"/>
  <c r="D7" i="3"/>
  <c r="AG10" i="3" l="1"/>
  <c r="AH10" i="3"/>
  <c r="D8" i="3"/>
  <c r="AJ10" i="3" l="1"/>
  <c r="AI10" i="3"/>
  <c r="D9" i="3"/>
  <c r="AK10" i="3" l="1"/>
  <c r="AM10" i="3" s="1"/>
  <c r="E11" i="3" s="1"/>
  <c r="J11" i="3" s="1"/>
  <c r="AL10" i="3"/>
  <c r="AN10" i="3" s="1"/>
  <c r="H11" i="3" s="1"/>
  <c r="D10" i="3"/>
  <c r="G11" i="3" l="1"/>
  <c r="AF11" i="3"/>
  <c r="AE11" i="3"/>
  <c r="AG11" i="3" s="1"/>
  <c r="I11" i="3"/>
  <c r="D11" i="3"/>
  <c r="AH11" i="3" l="1"/>
  <c r="AI11" i="3" s="1"/>
  <c r="D12" i="3"/>
  <c r="AJ11" i="3" l="1"/>
  <c r="AL11" i="3" s="1"/>
  <c r="AN11" i="3" s="1"/>
  <c r="H12" i="3" s="1"/>
  <c r="I12" i="3" s="1"/>
  <c r="D13" i="3"/>
  <c r="AK11" i="3" l="1"/>
  <c r="AM11" i="3" s="1"/>
  <c r="E12" i="3" s="1"/>
  <c r="J12" i="3" s="1"/>
  <c r="D14" i="3"/>
  <c r="G12" i="3" l="1"/>
  <c r="AF12" i="3"/>
  <c r="AE12" i="3"/>
  <c r="AG12" i="3" s="1"/>
  <c r="D15" i="3"/>
  <c r="AH12" i="3" l="1"/>
  <c r="AI12" i="3" s="1"/>
  <c r="D16" i="3"/>
  <c r="AJ12" i="3" l="1"/>
  <c r="AL12" i="3" s="1"/>
  <c r="AN12" i="3" s="1"/>
  <c r="H13" i="3" s="1"/>
  <c r="I13" i="3" s="1"/>
  <c r="D17" i="3"/>
  <c r="AK12" i="3" l="1"/>
  <c r="AM12" i="3" s="1"/>
  <c r="E13" i="3" s="1"/>
  <c r="J13" i="3" s="1"/>
  <c r="D18" i="3"/>
  <c r="AF13" i="3" l="1"/>
  <c r="G13" i="3"/>
  <c r="AE13" i="3"/>
  <c r="D19" i="3"/>
  <c r="AH13" i="3" l="1"/>
  <c r="AG13" i="3"/>
  <c r="D20" i="3"/>
  <c r="AI13" i="3" l="1"/>
  <c r="AJ13" i="3"/>
  <c r="AK13" i="3" s="1"/>
  <c r="AM13" i="3" s="1"/>
  <c r="E14" i="3" s="1"/>
  <c r="J14" i="3" s="1"/>
  <c r="D21" i="3"/>
  <c r="G14" i="3" l="1"/>
  <c r="AL13" i="3"/>
  <c r="AN13" i="3" s="1"/>
  <c r="H14" i="3" s="1"/>
  <c r="I14" i="3" s="1"/>
  <c r="D22" i="3"/>
  <c r="AE14" i="3" l="1"/>
  <c r="AF14" i="3"/>
  <c r="D23" i="3"/>
  <c r="AH14" i="3" l="1"/>
  <c r="AG14" i="3"/>
  <c r="D24" i="3"/>
  <c r="AI14" i="3" l="1"/>
  <c r="AJ14" i="3"/>
  <c r="D25" i="3"/>
  <c r="AK14" i="3" l="1"/>
  <c r="AM14" i="3" s="1"/>
  <c r="E15" i="3" s="1"/>
  <c r="J15" i="3" s="1"/>
  <c r="AL14" i="3"/>
  <c r="AN14" i="3" s="1"/>
  <c r="H15" i="3" s="1"/>
  <c r="I15" i="3" s="1"/>
  <c r="A2" i="9"/>
  <c r="G15" i="3" l="1"/>
  <c r="AE15" i="3"/>
  <c r="AF15" i="3"/>
  <c r="AG15" i="3" l="1"/>
  <c r="AH15" i="3"/>
  <c r="AI15" i="3" l="1"/>
  <c r="AJ15" i="3"/>
  <c r="AK15" i="3" s="1"/>
  <c r="AM15" i="3" s="1"/>
  <c r="E16" i="3" s="1"/>
  <c r="J16" i="3" s="1"/>
  <c r="AL15" i="3" l="1"/>
  <c r="AN15" i="3" s="1"/>
  <c r="H16" i="3" s="1"/>
  <c r="I16" i="3" s="1"/>
  <c r="AF16" i="3"/>
  <c r="G16" i="3"/>
  <c r="AE16" i="3"/>
  <c r="AG16" i="3" l="1"/>
  <c r="AH16" i="3"/>
  <c r="AJ16" i="3" l="1"/>
  <c r="AI16" i="3"/>
  <c r="AL16" i="3" l="1"/>
  <c r="AN16" i="3" s="1"/>
  <c r="H17" i="3" s="1"/>
  <c r="I17" i="3" s="1"/>
  <c r="AK16" i="3"/>
  <c r="AM16" i="3" s="1"/>
  <c r="E17" i="3" s="1"/>
  <c r="J17" i="3" s="1"/>
  <c r="G17" i="3" l="1"/>
  <c r="AE17" i="3"/>
  <c r="AF17" i="3"/>
  <c r="AH17" i="3"/>
  <c r="AG17" i="3" l="1"/>
  <c r="AJ17" i="3" s="1"/>
  <c r="AI17" i="3" l="1"/>
  <c r="AL17" i="3" s="1"/>
  <c r="AN17" i="3" s="1"/>
  <c r="H18" i="3" s="1"/>
  <c r="I18" i="3" s="1"/>
  <c r="AK17" i="3" l="1"/>
  <c r="AM17" i="3" s="1"/>
  <c r="E18" i="3" s="1"/>
  <c r="G18" i="3" s="1"/>
  <c r="AE18" i="3" l="1"/>
  <c r="AH18" i="3" s="1"/>
  <c r="AF18" i="3"/>
  <c r="J18" i="3"/>
  <c r="AG18" i="3" l="1"/>
  <c r="AI18" i="3" s="1"/>
  <c r="AJ18" i="3" l="1"/>
  <c r="AK18" i="3" s="1"/>
  <c r="AM18" i="3" s="1"/>
  <c r="E19" i="3" s="1"/>
  <c r="J19" i="3" l="1"/>
  <c r="G19" i="3"/>
  <c r="AL18" i="3"/>
  <c r="AN18" i="3" s="1"/>
  <c r="H19" i="3" s="1"/>
  <c r="I19" i="3" s="1"/>
  <c r="AE19" i="3" l="1"/>
  <c r="AF19" i="3"/>
  <c r="AG19" i="3"/>
  <c r="AH19" i="3"/>
  <c r="AI19" i="3" l="1"/>
  <c r="AK19" i="3" s="1"/>
  <c r="AM19" i="3" s="1"/>
  <c r="E20" i="3" s="1"/>
  <c r="J20" i="3" s="1"/>
  <c r="AJ19" i="3"/>
  <c r="AL19" i="3" l="1"/>
  <c r="AN19" i="3" s="1"/>
  <c r="H20" i="3" s="1"/>
  <c r="I20" i="3" s="1"/>
  <c r="G20" i="3"/>
  <c r="AE20" i="3"/>
  <c r="AF20" i="3"/>
  <c r="AG20" i="3" l="1"/>
  <c r="AH20" i="3"/>
  <c r="AI20" i="3" l="1"/>
  <c r="AJ20" i="3"/>
  <c r="AK20" i="3" l="1"/>
  <c r="AM20" i="3" s="1"/>
  <c r="E21" i="3" s="1"/>
  <c r="J21" i="3" s="1"/>
  <c r="AL20" i="3"/>
  <c r="AN20" i="3" s="1"/>
  <c r="H21" i="3" s="1"/>
  <c r="I21" i="3" s="1"/>
  <c r="G21" i="3" l="1"/>
  <c r="AE21" i="3"/>
  <c r="AF21" i="3"/>
  <c r="AH21" i="3" l="1"/>
  <c r="AG21" i="3"/>
  <c r="AI21" i="3" s="1"/>
  <c r="AJ21" i="3" l="1"/>
  <c r="AK21" i="3" s="1"/>
  <c r="AM21" i="3" s="1"/>
  <c r="E22" i="3" s="1"/>
  <c r="J22" i="3" s="1"/>
  <c r="AL21" i="3"/>
  <c r="AN21" i="3" s="1"/>
  <c r="H22" i="3" s="1"/>
  <c r="I22" i="3" s="1"/>
  <c r="G22" i="3" l="1"/>
  <c r="AE22" i="3"/>
  <c r="AF22" i="3"/>
  <c r="AH22" i="3" l="1"/>
  <c r="AG22" i="3"/>
  <c r="AJ22" i="3" l="1"/>
  <c r="AI22" i="3"/>
  <c r="AK22" i="3" l="1"/>
  <c r="AM22" i="3" s="1"/>
  <c r="E23" i="3" s="1"/>
  <c r="J23" i="3" s="1"/>
  <c r="AL22" i="3"/>
  <c r="AN22" i="3" s="1"/>
  <c r="H23" i="3" s="1"/>
  <c r="I23" i="3" s="1"/>
  <c r="G23" i="3" l="1"/>
  <c r="AE23" i="3"/>
  <c r="AF23" i="3"/>
  <c r="AG23" i="3" l="1"/>
  <c r="AH23" i="3"/>
  <c r="AI23" i="3" l="1"/>
  <c r="AJ23" i="3"/>
  <c r="AK23" i="3" l="1"/>
  <c r="AM23" i="3" s="1"/>
  <c r="E24" i="3" s="1"/>
  <c r="AL23" i="3"/>
  <c r="AN23" i="3" s="1"/>
  <c r="H24" i="3" s="1"/>
  <c r="I24" i="3" s="1"/>
  <c r="AF24" i="3" l="1"/>
  <c r="J24" i="3"/>
  <c r="G24" i="3"/>
  <c r="AE24" i="3"/>
  <c r="AH24" i="3" l="1"/>
  <c r="AG24" i="3"/>
  <c r="AJ24" i="3" l="1"/>
  <c r="AI24" i="3"/>
  <c r="AL24" i="3" l="1"/>
  <c r="AN24" i="3" s="1"/>
  <c r="H25" i="3" s="1"/>
  <c r="I25" i="3" s="1"/>
  <c r="AK24" i="3"/>
  <c r="AM24" i="3" s="1"/>
  <c r="E25" i="3" s="1"/>
  <c r="J25" i="3" l="1"/>
  <c r="AE25" i="3"/>
  <c r="AF25" i="3"/>
  <c r="G25" i="3"/>
  <c r="AG25" i="3" l="1"/>
  <c r="AH25" i="3"/>
  <c r="AI25" i="3" l="1"/>
  <c r="AJ25" i="3"/>
  <c r="AL25" i="3" l="1"/>
  <c r="AN25" i="3" s="1"/>
  <c r="AK25" i="3"/>
  <c r="AM25" i="3" s="1"/>
  <c r="N3" i="3"/>
  <c r="L3" i="3"/>
  <c r="N6" i="3"/>
  <c r="N9" i="3"/>
  <c r="N4" i="3"/>
  <c r="N11" i="3"/>
  <c r="N8" i="3"/>
  <c r="N12" i="3"/>
  <c r="N7" i="3"/>
  <c r="N10" i="3"/>
  <c r="N5" i="3"/>
  <c r="L4" i="3"/>
  <c r="L5" i="3"/>
  <c r="L6" i="3" s="1"/>
  <c r="L7" i="3" s="1"/>
  <c r="L8" i="3" s="1"/>
  <c r="L9" i="3" s="1"/>
  <c r="L10" i="3" s="1"/>
  <c r="L11" i="3" s="1"/>
  <c r="L12" i="3" l="1"/>
  <c r="N15" i="3"/>
  <c r="N17" i="3"/>
  <c r="N19" i="3"/>
  <c r="N16" i="3"/>
  <c r="N13" i="3"/>
  <c r="N18" i="3"/>
  <c r="N14" i="3"/>
  <c r="L13" i="3"/>
  <c r="L14" i="3" s="1"/>
  <c r="L15" i="3" s="1"/>
  <c r="L16" i="3" s="1"/>
  <c r="L17" i="3" l="1"/>
  <c r="K16" i="3"/>
  <c r="L18" i="3" l="1"/>
  <c r="K17" i="3"/>
  <c r="K18" i="3" l="1"/>
  <c r="L19" i="3"/>
  <c r="K19" i="3" l="1"/>
  <c r="N24" i="3"/>
  <c r="N22" i="3"/>
  <c r="N23" i="3"/>
  <c r="L21" i="3"/>
  <c r="K21" i="3" s="1"/>
  <c r="N21" i="3"/>
  <c r="L20" i="3"/>
  <c r="K20" i="3" s="1"/>
  <c r="N20" i="3"/>
  <c r="N25" i="3"/>
  <c r="L22" i="3" l="1"/>
  <c r="K22" i="3" l="1"/>
  <c r="L23" i="3"/>
  <c r="L24" i="3" l="1"/>
  <c r="K23" i="3"/>
  <c r="P25" i="3" l="1"/>
  <c r="K24" i="3"/>
  <c r="K25" i="3" s="1"/>
  <c r="L25" i="3" s="1"/>
  <c r="M25" i="3" l="1"/>
  <c r="O25" i="3" s="1"/>
  <c r="Q25" i="3"/>
  <c r="V25" i="3" s="1"/>
  <c r="R25" i="3" l="1"/>
  <c r="T25" i="3" s="1"/>
  <c r="P25" i="8" l="1"/>
  <c r="O25" i="8"/>
</calcChain>
</file>

<file path=xl/comments1.xml><?xml version="1.0" encoding="utf-8"?>
<comments xmlns="http://schemas.openxmlformats.org/spreadsheetml/2006/main">
  <authors>
    <author>Chertok, Daniel</author>
  </authors>
  <commentList>
    <comment ref="AV12" authorId="0" shapeId="0">
      <text>
        <r>
          <rPr>
            <b/>
            <sz val="9"/>
            <color indexed="81"/>
            <rFont val="Tahoma"/>
            <family val="2"/>
          </rPr>
          <t>Chertok, Daniel:</t>
        </r>
        <r>
          <rPr>
            <sz val="9"/>
            <color indexed="81"/>
            <rFont val="Tahoma"/>
            <family val="2"/>
          </rPr>
          <t xml:space="preserve">
Automatically adjusts the range</t>
        </r>
      </text>
    </comment>
    <comment ref="Y26" authorId="0" shapeId="0">
      <text>
        <r>
          <rPr>
            <b/>
            <sz val="9"/>
            <color indexed="81"/>
            <rFont val="Tahoma"/>
            <family val="2"/>
          </rPr>
          <t>Chertok, Daniel:</t>
        </r>
        <r>
          <rPr>
            <sz val="9"/>
            <color indexed="81"/>
            <rFont val="Tahoma"/>
            <family val="2"/>
          </rPr>
          <t xml:space="preserve">
Automatically adjusts the range</t>
        </r>
      </text>
    </comment>
    <comment ref="AG26" authorId="0" shapeId="0">
      <text>
        <r>
          <rPr>
            <b/>
            <sz val="9"/>
            <color indexed="81"/>
            <rFont val="Tahoma"/>
            <family val="2"/>
          </rPr>
          <t>Chertok, Daniel:</t>
        </r>
        <r>
          <rPr>
            <sz val="9"/>
            <color indexed="81"/>
            <rFont val="Tahoma"/>
            <family val="2"/>
          </rPr>
          <t xml:space="preserve">
Automatically adjusts the range</t>
        </r>
      </text>
    </comment>
    <comment ref="V27" authorId="0" shapeId="0">
      <text>
        <r>
          <rPr>
            <b/>
            <sz val="9"/>
            <color indexed="81"/>
            <rFont val="Tahoma"/>
            <family val="2"/>
          </rPr>
          <t>Chertok, Daniel:</t>
        </r>
        <r>
          <rPr>
            <sz val="9"/>
            <color indexed="81"/>
            <rFont val="Tahoma"/>
            <family val="2"/>
          </rPr>
          <t xml:space="preserve">
Automatically adjusts the range</t>
        </r>
      </text>
    </comment>
  </commentList>
</comments>
</file>

<file path=xl/sharedStrings.xml><?xml version="1.0" encoding="utf-8"?>
<sst xmlns="http://schemas.openxmlformats.org/spreadsheetml/2006/main" count="112" uniqueCount="97">
  <si>
    <t>Date</t>
  </si>
  <si>
    <t>Day</t>
  </si>
  <si>
    <t>NorthShore</t>
  </si>
  <si>
    <t>NS act. Inp.</t>
  </si>
  <si>
    <t>NS act. ICU</t>
  </si>
  <si>
    <t>Ns act. add'l ICU</t>
  </si>
  <si>
    <t>NS act. Mort.</t>
  </si>
  <si>
    <t>Total</t>
  </si>
  <si>
    <t>Initial Infected</t>
  </si>
  <si>
    <t>Delta Time</t>
  </si>
  <si>
    <t>Beta</t>
  </si>
  <si>
    <t>Recovery time</t>
  </si>
  <si>
    <t>Gamma</t>
  </si>
  <si>
    <t>Susceptible rate</t>
  </si>
  <si>
    <t>Infected rate</t>
  </si>
  <si>
    <t>Infected #</t>
  </si>
  <si>
    <r>
      <t xml:space="preserve">Hosp </t>
    </r>
    <r>
      <rPr>
        <sz val="10"/>
        <rFont val="Calibri"/>
        <family val="2"/>
      </rPr>
      <t>∆</t>
    </r>
  </si>
  <si>
    <t>Hosp. rate</t>
  </si>
  <si>
    <t>Init beta</t>
  </si>
  <si>
    <t>Hosp. lag</t>
  </si>
  <si>
    <t>LOS</t>
  </si>
  <si>
    <t>NS act. Mort. Rate</t>
  </si>
  <si>
    <t>Ns act. ICU rate</t>
  </si>
  <si>
    <t>R0</t>
  </si>
  <si>
    <t>k1</t>
  </si>
  <si>
    <t>k2</t>
  </si>
  <si>
    <t>k3</t>
  </si>
  <si>
    <t>k4</t>
  </si>
  <si>
    <t>l1</t>
  </si>
  <si>
    <t>l2</t>
  </si>
  <si>
    <t>l3</t>
  </si>
  <si>
    <t>l4</t>
  </si>
  <si>
    <t>k</t>
  </si>
  <si>
    <t>l</t>
  </si>
  <si>
    <t>IP census</t>
  </si>
  <si>
    <r>
      <t xml:space="preserve">ICU </t>
    </r>
    <r>
      <rPr>
        <sz val="10"/>
        <rFont val="Calibri"/>
        <family val="2"/>
      </rPr>
      <t>∆</t>
    </r>
  </si>
  <si>
    <t>ICU census</t>
  </si>
  <si>
    <t>NS act. Inp. Census</t>
  </si>
  <si>
    <t>NS act. ICU census</t>
  </si>
  <si>
    <t>LOS ICU</t>
  </si>
  <si>
    <t>Current beta</t>
  </si>
  <si>
    <t>NS pred hosp rate</t>
  </si>
  <si>
    <t>NS act. Vent</t>
  </si>
  <si>
    <t>Ns act. add'l vent</t>
  </si>
  <si>
    <t>NS act. vent census</t>
  </si>
  <si>
    <t>Ns act. vent rate</t>
  </si>
  <si>
    <r>
      <t xml:space="preserve">Vent </t>
    </r>
    <r>
      <rPr>
        <sz val="10"/>
        <rFont val="Calibri"/>
        <family val="2"/>
      </rPr>
      <t>∆</t>
    </r>
  </si>
  <si>
    <t>Vent census</t>
  </si>
  <si>
    <t>NS pred ICU rate</t>
  </si>
  <si>
    <t>NS pred vent rate</t>
  </si>
  <si>
    <t>Cook+Lake</t>
  </si>
  <si>
    <t>NS share of Cook+Lake</t>
  </si>
  <si>
    <t>NS pred mort Rate</t>
  </si>
  <si>
    <t>NS pred mort</t>
  </si>
  <si>
    <t>Infected cumul</t>
  </si>
  <si>
    <t>Cumul hosp #</t>
  </si>
  <si>
    <t>Cumul ICU #</t>
  </si>
  <si>
    <t>Cumul Vent #</t>
  </si>
  <si>
    <t>NS inp disch rate</t>
  </si>
  <si>
    <t>NS vent disch rate</t>
  </si>
  <si>
    <t>NSICU disch rate</t>
  </si>
  <si>
    <t xml:space="preserve">NS beta </t>
  </si>
  <si>
    <t>Chicago+Cook+Lake</t>
  </si>
  <si>
    <t>Value</t>
  </si>
  <si>
    <t>GAU</t>
  </si>
  <si>
    <t>NS act ICU only</t>
  </si>
  <si>
    <t>NS new infections</t>
  </si>
  <si>
    <t>Not susceptible #</t>
  </si>
  <si>
    <t>Vaccination rate</t>
  </si>
  <si>
    <t>Vaccination Rate</t>
  </si>
  <si>
    <t>RangeAddress</t>
  </si>
  <si>
    <t>Options</t>
  </si>
  <si>
    <t>CellWidth</t>
  </si>
  <si>
    <t>Indent</t>
  </si>
  <si>
    <t>FileName</t>
  </si>
  <si>
    <t>data.tex</t>
  </si>
  <si>
    <t>CCL Cases</t>
  </si>
  <si>
    <t>CCL Vac</t>
  </si>
  <si>
    <t>NS act cases</t>
  </si>
  <si>
    <t>NS Vac</t>
  </si>
  <si>
    <t>start date</t>
  </si>
  <si>
    <t>NS R0</t>
  </si>
  <si>
    <t>NS Suscept rate</t>
  </si>
  <si>
    <t>gamma</t>
  </si>
  <si>
    <t>dt</t>
  </si>
  <si>
    <t>Variable</t>
  </si>
  <si>
    <t xml:space="preserve">NS est. pop. </t>
  </si>
  <si>
    <t>1 / \gamma</t>
  </si>
  <si>
    <t>Pandemic start</t>
  </si>
  <si>
    <t>Days from pandemic start</t>
  </si>
  <si>
    <t>Vaccinated</t>
  </si>
  <si>
    <t>Vac. Rate</t>
  </si>
  <si>
    <t>Vacinated</t>
  </si>
  <si>
    <t>roll window inp</t>
  </si>
  <si>
    <t>Quartic</t>
  </si>
  <si>
    <t>6/14/2021)</t>
  </si>
  <si>
    <t>beta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</si>
</sst>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m/d/yy;@"/>
    <numFmt numFmtId="167" formatCode="0.00000"/>
    <numFmt numFmtId="168" formatCode="0.000000E+00"/>
  </numFmts>
  <fonts count="9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name val="Calibri"/>
      <family val="2"/>
    </font>
    <font>
      <sz val="10"/>
      <color rgb="FF000000"/>
      <name val="Lucida Console"/>
      <family val="3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14" fontId="0" fillId="0" borderId="0" xfId="0" applyNumberFormat="1"/>
    <xf numFmtId="0" fontId="0" fillId="0" borderId="0" xfId="0" applyAlignment="1">
      <alignment vertical="top" wrapText="1"/>
    </xf>
    <xf numFmtId="164" fontId="0" fillId="0" borderId="0" xfId="0" applyNumberFormat="1"/>
    <xf numFmtId="0" fontId="1" fillId="0" borderId="0" xfId="1" applyFill="1"/>
    <xf numFmtId="0" fontId="1" fillId="0" borderId="0" xfId="1"/>
    <xf numFmtId="0" fontId="1" fillId="0" borderId="0" xfId="1" applyAlignment="1">
      <alignment vertical="top" wrapText="1"/>
    </xf>
    <xf numFmtId="3" fontId="1" fillId="0" borderId="0" xfId="1" applyNumberFormat="1" applyFill="1" applyAlignment="1">
      <alignment vertical="top" wrapText="1"/>
    </xf>
    <xf numFmtId="3" fontId="1" fillId="0" borderId="0" xfId="1" applyNumberFormat="1" applyAlignment="1">
      <alignment vertical="top" wrapText="1"/>
    </xf>
    <xf numFmtId="0" fontId="0" fillId="0" borderId="0" xfId="0" applyNumberFormat="1"/>
    <xf numFmtId="0" fontId="3" fillId="0" borderId="0" xfId="0" applyFont="1" applyAlignment="1">
      <alignment vertical="center"/>
    </xf>
    <xf numFmtId="3" fontId="1" fillId="0" borderId="0" xfId="1" applyNumberFormat="1"/>
    <xf numFmtId="0" fontId="1" fillId="0" borderId="0" xfId="1" applyNumberFormat="1" applyFill="1" applyAlignment="1">
      <alignment vertical="top" wrapText="1"/>
    </xf>
    <xf numFmtId="14" fontId="0" fillId="0" borderId="0" xfId="0" applyNumberFormat="1" applyFill="1"/>
    <xf numFmtId="3" fontId="0" fillId="0" borderId="0" xfId="0" applyNumberFormat="1" applyFill="1"/>
    <xf numFmtId="0" fontId="0" fillId="0" borderId="0" xfId="0" applyFill="1"/>
    <xf numFmtId="0" fontId="0" fillId="2" borderId="0" xfId="0" applyFill="1"/>
    <xf numFmtId="0" fontId="4" fillId="0" borderId="0" xfId="0" applyFont="1" applyFill="1"/>
    <xf numFmtId="0" fontId="0" fillId="0" borderId="0" xfId="0" applyNumberFormat="1" applyFill="1"/>
    <xf numFmtId="11" fontId="0" fillId="0" borderId="0" xfId="0" applyNumberFormat="1"/>
    <xf numFmtId="0" fontId="0" fillId="0" borderId="1" xfId="0" applyNumberFormat="1" applyFill="1" applyBorder="1"/>
    <xf numFmtId="0" fontId="0" fillId="0" borderId="0" xfId="0" applyNumberFormat="1" applyFill="1" applyAlignment="1">
      <alignment horizontal="center" vertical="top"/>
    </xf>
    <xf numFmtId="0" fontId="0" fillId="0" borderId="0" xfId="0" applyNumberFormat="1" applyFill="1" applyAlignment="1">
      <alignment vertical="top" wrapText="1"/>
    </xf>
    <xf numFmtId="0" fontId="1" fillId="0" borderId="0" xfId="1" applyFill="1" applyAlignment="1">
      <alignment vertical="top" wrapText="1"/>
    </xf>
    <xf numFmtId="0" fontId="0" fillId="0" borderId="0" xfId="0" applyFill="1" applyAlignment="1">
      <alignment vertical="top" wrapText="1"/>
    </xf>
    <xf numFmtId="166" fontId="0" fillId="0" borderId="0" xfId="0" applyNumberFormat="1" applyFill="1"/>
    <xf numFmtId="1" fontId="0" fillId="0" borderId="0" xfId="0" applyNumberFormat="1" applyFill="1"/>
    <xf numFmtId="3" fontId="0" fillId="0" borderId="0" xfId="0" applyNumberFormat="1" applyFill="1" applyAlignment="1">
      <alignment vertical="top" wrapText="1"/>
    </xf>
    <xf numFmtId="0" fontId="0" fillId="0" borderId="0" xfId="0" applyNumberFormat="1" applyFill="1" applyBorder="1"/>
    <xf numFmtId="164" fontId="0" fillId="0" borderId="0" xfId="0" applyNumberFormat="1" applyFill="1"/>
    <xf numFmtId="3" fontId="1" fillId="0" borderId="0" xfId="1" applyNumberFormat="1" applyFill="1"/>
    <xf numFmtId="164" fontId="1" fillId="0" borderId="0" xfId="1" applyNumberFormat="1" applyAlignment="1">
      <alignment vertical="top" wrapText="1"/>
    </xf>
    <xf numFmtId="164" fontId="1" fillId="0" borderId="0" xfId="1" applyNumberFormat="1"/>
    <xf numFmtId="165" fontId="0" fillId="0" borderId="0" xfId="0" applyNumberFormat="1" applyFill="1"/>
    <xf numFmtId="0" fontId="0" fillId="0" borderId="0" xfId="0" applyFill="1" applyAlignment="1">
      <alignment horizontal="center" vertical="top"/>
    </xf>
    <xf numFmtId="1" fontId="0" fillId="0" borderId="0" xfId="0" applyNumberFormat="1" applyFill="1" applyAlignment="1">
      <alignment horizontal="center" vertical="top"/>
    </xf>
    <xf numFmtId="1" fontId="1" fillId="0" borderId="0" xfId="1" applyNumberFormat="1" applyFill="1" applyAlignment="1">
      <alignment vertical="top" wrapText="1"/>
    </xf>
    <xf numFmtId="11" fontId="0" fillId="0" borderId="0" xfId="0" applyNumberFormat="1" applyFill="1"/>
    <xf numFmtId="1" fontId="0" fillId="0" borderId="0" xfId="0" applyNumberFormat="1" applyFill="1" applyAlignment="1">
      <alignment vertical="top" wrapText="1"/>
    </xf>
    <xf numFmtId="164" fontId="0" fillId="0" borderId="0" xfId="0" applyNumberFormat="1" applyFill="1" applyAlignment="1">
      <alignment horizontal="center" vertical="top"/>
    </xf>
    <xf numFmtId="0" fontId="0" fillId="0" borderId="1" xfId="0" applyFill="1" applyBorder="1"/>
    <xf numFmtId="0" fontId="0" fillId="0" borderId="0" xfId="0" applyNumberForma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164" fontId="0" fillId="0" borderId="0" xfId="0" applyNumberFormat="1" applyFill="1" applyAlignment="1">
      <alignment vertical="top" wrapText="1"/>
    </xf>
    <xf numFmtId="167" fontId="0" fillId="0" borderId="0" xfId="0" applyNumberFormat="1" applyFill="1"/>
    <xf numFmtId="1" fontId="0" fillId="0" borderId="1" xfId="0" applyNumberFormat="1" applyFill="1" applyBorder="1" applyAlignment="1">
      <alignment vertical="top" wrapText="1"/>
    </xf>
    <xf numFmtId="1" fontId="0" fillId="0" borderId="1" xfId="0" applyNumberFormat="1" applyFill="1" applyBorder="1"/>
    <xf numFmtId="14" fontId="0" fillId="0" borderId="1" xfId="0" applyNumberFormat="1" applyFill="1" applyBorder="1"/>
    <xf numFmtId="14" fontId="0" fillId="0" borderId="1" xfId="0" applyNumberFormat="1" applyFill="1" applyBorder="1" applyAlignment="1">
      <alignment vertical="top" wrapText="1"/>
    </xf>
    <xf numFmtId="11" fontId="0" fillId="0" borderId="0" xfId="0" applyNumberFormat="1" applyAlignment="1">
      <alignment vertical="top" wrapText="1"/>
    </xf>
    <xf numFmtId="165" fontId="1" fillId="0" borderId="0" xfId="1" applyNumberFormat="1" applyAlignment="1">
      <alignment vertical="top" wrapText="1"/>
    </xf>
    <xf numFmtId="165" fontId="1" fillId="0" borderId="0" xfId="1" applyNumberFormat="1" applyFill="1"/>
    <xf numFmtId="165" fontId="1" fillId="0" borderId="0" xfId="1" applyNumberFormat="1"/>
    <xf numFmtId="165" fontId="0" fillId="0" borderId="0" xfId="0" applyNumberFormat="1"/>
    <xf numFmtId="164" fontId="1" fillId="0" borderId="0" xfId="1" applyNumberFormat="1" applyFill="1"/>
    <xf numFmtId="166" fontId="0" fillId="0" borderId="0" xfId="0" applyNumberFormat="1" applyFill="1" applyAlignment="1">
      <alignment vertical="top" wrapText="1"/>
    </xf>
    <xf numFmtId="0" fontId="1" fillId="0" borderId="0" xfId="1" applyNumberFormat="1" applyFont="1" applyFill="1" applyAlignment="1">
      <alignment vertical="top" wrapText="1"/>
    </xf>
    <xf numFmtId="11" fontId="0" fillId="0" borderId="0" xfId="0" applyNumberFormat="1" applyFill="1" applyAlignment="1">
      <alignment vertical="top" wrapText="1"/>
    </xf>
    <xf numFmtId="165" fontId="0" fillId="0" borderId="0" xfId="0" applyNumberFormat="1" applyFill="1" applyAlignment="1">
      <alignment vertical="top" wrapText="1"/>
    </xf>
    <xf numFmtId="11" fontId="1" fillId="0" borderId="0" xfId="1" applyNumberFormat="1" applyFill="1"/>
    <xf numFmtId="165" fontId="1" fillId="0" borderId="0" xfId="1" applyNumberFormat="1" applyFill="1" applyAlignment="1">
      <alignment vertical="top" wrapText="1"/>
    </xf>
    <xf numFmtId="164" fontId="1" fillId="0" borderId="0" xfId="1" applyNumberFormat="1" applyFill="1" applyAlignment="1">
      <alignment vertical="top" wrapText="1"/>
    </xf>
    <xf numFmtId="2" fontId="1" fillId="0" borderId="0" xfId="1" applyNumberFormat="1" applyFill="1" applyAlignment="1">
      <alignment vertical="top" wrapText="1"/>
    </xf>
    <xf numFmtId="2" fontId="1" fillId="0" borderId="0" xfId="1" applyNumberFormat="1" applyFill="1"/>
    <xf numFmtId="2" fontId="0" fillId="0" borderId="0" xfId="0" applyNumberFormat="1" applyFill="1"/>
    <xf numFmtId="2" fontId="0" fillId="0" borderId="0" xfId="0" applyNumberFormat="1" applyFill="1" applyAlignment="1">
      <alignment vertical="top" wrapText="1"/>
    </xf>
    <xf numFmtId="11" fontId="1" fillId="0" borderId="0" xfId="1" applyNumberFormat="1" applyFill="1" applyAlignment="1">
      <alignment vertical="top" wrapText="1"/>
    </xf>
    <xf numFmtId="0" fontId="1" fillId="0" borderId="0" xfId="1" applyNumberFormat="1" applyFill="1"/>
    <xf numFmtId="11" fontId="7" fillId="0" borderId="0" xfId="0" applyNumberFormat="1" applyFont="1" applyFill="1"/>
    <xf numFmtId="165" fontId="8" fillId="0" borderId="0" xfId="1" applyNumberFormat="1" applyFont="1"/>
    <xf numFmtId="164" fontId="8" fillId="0" borderId="0" xfId="1" applyNumberFormat="1" applyFont="1"/>
    <xf numFmtId="1" fontId="0" fillId="0" borderId="0" xfId="0" applyNumberFormat="1"/>
    <xf numFmtId="168" fontId="0" fillId="0" borderId="0" xfId="0" applyNumberFormat="1"/>
    <xf numFmtId="0" fontId="0" fillId="0" borderId="0" xfId="0" applyFill="1" applyAlignment="1">
      <alignment horizontal="center" vertical="top"/>
    </xf>
    <xf numFmtId="3" fontId="0" fillId="0" borderId="2" xfId="0" applyNumberFormat="1" applyFill="1" applyBorder="1" applyAlignment="1">
      <alignment horizontal="center" vertical="top"/>
    </xf>
    <xf numFmtId="0" fontId="0" fillId="0" borderId="0" xfId="0" applyFill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99CC"/>
      <color rgb="FFCC99FF"/>
      <color rgb="FF66FFFF"/>
      <color rgb="FFCC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Q52"/>
  <sheetViews>
    <sheetView tabSelected="1" workbookViewId="0">
      <pane xSplit="1" topLeftCell="B1" activePane="topRight" state="frozen"/>
      <selection pane="topRight" activeCell="AN26" sqref="AN26"/>
    </sheetView>
  </sheetViews>
  <sheetFormatPr defaultRowHeight="15" x14ac:dyDescent="0.25"/>
  <cols>
    <col min="1" max="1" width="7.7109375" style="25" customWidth="1"/>
    <col min="2" max="2" width="4.140625" style="15" customWidth="1"/>
    <col min="3" max="3" width="5.7109375" style="29" customWidth="1"/>
    <col min="4" max="4" width="5.140625" style="64" customWidth="1"/>
    <col min="5" max="5" width="7.7109375" style="33" customWidth="1"/>
    <col min="6" max="6" width="6.7109375" style="29" customWidth="1"/>
    <col min="7" max="7" width="7.7109375" style="18" customWidth="1"/>
    <col min="8" max="8" width="9.42578125" style="37" customWidth="1"/>
    <col min="9" max="9" width="5.28515625" style="14" customWidth="1"/>
    <col min="10" max="10" width="6.5703125" style="14" customWidth="1"/>
    <col min="11" max="11" width="6.7109375" style="29" customWidth="1"/>
    <col min="12" max="12" width="5.140625" style="18" customWidth="1"/>
    <col min="13" max="13" width="3.28515625" style="18" customWidth="1"/>
    <col min="14" max="14" width="5.85546875" style="29" customWidth="1"/>
    <col min="15" max="15" width="3.42578125" style="18" customWidth="1"/>
    <col min="16" max="16" width="5.7109375" style="29" customWidth="1"/>
    <col min="17" max="17" width="4" style="18" customWidth="1"/>
    <col min="18" max="18" width="2.7109375" style="18" customWidth="1"/>
    <col min="19" max="19" width="5.5703125" style="64" customWidth="1"/>
    <col min="20" max="20" width="3" style="26" customWidth="1"/>
    <col min="21" max="21" width="4.7109375" style="64" customWidth="1"/>
    <col min="22" max="22" width="4" style="18" customWidth="1"/>
    <col min="23" max="23" width="3" style="18" customWidth="1"/>
    <col min="24" max="24" width="1.85546875" style="18" customWidth="1"/>
    <col min="25" max="25" width="7.85546875" style="18" customWidth="1"/>
    <col min="26" max="26" width="5" style="64" customWidth="1"/>
    <col min="27" max="27" width="2.7109375" style="26" customWidth="1"/>
    <col min="28" max="28" width="5.85546875" style="29" customWidth="1"/>
    <col min="29" max="29" width="4" style="18" customWidth="1"/>
    <col min="30" max="30" width="3.42578125" style="26" customWidth="1"/>
    <col min="31" max="40" width="8.85546875" style="37" customWidth="1"/>
    <col min="41" max="41" width="2.5703125" style="15" customWidth="1"/>
    <col min="42" max="42" width="7" style="15" customWidth="1"/>
    <col min="43" max="43" width="9.5703125" style="15" customWidth="1"/>
    <col min="44" max="16384" width="9.140625" style="15"/>
  </cols>
  <sheetData>
    <row r="1" spans="1:43" s="24" customFormat="1" ht="127.5" x14ac:dyDescent="0.25">
      <c r="A1" s="55" t="s">
        <v>0</v>
      </c>
      <c r="B1" s="23" t="s">
        <v>1</v>
      </c>
      <c r="C1" s="61" t="s">
        <v>61</v>
      </c>
      <c r="D1" s="62" t="s">
        <v>81</v>
      </c>
      <c r="E1" s="60" t="s">
        <v>82</v>
      </c>
      <c r="F1" s="61" t="s">
        <v>69</v>
      </c>
      <c r="G1" s="12" t="s">
        <v>67</v>
      </c>
      <c r="H1" s="66" t="s">
        <v>14</v>
      </c>
      <c r="I1" s="7" t="s">
        <v>15</v>
      </c>
      <c r="J1" s="7" t="s">
        <v>54</v>
      </c>
      <c r="K1" s="61" t="s">
        <v>41</v>
      </c>
      <c r="L1" s="12" t="s">
        <v>55</v>
      </c>
      <c r="M1" s="12" t="s">
        <v>16</v>
      </c>
      <c r="N1" s="43" t="s">
        <v>58</v>
      </c>
      <c r="O1" s="12" t="s">
        <v>34</v>
      </c>
      <c r="P1" s="61" t="s">
        <v>48</v>
      </c>
      <c r="Q1" s="12" t="s">
        <v>56</v>
      </c>
      <c r="R1" s="12" t="s">
        <v>35</v>
      </c>
      <c r="S1" s="65" t="s">
        <v>60</v>
      </c>
      <c r="T1" s="36" t="s">
        <v>36</v>
      </c>
      <c r="U1" s="62" t="s">
        <v>49</v>
      </c>
      <c r="V1" s="12" t="s">
        <v>57</v>
      </c>
      <c r="W1" s="12" t="s">
        <v>46</v>
      </c>
      <c r="X1" s="22"/>
      <c r="Y1" s="55" t="str">
        <f>A1</f>
        <v>Date</v>
      </c>
      <c r="Z1" s="65" t="s">
        <v>59</v>
      </c>
      <c r="AA1" s="36" t="s">
        <v>47</v>
      </c>
      <c r="AB1" s="61" t="s">
        <v>52</v>
      </c>
      <c r="AC1" s="12" t="s">
        <v>53</v>
      </c>
      <c r="AD1" s="36" t="s">
        <v>66</v>
      </c>
      <c r="AE1" s="57" t="s">
        <v>24</v>
      </c>
      <c r="AF1" s="57" t="s">
        <v>28</v>
      </c>
      <c r="AG1" s="57" t="s">
        <v>25</v>
      </c>
      <c r="AH1" s="57" t="s">
        <v>29</v>
      </c>
      <c r="AI1" s="57" t="s">
        <v>26</v>
      </c>
      <c r="AJ1" s="57" t="s">
        <v>30</v>
      </c>
      <c r="AK1" s="57" t="s">
        <v>27</v>
      </c>
      <c r="AL1" s="57" t="s">
        <v>31</v>
      </c>
      <c r="AM1" s="57" t="s">
        <v>32</v>
      </c>
      <c r="AN1" s="57" t="s">
        <v>33</v>
      </c>
    </row>
    <row r="2" spans="1:43" x14ac:dyDescent="0.25">
      <c r="A2" s="25">
        <v>44228</v>
      </c>
      <c r="B2" s="4">
        <v>321</v>
      </c>
      <c r="C2" s="29">
        <v>4.6398670633169145E-2</v>
      </c>
      <c r="D2" s="63">
        <v>0.69598005949753716</v>
      </c>
      <c r="E2" s="51">
        <v>0.89205455785224497</v>
      </c>
      <c r="F2" s="54">
        <f>'SIR Cook+Lake'!E2</f>
        <v>1.8174143389989135E-2</v>
      </c>
      <c r="G2" s="30">
        <f t="shared" ref="G2:G25" si="0">(1-E2)*N</f>
        <v>42314.613321919976</v>
      </c>
      <c r="H2" s="59">
        <v>2.935833635110081E-3</v>
      </c>
      <c r="I2" s="14">
        <f t="shared" ref="I2:I25" si="1">H2*N</f>
        <v>1150.8467849631518</v>
      </c>
      <c r="J2" s="14">
        <v>35683.000095604148</v>
      </c>
      <c r="K2" s="29">
        <v>0.13535589264877479</v>
      </c>
      <c r="L2" s="18">
        <v>2905</v>
      </c>
      <c r="M2" s="18">
        <v>11</v>
      </c>
      <c r="N2" s="29">
        <v>0.16666666666666666</v>
      </c>
      <c r="O2" s="14">
        <v>61</v>
      </c>
      <c r="P2" s="29">
        <v>0.13793103448275862</v>
      </c>
      <c r="Q2" s="18">
        <v>546</v>
      </c>
      <c r="R2" s="18">
        <v>0</v>
      </c>
      <c r="S2" s="64">
        <v>0.1111111111111111</v>
      </c>
      <c r="T2" s="26">
        <v>8</v>
      </c>
      <c r="U2" s="64">
        <v>0.375</v>
      </c>
      <c r="V2" s="18">
        <v>270</v>
      </c>
      <c r="W2" s="18">
        <v>0</v>
      </c>
      <c r="Y2" s="55">
        <f t="shared" ref="Y2:Y25" si="2">A2</f>
        <v>44228</v>
      </c>
      <c r="Z2" s="64">
        <v>0</v>
      </c>
      <c r="AA2" s="26">
        <v>5</v>
      </c>
      <c r="AB2" s="29">
        <v>0.91025641025641024</v>
      </c>
      <c r="AC2" s="18">
        <v>497</v>
      </c>
      <c r="AD2" s="26">
        <v>49.999999999810825</v>
      </c>
      <c r="AE2" s="37">
        <v>-1.3782772922754137E-3</v>
      </c>
      <c r="AF2" s="37">
        <v>-7.4207660677342996E-5</v>
      </c>
      <c r="AG2" s="37">
        <v>-1.3766488721099215E-3</v>
      </c>
      <c r="AH2" s="37">
        <v>-7.336249215359039E-5</v>
      </c>
      <c r="AI2" s="37">
        <v>-1.3766664589468232E-3</v>
      </c>
      <c r="AJ2" s="37">
        <v>-7.337307760081384E-5</v>
      </c>
      <c r="AK2" s="37">
        <v>-1.3750575288281549E-3</v>
      </c>
      <c r="AL2" s="37">
        <v>-7.253588561788073E-5</v>
      </c>
      <c r="AM2" s="37">
        <v>-1.3766609138695096E-3</v>
      </c>
      <c r="AN2" s="37">
        <v>-7.3369114300672031E-5</v>
      </c>
      <c r="AP2" s="15" t="s">
        <v>80</v>
      </c>
      <c r="AQ2" s="13">
        <v>43907</v>
      </c>
    </row>
    <row r="3" spans="1:43" x14ac:dyDescent="0.25">
      <c r="A3" s="25">
        <f t="shared" ref="A3:B6" si="3">A2+1</f>
        <v>44229</v>
      </c>
      <c r="B3" s="4">
        <v>322</v>
      </c>
      <c r="C3" s="29">
        <v>6.0453480886206425E-2</v>
      </c>
      <c r="D3" s="63">
        <v>0.9068022132930964</v>
      </c>
      <c r="E3" s="51">
        <v>0.89067789693837551</v>
      </c>
      <c r="F3" s="54">
        <v>1.896808629998659E-2</v>
      </c>
      <c r="G3" s="30">
        <v>42854.264400156797</v>
      </c>
      <c r="H3" s="59">
        <v>2.8624645208094089E-3</v>
      </c>
      <c r="I3" s="14">
        <v>1122.0860921572882</v>
      </c>
      <c r="J3" s="14">
        <v>35730.00019128104</v>
      </c>
      <c r="K3" s="29">
        <v>0.13818181818181818</v>
      </c>
      <c r="L3" s="18">
        <f>L2+M3</f>
        <v>2916</v>
      </c>
      <c r="M3" s="18">
        <v>11</v>
      </c>
      <c r="N3" s="29">
        <f t="shared" ref="N3:N23" si="4">(O2-O3+M3)/O2</f>
        <v>0.22950819672131148</v>
      </c>
      <c r="O3" s="14">
        <v>58</v>
      </c>
      <c r="P3" s="29">
        <v>0.14035087719298245</v>
      </c>
      <c r="Q3" s="18">
        <f>Q2+R3</f>
        <v>548</v>
      </c>
      <c r="R3" s="18">
        <v>2</v>
      </c>
      <c r="S3" s="29">
        <f t="shared" ref="S3:S17" si="5">(T2-T3+R3)/T2</f>
        <v>0.125</v>
      </c>
      <c r="T3" s="26">
        <v>9</v>
      </c>
      <c r="U3" s="64">
        <v>0.4375</v>
      </c>
      <c r="V3" s="18">
        <f t="shared" ref="V3:V15" si="6">V2+W3</f>
        <v>272</v>
      </c>
      <c r="W3" s="18">
        <v>2</v>
      </c>
      <c r="Y3" s="55">
        <f t="shared" si="2"/>
        <v>44229</v>
      </c>
      <c r="Z3" s="64">
        <v>0.2</v>
      </c>
      <c r="AA3" s="26">
        <v>6</v>
      </c>
      <c r="AB3" s="29">
        <v>0.91058394160583944</v>
      </c>
      <c r="AC3" s="18">
        <v>499</v>
      </c>
      <c r="AD3" s="26">
        <v>46.999999999978172</v>
      </c>
      <c r="AE3" s="37">
        <f>-($C3*$E3*$H3+($F3-IF(ISNUMBER($F2),$F2,0)))</f>
        <v>-9.4807110764783778E-4</v>
      </c>
      <c r="AF3" s="37">
        <f t="shared" ref="AF3:AF25" si="7">($C3*$E3-gamma)*$H3</f>
        <v>-3.670277040357757E-5</v>
      </c>
      <c r="AG3" s="37">
        <f t="shared" ref="AG3:AG25" si="8">-($C3*($E3+0.5*AE3*dt)*($H3+0.5*AF3*dt)+($F3-IF(ISNUMBER($F2),$F2,0)))</f>
        <v>-9.4700148100104785E-4</v>
      </c>
      <c r="AH3" s="37">
        <f t="shared" ref="AH3:AH25" si="9">($C3*($E3+0.5*dt*AE3)-gamma)*($H3+0.5*dt*AF3)</f>
        <v>-3.6548971370248292E-5</v>
      </c>
      <c r="AI3" s="37">
        <f t="shared" ref="AI3:AI25" si="10">-($C3*($E3+0.5*AG3*dt)*($H3+0.5*AH3*dt)+($F3-IF(ISNUMBER($F2),$F2,0)))</f>
        <v>-9.4700571137588572E-4</v>
      </c>
      <c r="AJ3" s="37">
        <f t="shared" ref="AJ3:AJ25" si="11">($C3*($E3+0.5*dt*AG3)-gamma)*($H3+0.5*dt*AH3)</f>
        <v>-3.6549867629854652E-5</v>
      </c>
      <c r="AK3" s="37">
        <f t="shared" ref="AK3:AK25" si="12">-($C3*($E3+AI3*dt)*($H3+AJ3*dt)+($F3-IF(ISNUMBER($F2),$F2,0)))</f>
        <v>-9.4594131237964575E-4</v>
      </c>
      <c r="AL3" s="37">
        <f t="shared" ref="AL3:AL25" si="13">($C3*($E3+dt*AI3)-gamma)*($H3+dt*AJ3)</f>
        <v>-3.6395907829779246E-5</v>
      </c>
      <c r="AM3" s="37">
        <f t="shared" ref="AM3:AM23" si="14">(AE3+2*AG3+2*AI3+AK3)/6</f>
        <v>-9.4700446746355841E-4</v>
      </c>
      <c r="AN3" s="37">
        <f t="shared" ref="AN3:AN23" si="15">(AF3+2*AH3+2*AJ3+AL3)/6</f>
        <v>-3.6549392705593784E-5</v>
      </c>
      <c r="AP3" s="15" t="s">
        <v>83</v>
      </c>
      <c r="AQ3" s="15">
        <f>1/15</f>
        <v>6.6666666666666666E-2</v>
      </c>
    </row>
    <row r="4" spans="1:43" x14ac:dyDescent="0.25">
      <c r="A4" s="25">
        <f t="shared" si="3"/>
        <v>44230</v>
      </c>
      <c r="B4" s="4">
        <f t="shared" si="3"/>
        <v>323</v>
      </c>
      <c r="C4" s="29">
        <v>5.4306756088259432E-2</v>
      </c>
      <c r="D4" s="63">
        <f t="shared" ref="D4:D25" si="16">C4/gamma</f>
        <v>0.8146013413238915</v>
      </c>
      <c r="E4" s="51">
        <f t="shared" ref="E4:E25" si="17">E3+dt*AM3</f>
        <v>0.88973089247091197</v>
      </c>
      <c r="F4" s="54">
        <f>'SIR Cook+Lake'!E4</f>
        <v>2.0056208831956392E-2</v>
      </c>
      <c r="G4" s="30">
        <f t="shared" si="0"/>
        <v>43225.490151402504</v>
      </c>
      <c r="H4" s="59">
        <f t="shared" ref="H4:H25" si="18">H3+dt*AN3</f>
        <v>2.8259151281038153E-3</v>
      </c>
      <c r="I4" s="14">
        <f t="shared" si="1"/>
        <v>1107.7587302166955</v>
      </c>
      <c r="J4" s="14">
        <f t="shared" ref="J4:J25" si="19">IF(NOT(ISNUMBER(F3)),0,J3+((E3-E4)-(F3-IF(NOT(ISNUMBER(F2)),0,F2)))*N)</f>
        <v>35790.000321807747</v>
      </c>
      <c r="K4" s="29">
        <v>0.14250913520097441</v>
      </c>
      <c r="L4" s="18">
        <f t="shared" ref="L4:L23" si="20">L3+M4</f>
        <v>2926</v>
      </c>
      <c r="M4" s="18">
        <v>10</v>
      </c>
      <c r="N4" s="29">
        <f t="shared" si="4"/>
        <v>0.2413793103448276</v>
      </c>
      <c r="O4" s="14">
        <v>54</v>
      </c>
      <c r="P4" s="29">
        <v>0.14529914529914531</v>
      </c>
      <c r="Q4" s="18">
        <f t="shared" ref="Q4:Q24" si="21">Q3+R4</f>
        <v>549</v>
      </c>
      <c r="R4" s="18">
        <v>1</v>
      </c>
      <c r="S4" s="29">
        <f t="shared" si="5"/>
        <v>0.1111111111111111</v>
      </c>
      <c r="T4" s="26">
        <v>9</v>
      </c>
      <c r="U4" s="64">
        <v>0.41176470588235292</v>
      </c>
      <c r="V4" s="18">
        <f t="shared" si="6"/>
        <v>272</v>
      </c>
      <c r="W4" s="18">
        <v>0</v>
      </c>
      <c r="Y4" s="55">
        <f t="shared" si="2"/>
        <v>44230</v>
      </c>
      <c r="Z4" s="64">
        <v>0.16666666666666666</v>
      </c>
      <c r="AA4" s="26">
        <v>5</v>
      </c>
      <c r="AB4" s="29">
        <v>0.91256830601092898</v>
      </c>
      <c r="AC4" s="18">
        <v>501</v>
      </c>
      <c r="AD4" s="26">
        <v>59.999999999468855</v>
      </c>
      <c r="AE4" s="37">
        <f t="shared" ref="AE4:AE23" si="22">-($C4*$E4*$H4+($F4-IF(ISNUMBER($F3),$F3,0)))</f>
        <v>-1.2246662254307974E-3</v>
      </c>
      <c r="AF4" s="37">
        <f t="shared" si="7"/>
        <v>-5.1850648412592275E-5</v>
      </c>
      <c r="AG4" s="37">
        <f t="shared" si="8"/>
        <v>-1.2233204449120265E-3</v>
      </c>
      <c r="AH4" s="37">
        <f t="shared" si="9"/>
        <v>-5.1468073984276749E-5</v>
      </c>
      <c r="AI4" s="37">
        <f t="shared" si="10"/>
        <v>-1.22332978356843E-3</v>
      </c>
      <c r="AJ4" s="37">
        <f t="shared" si="11"/>
        <v>-5.1471487808817085E-5</v>
      </c>
      <c r="AK4" s="37">
        <f t="shared" si="12"/>
        <v>-1.2219948852048126E-3</v>
      </c>
      <c r="AL4" s="37">
        <f t="shared" si="13"/>
        <v>-5.1090556117989258E-5</v>
      </c>
      <c r="AM4" s="37">
        <f t="shared" si="14"/>
        <v>-1.2233269279327537E-3</v>
      </c>
      <c r="AN4" s="37">
        <f t="shared" si="15"/>
        <v>-5.1470054686128205E-5</v>
      </c>
      <c r="AP4" s="15" t="s">
        <v>84</v>
      </c>
      <c r="AQ4" s="15">
        <v>1</v>
      </c>
    </row>
    <row r="5" spans="1:43" x14ac:dyDescent="0.25">
      <c r="A5" s="25">
        <f t="shared" si="3"/>
        <v>44231</v>
      </c>
      <c r="B5" s="4">
        <f t="shared" si="3"/>
        <v>324</v>
      </c>
      <c r="C5" s="29">
        <v>4.2025748874173326E-2</v>
      </c>
      <c r="D5" s="63">
        <f t="shared" si="16"/>
        <v>0.63038623311259989</v>
      </c>
      <c r="E5" s="51">
        <f t="shared" si="17"/>
        <v>0.88850756554297927</v>
      </c>
      <c r="F5" s="54">
        <f>'SIR Cook+Lake'!E5</f>
        <v>2.0867768312339399E-2</v>
      </c>
      <c r="G5" s="30">
        <f t="shared" si="0"/>
        <v>43705.034307152127</v>
      </c>
      <c r="H5" s="59">
        <f t="shared" si="18"/>
        <v>2.7744450734176872E-3</v>
      </c>
      <c r="I5" s="14">
        <f t="shared" si="1"/>
        <v>1087.5824687797333</v>
      </c>
      <c r="J5" s="14">
        <f t="shared" si="19"/>
        <v>35843.000445025202</v>
      </c>
      <c r="K5" s="29">
        <v>0.14631043256997456</v>
      </c>
      <c r="L5" s="18">
        <f t="shared" si="20"/>
        <v>2932</v>
      </c>
      <c r="M5" s="18">
        <v>6</v>
      </c>
      <c r="N5" s="29">
        <f t="shared" si="4"/>
        <v>0.16666666666666666</v>
      </c>
      <c r="O5" s="14">
        <v>51</v>
      </c>
      <c r="P5" s="29">
        <v>0.17391304347826086</v>
      </c>
      <c r="Q5" s="18">
        <f t="shared" si="21"/>
        <v>553</v>
      </c>
      <c r="R5" s="18">
        <v>4</v>
      </c>
      <c r="S5" s="29">
        <f t="shared" si="5"/>
        <v>0.22222222222222221</v>
      </c>
      <c r="T5" s="26">
        <v>11</v>
      </c>
      <c r="U5" s="64">
        <v>0.3</v>
      </c>
      <c r="V5" s="18">
        <f t="shared" si="6"/>
        <v>273</v>
      </c>
      <c r="W5" s="18">
        <v>1</v>
      </c>
      <c r="Y5" s="55">
        <f t="shared" si="2"/>
        <v>44231</v>
      </c>
      <c r="Z5" s="64">
        <v>0.2</v>
      </c>
      <c r="AA5" s="26">
        <v>5</v>
      </c>
      <c r="AB5" s="29">
        <v>0.90958408679927671</v>
      </c>
      <c r="AC5" s="18">
        <v>503</v>
      </c>
      <c r="AD5" s="26">
        <v>53.000000000225555</v>
      </c>
      <c r="AE5" s="37">
        <f t="shared" si="22"/>
        <v>-9.151578027226737E-4</v>
      </c>
      <c r="AF5" s="37">
        <f t="shared" si="7"/>
        <v>-8.1364682554846291E-5</v>
      </c>
      <c r="AG5" s="37">
        <f t="shared" si="8"/>
        <v>-9.1358614561308786E-4</v>
      </c>
      <c r="AH5" s="37">
        <f t="shared" si="9"/>
        <v>-8.0224183579270678E-5</v>
      </c>
      <c r="AI5" s="37">
        <f t="shared" si="10"/>
        <v>-9.1360751817611528E-4</v>
      </c>
      <c r="AJ5" s="37">
        <f t="shared" si="11"/>
        <v>-8.0240827648762368E-5</v>
      </c>
      <c r="AK5" s="37">
        <f t="shared" si="12"/>
        <v>-9.120581504251941E-4</v>
      </c>
      <c r="AL5" s="37">
        <f t="shared" si="13"/>
        <v>-7.9114946342408464E-5</v>
      </c>
      <c r="AM5" s="37">
        <f t="shared" si="14"/>
        <v>-9.1360054678771242E-4</v>
      </c>
      <c r="AN5" s="37">
        <f t="shared" si="15"/>
        <v>-8.0234941892220134E-5</v>
      </c>
    </row>
    <row r="6" spans="1:43" x14ac:dyDescent="0.25">
      <c r="A6" s="25">
        <f t="shared" si="3"/>
        <v>44232</v>
      </c>
      <c r="B6" s="4">
        <f t="shared" si="3"/>
        <v>325</v>
      </c>
      <c r="C6" s="29">
        <v>4.4358546119896099E-2</v>
      </c>
      <c r="D6" s="63">
        <f t="shared" si="16"/>
        <v>0.66537819179844149</v>
      </c>
      <c r="E6" s="51">
        <f t="shared" si="17"/>
        <v>0.88759396499619159</v>
      </c>
      <c r="F6" s="54">
        <f>'SIR Cook+Lake'!E6</f>
        <v>2.1616900140385253E-2</v>
      </c>
      <c r="G6" s="30">
        <f t="shared" si="0"/>
        <v>44063.1657214929</v>
      </c>
      <c r="H6" s="59">
        <f t="shared" si="18"/>
        <v>2.694210131525467E-3</v>
      </c>
      <c r="I6" s="14">
        <f t="shared" si="1"/>
        <v>1056.1303715579832</v>
      </c>
      <c r="J6" s="14">
        <f t="shared" si="19"/>
        <v>35883.000543055838</v>
      </c>
      <c r="K6" s="29">
        <v>0.15053763440860216</v>
      </c>
      <c r="L6" s="18">
        <f t="shared" si="20"/>
        <v>2937</v>
      </c>
      <c r="M6" s="18">
        <v>5</v>
      </c>
      <c r="N6" s="29">
        <f t="shared" si="4"/>
        <v>0.13725490196078433</v>
      </c>
      <c r="O6" s="14">
        <v>49</v>
      </c>
      <c r="P6" s="29">
        <v>0.17857142857142858</v>
      </c>
      <c r="Q6" s="18">
        <f t="shared" si="21"/>
        <v>554</v>
      </c>
      <c r="R6" s="18">
        <v>1</v>
      </c>
      <c r="S6" s="29">
        <f t="shared" si="5"/>
        <v>0.18181818181818182</v>
      </c>
      <c r="T6" s="26">
        <v>10</v>
      </c>
      <c r="U6" s="64">
        <v>0.4</v>
      </c>
      <c r="V6" s="18">
        <f t="shared" si="6"/>
        <v>276</v>
      </c>
      <c r="W6" s="18">
        <v>3</v>
      </c>
      <c r="Y6" s="55">
        <f t="shared" si="2"/>
        <v>44232</v>
      </c>
      <c r="Z6" s="64">
        <v>0.2</v>
      </c>
      <c r="AA6" s="26">
        <v>7</v>
      </c>
      <c r="AB6" s="29">
        <v>0.90794223826714804</v>
      </c>
      <c r="AC6" s="18">
        <v>503</v>
      </c>
      <c r="AD6" s="26">
        <v>40.000000000334694</v>
      </c>
      <c r="AE6" s="37">
        <f t="shared" si="22"/>
        <v>-8.5520928730314471E-4</v>
      </c>
      <c r="AF6" s="37">
        <f t="shared" si="7"/>
        <v>-7.3536549511073995E-5</v>
      </c>
      <c r="AG6" s="37">
        <f t="shared" si="8"/>
        <v>-8.5371122675187959E-4</v>
      </c>
      <c r="AH6" s="37">
        <f t="shared" si="9"/>
        <v>-7.2583391745303263E-5</v>
      </c>
      <c r="AI6" s="37">
        <f t="shared" si="10"/>
        <v>-8.5373007006772931E-4</v>
      </c>
      <c r="AJ6" s="37">
        <f t="shared" si="11"/>
        <v>-7.2596320354979233E-5</v>
      </c>
      <c r="AK6" s="37">
        <f t="shared" si="12"/>
        <v>-8.5225171644484209E-4</v>
      </c>
      <c r="AL6" s="37">
        <f t="shared" si="13"/>
        <v>-7.1654365679044678E-5</v>
      </c>
      <c r="AM6" s="37">
        <f t="shared" si="14"/>
        <v>-8.5372393289786738E-4</v>
      </c>
      <c r="AN6" s="37">
        <f t="shared" si="15"/>
        <v>-7.2591723231780613E-5</v>
      </c>
      <c r="AP6" s="23" t="s">
        <v>7</v>
      </c>
      <c r="AQ6" s="56">
        <f>NSPopCCLEst</f>
        <v>392000</v>
      </c>
    </row>
    <row r="7" spans="1:43" x14ac:dyDescent="0.25">
      <c r="A7" s="25">
        <f t="shared" ref="A7:B22" si="23">A6+1</f>
        <v>44233</v>
      </c>
      <c r="B7" s="4">
        <f t="shared" si="23"/>
        <v>326</v>
      </c>
      <c r="C7" s="29">
        <v>2.8016679089850935E-2</v>
      </c>
      <c r="D7" s="63">
        <f t="shared" si="16"/>
        <v>0.42025018634776401</v>
      </c>
      <c r="E7" s="51">
        <f t="shared" si="17"/>
        <v>0.88674024106329374</v>
      </c>
      <c r="F7" s="54">
        <f>'SIR Cook+Lake'!E7</f>
        <v>2.1867979027045369E-2</v>
      </c>
      <c r="G7" s="30">
        <f t="shared" si="0"/>
        <v>44397.825503188855</v>
      </c>
      <c r="H7" s="59">
        <f t="shared" si="18"/>
        <v>2.6216184082936862E-3</v>
      </c>
      <c r="I7" s="14">
        <f t="shared" si="1"/>
        <v>1027.674416051125</v>
      </c>
      <c r="J7" s="14">
        <f t="shared" si="19"/>
        <v>35924.000648157817</v>
      </c>
      <c r="K7" s="29">
        <v>0.15616438356164383</v>
      </c>
      <c r="L7" s="18">
        <f t="shared" si="20"/>
        <v>2946</v>
      </c>
      <c r="M7" s="18">
        <v>9</v>
      </c>
      <c r="N7" s="29">
        <f t="shared" si="4"/>
        <v>0.14285714285714285</v>
      </c>
      <c r="O7" s="14">
        <v>51</v>
      </c>
      <c r="P7" s="29">
        <v>0.16666666666666666</v>
      </c>
      <c r="Q7" s="18">
        <f t="shared" si="21"/>
        <v>555</v>
      </c>
      <c r="R7" s="18">
        <v>1</v>
      </c>
      <c r="S7" s="29">
        <f t="shared" si="5"/>
        <v>0.1</v>
      </c>
      <c r="T7" s="26">
        <v>10</v>
      </c>
      <c r="U7" s="64">
        <v>0.47368421052631576</v>
      </c>
      <c r="V7" s="18">
        <f t="shared" si="6"/>
        <v>277</v>
      </c>
      <c r="W7" s="18">
        <v>1</v>
      </c>
      <c r="Y7" s="55">
        <f t="shared" si="2"/>
        <v>44233</v>
      </c>
      <c r="Z7" s="64">
        <v>0.14285714285714285</v>
      </c>
      <c r="AA7" s="26">
        <v>7</v>
      </c>
      <c r="AB7" s="29">
        <v>0.90810810810810816</v>
      </c>
      <c r="AC7" s="18">
        <v>504</v>
      </c>
      <c r="AD7" s="26">
        <v>40.999999999905413</v>
      </c>
      <c r="AE7" s="37">
        <f t="shared" si="22"/>
        <v>-3.1620910755090966E-4</v>
      </c>
      <c r="AF7" s="37">
        <f t="shared" si="7"/>
        <v>-1.0964433966211797E-4</v>
      </c>
      <c r="AG7" s="37">
        <f t="shared" si="8"/>
        <v>-3.1483576226573384E-4</v>
      </c>
      <c r="AH7" s="37">
        <f t="shared" si="9"/>
        <v>-1.0736287362522318E-4</v>
      </c>
      <c r="AI7" s="37">
        <f t="shared" si="10"/>
        <v>-3.1486414643536572E-4</v>
      </c>
      <c r="AJ7" s="37">
        <f t="shared" si="11"/>
        <v>-1.0741053832348777E-4</v>
      </c>
      <c r="AK7" s="37">
        <f t="shared" si="12"/>
        <v>-3.1351847308745164E-4</v>
      </c>
      <c r="AL7" s="37">
        <f t="shared" si="13"/>
        <v>-1.0517427157067675E-4</v>
      </c>
      <c r="AM7" s="37">
        <f t="shared" si="14"/>
        <v>-3.1485456634009341E-4</v>
      </c>
      <c r="AN7" s="37">
        <f t="shared" si="15"/>
        <v>-1.0739423918836944E-4</v>
      </c>
    </row>
    <row r="8" spans="1:43" x14ac:dyDescent="0.25">
      <c r="A8" s="25">
        <f t="shared" si="23"/>
        <v>44234</v>
      </c>
      <c r="B8" s="4">
        <f t="shared" si="23"/>
        <v>327</v>
      </c>
      <c r="C8" s="29">
        <v>6.3323984451061383E-2</v>
      </c>
      <c r="D8" s="63">
        <f t="shared" si="16"/>
        <v>0.94985976676592077</v>
      </c>
      <c r="E8" s="51">
        <f t="shared" si="17"/>
        <v>0.88642538649695368</v>
      </c>
      <c r="F8" s="54">
        <f>'SIR Cook+Lake'!E8</f>
        <v>2.2734782703880161E-2</v>
      </c>
      <c r="G8" s="30">
        <f t="shared" si="0"/>
        <v>44521.248493194158</v>
      </c>
      <c r="H8" s="59">
        <f t="shared" si="18"/>
        <v>2.5142241691053168E-3</v>
      </c>
      <c r="I8" s="14">
        <f t="shared" si="1"/>
        <v>985.57587428928423</v>
      </c>
      <c r="J8" s="14">
        <f t="shared" si="19"/>
        <v>35949.000714592359</v>
      </c>
      <c r="K8" s="29">
        <v>0.15297450424929179</v>
      </c>
      <c r="L8" s="18">
        <f t="shared" si="20"/>
        <v>2949</v>
      </c>
      <c r="M8" s="18">
        <v>3</v>
      </c>
      <c r="N8" s="29">
        <f t="shared" si="4"/>
        <v>9.8039215686274508E-2</v>
      </c>
      <c r="O8" s="14">
        <v>49</v>
      </c>
      <c r="P8" s="29">
        <v>0.16666666666666666</v>
      </c>
      <c r="Q8" s="18">
        <f t="shared" si="21"/>
        <v>555</v>
      </c>
      <c r="R8" s="18">
        <v>0</v>
      </c>
      <c r="S8" s="29">
        <f t="shared" si="5"/>
        <v>0.1</v>
      </c>
      <c r="T8" s="26">
        <v>9</v>
      </c>
      <c r="U8" s="64">
        <v>0.44444444444444442</v>
      </c>
      <c r="V8" s="18">
        <f t="shared" si="6"/>
        <v>277</v>
      </c>
      <c r="W8" s="18">
        <v>0</v>
      </c>
      <c r="Y8" s="55">
        <f t="shared" si="2"/>
        <v>44234</v>
      </c>
      <c r="Z8" s="64">
        <v>0.14285714285714285</v>
      </c>
      <c r="AA8" s="26">
        <v>6</v>
      </c>
      <c r="AB8" s="29">
        <v>0.90990990990990994</v>
      </c>
      <c r="AC8" s="18">
        <v>505</v>
      </c>
      <c r="AD8" s="26">
        <v>25.000000000298314</v>
      </c>
      <c r="AE8" s="37">
        <f t="shared" si="22"/>
        <v>-1.0079320761945654E-3</v>
      </c>
      <c r="AF8" s="37">
        <f t="shared" si="7"/>
        <v>-2.6486545247248149E-5</v>
      </c>
      <c r="AG8" s="37">
        <f t="shared" si="8"/>
        <v>-1.0071088908352478E-3</v>
      </c>
      <c r="AH8" s="37">
        <f t="shared" si="9"/>
        <v>-2.6426845764990639E-5</v>
      </c>
      <c r="AI8" s="37">
        <f t="shared" si="10"/>
        <v>-1.0071106305935065E-3</v>
      </c>
      <c r="AJ8" s="37">
        <f t="shared" si="11"/>
        <v>-2.6427095989473873E-5</v>
      </c>
      <c r="AK8" s="37">
        <f t="shared" si="12"/>
        <v>-1.0062900133635147E-3</v>
      </c>
      <c r="AL8" s="37">
        <f t="shared" si="13"/>
        <v>-2.6366801679000668E-5</v>
      </c>
      <c r="AM8" s="37">
        <f t="shared" si="14"/>
        <v>-1.0071101887359315E-3</v>
      </c>
      <c r="AN8" s="37">
        <f t="shared" si="15"/>
        <v>-2.6426871739196309E-5</v>
      </c>
    </row>
    <row r="9" spans="1:43" x14ac:dyDescent="0.25">
      <c r="A9" s="25">
        <f t="shared" si="23"/>
        <v>44235</v>
      </c>
      <c r="B9" s="4">
        <f t="shared" si="23"/>
        <v>328</v>
      </c>
      <c r="C9" s="29">
        <v>6.1787188414497533E-2</v>
      </c>
      <c r="D9" s="63">
        <f t="shared" si="16"/>
        <v>0.92680782621746305</v>
      </c>
      <c r="E9" s="51">
        <f t="shared" si="17"/>
        <v>0.88541827630821779</v>
      </c>
      <c r="F9" s="54">
        <f>'SIR Cook+Lake'!E9</f>
        <v>2.3708483045675834E-2</v>
      </c>
      <c r="G9" s="30">
        <f t="shared" si="0"/>
        <v>44916.035687178628</v>
      </c>
      <c r="H9" s="59">
        <f t="shared" si="18"/>
        <v>2.4877972973661204E-3</v>
      </c>
      <c r="I9" s="14">
        <f t="shared" si="1"/>
        <v>975.21654056751913</v>
      </c>
      <c r="J9" s="14">
        <f t="shared" si="19"/>
        <v>36004.000867257593</v>
      </c>
      <c r="K9" s="29">
        <v>0.16040462427745664</v>
      </c>
      <c r="L9" s="18">
        <f t="shared" si="20"/>
        <v>2959</v>
      </c>
      <c r="M9" s="18">
        <v>10</v>
      </c>
      <c r="N9" s="29">
        <f t="shared" si="4"/>
        <v>0.14285714285714285</v>
      </c>
      <c r="O9" s="14">
        <v>52</v>
      </c>
      <c r="P9" s="29">
        <v>0.15315315315315314</v>
      </c>
      <c r="Q9" s="18">
        <f t="shared" si="21"/>
        <v>556</v>
      </c>
      <c r="R9" s="18">
        <v>1</v>
      </c>
      <c r="S9" s="29">
        <f t="shared" si="5"/>
        <v>0.1111111111111111</v>
      </c>
      <c r="T9" s="26">
        <v>9</v>
      </c>
      <c r="U9" s="64">
        <v>0.47058823529411764</v>
      </c>
      <c r="V9" s="18">
        <f t="shared" si="6"/>
        <v>277</v>
      </c>
      <c r="W9" s="18">
        <v>0</v>
      </c>
      <c r="Y9" s="55">
        <f t="shared" si="2"/>
        <v>44235</v>
      </c>
      <c r="Z9" s="64">
        <v>0.16666666666666666</v>
      </c>
      <c r="AA9" s="26">
        <v>5</v>
      </c>
      <c r="AB9" s="29">
        <v>0.91007194244604317</v>
      </c>
      <c r="AC9" s="18">
        <v>506</v>
      </c>
      <c r="AD9" s="26">
        <v>54.999999999083229</v>
      </c>
      <c r="AE9" s="37">
        <f t="shared" si="22"/>
        <v>-1.109801527029513E-3</v>
      </c>
      <c r="AF9" s="37">
        <f t="shared" si="7"/>
        <v>-2.9751967923900966E-5</v>
      </c>
      <c r="AG9" s="37">
        <f t="shared" si="8"/>
        <v>-1.1089029130679131E-3</v>
      </c>
      <c r="AH9" s="37">
        <f t="shared" si="9"/>
        <v>-2.965884962137084E-5</v>
      </c>
      <c r="AI9" s="37">
        <f t="shared" si="10"/>
        <v>-1.1089055272597258E-3</v>
      </c>
      <c r="AJ9" s="37">
        <f t="shared" si="11"/>
        <v>-2.9659339372975873E-5</v>
      </c>
      <c r="AK9" s="37">
        <f t="shared" si="12"/>
        <v>-1.1080105163861281E-3</v>
      </c>
      <c r="AL9" s="37">
        <f t="shared" si="13"/>
        <v>-2.9565689275754128E-5</v>
      </c>
      <c r="AM9" s="37">
        <f t="shared" si="14"/>
        <v>-1.1089048206784863E-3</v>
      </c>
      <c r="AN9" s="37">
        <f t="shared" si="15"/>
        <v>-2.9659005864724754E-5</v>
      </c>
    </row>
    <row r="10" spans="1:43" x14ac:dyDescent="0.25">
      <c r="A10" s="25">
        <f t="shared" si="23"/>
        <v>44236</v>
      </c>
      <c r="B10" s="4">
        <f t="shared" si="23"/>
        <v>329</v>
      </c>
      <c r="C10" s="29">
        <v>5.9149148840954166E-2</v>
      </c>
      <c r="D10" s="63">
        <f t="shared" si="16"/>
        <v>0.88723723261431253</v>
      </c>
      <c r="E10" s="51">
        <f t="shared" si="17"/>
        <v>0.8843093714875393</v>
      </c>
      <c r="F10" s="54">
        <f>'SIR Cook+Lake'!E10</f>
        <v>2.5021003056731515E-2</v>
      </c>
      <c r="G10" s="30">
        <f t="shared" si="0"/>
        <v>45350.726376884595</v>
      </c>
      <c r="H10" s="59">
        <f t="shared" si="18"/>
        <v>2.4581382915013954E-3</v>
      </c>
      <c r="I10" s="14">
        <f t="shared" si="1"/>
        <v>963.59021026854703</v>
      </c>
      <c r="J10" s="14">
        <f t="shared" si="19"/>
        <v>36057.001022979661</v>
      </c>
      <c r="K10" s="29">
        <v>0.15935672514619884</v>
      </c>
      <c r="L10" s="18">
        <f t="shared" si="20"/>
        <v>2966</v>
      </c>
      <c r="M10" s="18">
        <v>7</v>
      </c>
      <c r="N10" s="29">
        <f t="shared" si="4"/>
        <v>0.19230769230769232</v>
      </c>
      <c r="O10" s="14">
        <v>49</v>
      </c>
      <c r="P10" s="29">
        <v>0.15596330275229359</v>
      </c>
      <c r="Q10" s="18">
        <f t="shared" si="21"/>
        <v>557</v>
      </c>
      <c r="R10" s="18">
        <v>1</v>
      </c>
      <c r="S10" s="29">
        <f t="shared" si="5"/>
        <v>0.1111111111111111</v>
      </c>
      <c r="T10" s="26">
        <v>9</v>
      </c>
      <c r="U10" s="64">
        <v>0.41176470588235292</v>
      </c>
      <c r="V10" s="18">
        <f t="shared" si="6"/>
        <v>277</v>
      </c>
      <c r="W10" s="18">
        <v>0</v>
      </c>
      <c r="Y10" s="55">
        <f t="shared" si="2"/>
        <v>44236</v>
      </c>
      <c r="Z10" s="64">
        <v>0.2</v>
      </c>
      <c r="AA10" s="26">
        <v>4</v>
      </c>
      <c r="AB10" s="29">
        <v>0.91023339317773788</v>
      </c>
      <c r="AC10" s="18">
        <v>507</v>
      </c>
      <c r="AD10" s="26">
        <v>53.000000000058208</v>
      </c>
      <c r="AE10" s="37">
        <f t="shared" si="22"/>
        <v>-1.4410957529814561E-3</v>
      </c>
      <c r="AF10" s="37">
        <f t="shared" si="7"/>
        <v>-3.5300144174318674E-5</v>
      </c>
      <c r="AG10" s="37">
        <f t="shared" si="8"/>
        <v>-1.4400685326185578E-3</v>
      </c>
      <c r="AH10" s="37">
        <f t="shared" si="9"/>
        <v>-3.5150693064739673E-5</v>
      </c>
      <c r="AI10" s="37">
        <f t="shared" si="10"/>
        <v>-1.4400725121829347E-3</v>
      </c>
      <c r="AJ10" s="37">
        <f t="shared" si="11"/>
        <v>-3.5151695204015377E-5</v>
      </c>
      <c r="AK10" s="37">
        <f t="shared" si="12"/>
        <v>-1.439050715528808E-3</v>
      </c>
      <c r="AL10" s="37">
        <f t="shared" si="13"/>
        <v>-3.5001735280032565E-5</v>
      </c>
      <c r="AM10" s="37">
        <f t="shared" si="14"/>
        <v>-1.4400714263522081E-3</v>
      </c>
      <c r="AN10" s="37">
        <f t="shared" si="15"/>
        <v>-3.5151109331976885E-5</v>
      </c>
    </row>
    <row r="11" spans="1:43" x14ac:dyDescent="0.25">
      <c r="A11" s="25">
        <f t="shared" si="23"/>
        <v>44237</v>
      </c>
      <c r="B11" s="4">
        <f t="shared" si="23"/>
        <v>330</v>
      </c>
      <c r="C11" s="29">
        <v>3.7639582943766493E-2</v>
      </c>
      <c r="D11" s="63">
        <f t="shared" si="16"/>
        <v>0.56459374415649743</v>
      </c>
      <c r="E11" s="51">
        <f t="shared" si="17"/>
        <v>0.88286930006118713</v>
      </c>
      <c r="F11" s="54">
        <f>'SIR Cook+Lake'!E11</f>
        <v>2.7265319916918201E-2</v>
      </c>
      <c r="G11" s="30">
        <f t="shared" si="0"/>
        <v>45915.234376014647</v>
      </c>
      <c r="H11" s="59">
        <f t="shared" si="18"/>
        <v>2.4229871821694186E-3</v>
      </c>
      <c r="I11" s="14">
        <f t="shared" si="1"/>
        <v>949.81097541041208</v>
      </c>
      <c r="J11" s="14">
        <f t="shared" si="19"/>
        <v>36107.001177775885</v>
      </c>
      <c r="K11" s="29">
        <v>0.15851851851851853</v>
      </c>
      <c r="L11" s="18">
        <f t="shared" si="20"/>
        <v>2973</v>
      </c>
      <c r="M11" s="18">
        <v>7</v>
      </c>
      <c r="N11" s="29">
        <f t="shared" si="4"/>
        <v>0.22448979591836735</v>
      </c>
      <c r="O11" s="14">
        <v>45</v>
      </c>
      <c r="P11" s="29">
        <v>0.15887850467289719</v>
      </c>
      <c r="Q11" s="18">
        <f t="shared" si="21"/>
        <v>558</v>
      </c>
      <c r="R11" s="18">
        <v>1</v>
      </c>
      <c r="S11" s="29">
        <f t="shared" si="5"/>
        <v>0.22222222222222221</v>
      </c>
      <c r="T11" s="26">
        <v>8</v>
      </c>
      <c r="U11" s="64">
        <v>0.47058823529411764</v>
      </c>
      <c r="V11" s="18">
        <f t="shared" si="6"/>
        <v>278</v>
      </c>
      <c r="W11" s="18">
        <v>1</v>
      </c>
      <c r="Y11" s="55">
        <f t="shared" si="2"/>
        <v>44237</v>
      </c>
      <c r="Z11" s="64">
        <v>0.5</v>
      </c>
      <c r="AA11" s="26">
        <v>3</v>
      </c>
      <c r="AB11" s="29">
        <v>0.91218637992831542</v>
      </c>
      <c r="AC11" s="18">
        <v>509</v>
      </c>
      <c r="AD11" s="26">
        <v>50.000000000116415</v>
      </c>
      <c r="AE11" s="37">
        <f t="shared" si="22"/>
        <v>-2.3248347407767945E-3</v>
      </c>
      <c r="AF11" s="37">
        <f t="shared" si="7"/>
        <v>-8.1014598221185283E-5</v>
      </c>
      <c r="AG11" s="37">
        <f t="shared" si="8"/>
        <v>-2.3233844090991699E-3</v>
      </c>
      <c r="AH11" s="37">
        <f t="shared" si="9"/>
        <v>-7.9764443291437118E-5</v>
      </c>
      <c r="AI11" s="37">
        <f t="shared" si="10"/>
        <v>-2.3234052186412988E-3</v>
      </c>
      <c r="AJ11" s="37">
        <f t="shared" si="11"/>
        <v>-7.9785305580300046E-5</v>
      </c>
      <c r="AK11" s="37">
        <f t="shared" si="12"/>
        <v>-2.3219784909726177E-3</v>
      </c>
      <c r="AL11" s="37">
        <f t="shared" si="13"/>
        <v>-7.8551827653342075E-5</v>
      </c>
      <c r="AM11" s="37">
        <f t="shared" si="14"/>
        <v>-2.323398747871725E-3</v>
      </c>
      <c r="AN11" s="37">
        <f t="shared" si="15"/>
        <v>-7.9777653936333623E-5</v>
      </c>
    </row>
    <row r="12" spans="1:43" x14ac:dyDescent="0.25">
      <c r="A12" s="25">
        <f t="shared" si="23"/>
        <v>44238</v>
      </c>
      <c r="B12" s="4">
        <f t="shared" si="23"/>
        <v>331</v>
      </c>
      <c r="C12" s="29">
        <v>4.3935880359261159E-2</v>
      </c>
      <c r="D12" s="63">
        <f t="shared" si="16"/>
        <v>0.65903820538891744</v>
      </c>
      <c r="E12" s="51">
        <f t="shared" si="17"/>
        <v>0.88054590131331545</v>
      </c>
      <c r="F12" s="54">
        <f>'SIR Cook+Lake'!E12</f>
        <v>2.9336720731864167E-2</v>
      </c>
      <c r="G12" s="30">
        <f t="shared" si="0"/>
        <v>46826.006685180342</v>
      </c>
      <c r="H12" s="59">
        <f t="shared" si="18"/>
        <v>2.3432095282330851E-3</v>
      </c>
      <c r="I12" s="14">
        <f t="shared" si="1"/>
        <v>918.53813506736935</v>
      </c>
      <c r="J12" s="14">
        <f t="shared" si="19"/>
        <v>36138.001277748408</v>
      </c>
      <c r="K12" s="29">
        <v>0.16436251920122888</v>
      </c>
      <c r="L12" s="18">
        <f t="shared" si="20"/>
        <v>2982</v>
      </c>
      <c r="M12" s="18">
        <v>9</v>
      </c>
      <c r="N12" s="29">
        <f t="shared" si="4"/>
        <v>0.2</v>
      </c>
      <c r="O12" s="14">
        <v>45</v>
      </c>
      <c r="P12" s="29">
        <v>0.16822429906542055</v>
      </c>
      <c r="Q12" s="18">
        <f>Q11+R12</f>
        <v>559</v>
      </c>
      <c r="R12" s="18">
        <v>1</v>
      </c>
      <c r="S12" s="29">
        <f t="shared" si="5"/>
        <v>0.25</v>
      </c>
      <c r="T12" s="26">
        <v>7</v>
      </c>
      <c r="U12" s="64">
        <v>0.44444444444444442</v>
      </c>
      <c r="V12" s="18">
        <f t="shared" si="6"/>
        <v>278</v>
      </c>
      <c r="W12" s="18">
        <v>0</v>
      </c>
      <c r="Y12" s="55">
        <f t="shared" si="2"/>
        <v>44238</v>
      </c>
      <c r="Z12" s="64">
        <v>0</v>
      </c>
      <c r="AA12" s="26">
        <v>3</v>
      </c>
      <c r="AB12" s="29">
        <v>0.91234347048300535</v>
      </c>
      <c r="AC12" s="18">
        <v>510</v>
      </c>
      <c r="AD12" s="26">
        <v>31.000000000502041</v>
      </c>
      <c r="AE12" s="37">
        <f t="shared" si="22"/>
        <v>-2.1620538726880348E-3</v>
      </c>
      <c r="AF12" s="37">
        <f t="shared" si="7"/>
        <v>-6.5560910806803461E-5</v>
      </c>
      <c r="AG12" s="37">
        <f t="shared" si="8"/>
        <v>-2.1606759410341975E-3</v>
      </c>
      <c r="AH12" s="37">
        <f t="shared" si="9"/>
        <v>-6.47534787670805E-5</v>
      </c>
      <c r="AI12" s="37">
        <f t="shared" si="10"/>
        <v>-2.1606916105964898E-3</v>
      </c>
      <c r="AJ12" s="37">
        <f t="shared" si="11"/>
        <v>-6.4764723606112535E-5</v>
      </c>
      <c r="AK12" s="37">
        <f t="shared" si="12"/>
        <v>-2.1593319865311541E-3</v>
      </c>
      <c r="AL12" s="37">
        <f t="shared" si="13"/>
        <v>-6.3965148723276656E-5</v>
      </c>
      <c r="AM12" s="37">
        <f t="shared" si="14"/>
        <v>-2.1606868270800943E-3</v>
      </c>
      <c r="AN12" s="37">
        <f t="shared" si="15"/>
        <v>-6.4760410712744369E-5</v>
      </c>
    </row>
    <row r="13" spans="1:43" x14ac:dyDescent="0.25">
      <c r="A13" s="25">
        <f t="shared" si="23"/>
        <v>44239</v>
      </c>
      <c r="B13" s="4">
        <f t="shared" si="23"/>
        <v>332</v>
      </c>
      <c r="C13" s="29">
        <v>4.9053327538941871E-2</v>
      </c>
      <c r="D13" s="63">
        <f t="shared" si="16"/>
        <v>0.73579991308412807</v>
      </c>
      <c r="E13" s="51">
        <f t="shared" si="17"/>
        <v>0.8783852144862353</v>
      </c>
      <c r="F13" s="54">
        <f>'SIR Cook+Lake'!E13</f>
        <v>3.0775122255577783E-2</v>
      </c>
      <c r="G13" s="30">
        <f t="shared" si="0"/>
        <v>47672.995921395763</v>
      </c>
      <c r="H13" s="59">
        <f t="shared" si="18"/>
        <v>2.2784491175203408E-3</v>
      </c>
      <c r="I13" s="14">
        <f t="shared" si="1"/>
        <v>893.15205406797361</v>
      </c>
      <c r="J13" s="14">
        <f t="shared" si="19"/>
        <v>36173.001394505009</v>
      </c>
      <c r="K13" s="29">
        <v>0.17540983606557378</v>
      </c>
      <c r="L13" s="18">
        <f t="shared" si="20"/>
        <v>2989</v>
      </c>
      <c r="M13" s="18">
        <v>7</v>
      </c>
      <c r="N13" s="29">
        <f t="shared" si="4"/>
        <v>0.17777777777777778</v>
      </c>
      <c r="O13" s="14">
        <v>44</v>
      </c>
      <c r="P13" s="29">
        <v>0.14953271028037382</v>
      </c>
      <c r="Q13" s="18">
        <f t="shared" si="21"/>
        <v>560</v>
      </c>
      <c r="R13" s="18">
        <v>1</v>
      </c>
      <c r="S13" s="29">
        <f t="shared" si="5"/>
        <v>0.14285714285714285</v>
      </c>
      <c r="T13" s="26">
        <v>7</v>
      </c>
      <c r="U13" s="64">
        <v>0.5</v>
      </c>
      <c r="V13" s="18">
        <f t="shared" si="6"/>
        <v>278</v>
      </c>
      <c r="W13" s="18">
        <v>0</v>
      </c>
      <c r="Y13" s="55">
        <f t="shared" si="2"/>
        <v>44239</v>
      </c>
      <c r="Z13" s="64">
        <v>0.33333333333333331</v>
      </c>
      <c r="AA13" s="26">
        <v>2</v>
      </c>
      <c r="AB13" s="29">
        <v>0.91249999999999998</v>
      </c>
      <c r="AC13" s="18">
        <v>511</v>
      </c>
      <c r="AD13" s="26">
        <v>34.999999999803549</v>
      </c>
      <c r="AE13" s="37">
        <f t="shared" si="22"/>
        <v>-1.5365746959272032E-3</v>
      </c>
      <c r="AF13" s="37">
        <f t="shared" si="7"/>
        <v>-5.3723435621102694E-5</v>
      </c>
      <c r="AG13" s="37">
        <f t="shared" si="8"/>
        <v>-1.5353324301260916E-3</v>
      </c>
      <c r="AH13" s="37">
        <f t="shared" si="9"/>
        <v>-5.3174920234844194E-5</v>
      </c>
      <c r="AI13" s="37">
        <f t="shared" si="10"/>
        <v>-1.5353443055393201E-3</v>
      </c>
      <c r="AJ13" s="37">
        <f t="shared" si="11"/>
        <v>-5.3181328667824325E-5</v>
      </c>
      <c r="AK13" s="37">
        <f t="shared" si="12"/>
        <v>-1.5341156405988031E-3</v>
      </c>
      <c r="AL13" s="37">
        <f t="shared" si="13"/>
        <v>-5.2637069038314451E-5</v>
      </c>
      <c r="AM13" s="37">
        <f t="shared" si="14"/>
        <v>-1.5353406346428049E-3</v>
      </c>
      <c r="AN13" s="37">
        <f t="shared" si="15"/>
        <v>-5.3178833744125705E-5</v>
      </c>
    </row>
    <row r="14" spans="1:43" x14ac:dyDescent="0.25">
      <c r="A14" s="25">
        <f t="shared" si="23"/>
        <v>44240</v>
      </c>
      <c r="B14" s="4">
        <f t="shared" si="23"/>
        <v>333</v>
      </c>
      <c r="C14" s="29">
        <v>3.7251803352728562E-2</v>
      </c>
      <c r="D14" s="63">
        <f t="shared" si="16"/>
        <v>0.55877705029092839</v>
      </c>
      <c r="E14" s="51">
        <f t="shared" si="17"/>
        <v>0.87684987385159252</v>
      </c>
      <c r="F14" s="54">
        <f>'SIR Cook+Lake'!E14</f>
        <v>3.1583603112009917E-2</v>
      </c>
      <c r="G14" s="30">
        <f t="shared" si="0"/>
        <v>48274.84945017573</v>
      </c>
      <c r="H14" s="59">
        <f t="shared" si="18"/>
        <v>2.2252702837762149E-3</v>
      </c>
      <c r="I14" s="14">
        <f t="shared" si="1"/>
        <v>872.30595124027627</v>
      </c>
      <c r="J14" s="14">
        <f t="shared" si="19"/>
        <v>36211.001525989239</v>
      </c>
      <c r="K14" s="29">
        <v>0.16993464052287582</v>
      </c>
      <c r="L14" s="18">
        <f t="shared" si="20"/>
        <v>2994</v>
      </c>
      <c r="M14" s="18">
        <v>5</v>
      </c>
      <c r="N14" s="29">
        <f t="shared" si="4"/>
        <v>0.11363636363636363</v>
      </c>
      <c r="O14" s="14">
        <v>44</v>
      </c>
      <c r="P14" s="29">
        <v>0.14423076923076922</v>
      </c>
      <c r="Q14" s="18">
        <f t="shared" si="21"/>
        <v>560</v>
      </c>
      <c r="R14" s="18">
        <v>0</v>
      </c>
      <c r="S14" s="29">
        <f t="shared" si="5"/>
        <v>0</v>
      </c>
      <c r="T14" s="26">
        <v>7</v>
      </c>
      <c r="U14" s="64">
        <v>0.6</v>
      </c>
      <c r="V14" s="18">
        <f t="shared" si="6"/>
        <v>279</v>
      </c>
      <c r="W14" s="18">
        <v>1</v>
      </c>
      <c r="Y14" s="55">
        <f t="shared" si="2"/>
        <v>44240</v>
      </c>
      <c r="Z14" s="64">
        <v>0</v>
      </c>
      <c r="AA14" s="26">
        <v>3</v>
      </c>
      <c r="AB14" s="29">
        <v>0.91428571428571426</v>
      </c>
      <c r="AC14" s="18">
        <v>512</v>
      </c>
      <c r="AD14" s="26">
        <v>37.999999999883585</v>
      </c>
      <c r="AE14" s="37">
        <f t="shared" si="22"/>
        <v>-8.8116761697806724E-4</v>
      </c>
      <c r="AF14" s="37">
        <f t="shared" si="7"/>
        <v>-7.5664591705814255E-5</v>
      </c>
      <c r="AG14" s="37">
        <f t="shared" si="8"/>
        <v>-8.798959524052147E-4</v>
      </c>
      <c r="AH14" s="37">
        <f t="shared" si="9"/>
        <v>-7.4414103221806315E-5</v>
      </c>
      <c r="AI14" s="37">
        <f t="shared" si="10"/>
        <v>-8.7991641709701145E-4</v>
      </c>
      <c r="AJ14" s="37">
        <f t="shared" si="11"/>
        <v>-7.4435321479476545E-5</v>
      </c>
      <c r="AK14" s="37">
        <f t="shared" si="12"/>
        <v>-8.7866574275550287E-4</v>
      </c>
      <c r="AL14" s="37">
        <f t="shared" si="13"/>
        <v>-7.3204111163080164E-5</v>
      </c>
      <c r="AM14" s="37">
        <f t="shared" si="14"/>
        <v>-8.799096831230037E-4</v>
      </c>
      <c r="AN14" s="37">
        <f t="shared" si="15"/>
        <v>-7.4427925378576688E-5</v>
      </c>
    </row>
    <row r="15" spans="1:43" x14ac:dyDescent="0.25">
      <c r="A15" s="25">
        <f t="shared" si="23"/>
        <v>44241</v>
      </c>
      <c r="B15" s="4">
        <f t="shared" si="23"/>
        <v>334</v>
      </c>
      <c r="C15" s="29">
        <v>4.3955205811037006E-2</v>
      </c>
      <c r="D15" s="63">
        <f t="shared" si="16"/>
        <v>0.65932808716555513</v>
      </c>
      <c r="E15" s="51">
        <f t="shared" si="17"/>
        <v>0.87596996416846951</v>
      </c>
      <c r="F15" s="54">
        <f>'SIR Cook+Lake'!E15</f>
        <v>3.2067289141624912E-2</v>
      </c>
      <c r="G15" s="30">
        <f t="shared" si="0"/>
        <v>48619.774045959952</v>
      </c>
      <c r="H15" s="59">
        <f t="shared" si="18"/>
        <v>2.150842358397638E-3</v>
      </c>
      <c r="I15" s="14">
        <f t="shared" si="1"/>
        <v>843.13020449187411</v>
      </c>
      <c r="J15" s="14">
        <f t="shared" si="19"/>
        <v>36239.001626052064</v>
      </c>
      <c r="K15" s="29">
        <v>0.17656765676567657</v>
      </c>
      <c r="L15" s="18">
        <f t="shared" si="20"/>
        <v>3001</v>
      </c>
      <c r="M15" s="18">
        <v>7</v>
      </c>
      <c r="N15" s="29">
        <f t="shared" si="4"/>
        <v>0.13636363636363635</v>
      </c>
      <c r="O15" s="14">
        <v>45</v>
      </c>
      <c r="P15" s="29">
        <v>0.13084112149532709</v>
      </c>
      <c r="Q15" s="18">
        <f t="shared" si="21"/>
        <v>560</v>
      </c>
      <c r="R15" s="18">
        <v>0</v>
      </c>
      <c r="S15" s="29">
        <f t="shared" si="5"/>
        <v>0.14285714285714285</v>
      </c>
      <c r="T15" s="26">
        <v>6</v>
      </c>
      <c r="U15" s="64">
        <v>0.6428571428571429</v>
      </c>
      <c r="V15" s="18">
        <f t="shared" si="6"/>
        <v>279</v>
      </c>
      <c r="W15" s="18">
        <v>0</v>
      </c>
      <c r="Y15" s="55">
        <f t="shared" si="2"/>
        <v>44241</v>
      </c>
      <c r="Z15" s="64">
        <v>0.66666666666666663</v>
      </c>
      <c r="AA15" s="26">
        <v>1</v>
      </c>
      <c r="AB15" s="29">
        <v>0.91785714285714282</v>
      </c>
      <c r="AC15" s="18">
        <v>514</v>
      </c>
      <c r="AD15" s="26">
        <v>28.000000000283762</v>
      </c>
      <c r="AE15" s="37">
        <f t="shared" si="22"/>
        <v>-5.665008594385873E-4</v>
      </c>
      <c r="AF15" s="37">
        <f t="shared" si="7"/>
        <v>-6.0574660736250266E-5</v>
      </c>
      <c r="AG15" s="37">
        <f t="shared" si="8"/>
        <v>-5.6530829141733811E-4</v>
      </c>
      <c r="AH15" s="37">
        <f t="shared" si="9"/>
        <v>-5.974807339962447E-5</v>
      </c>
      <c r="AI15" s="37">
        <f t="shared" si="10"/>
        <v>-5.6532425508980656E-4</v>
      </c>
      <c r="AJ15" s="37">
        <f t="shared" si="11"/>
        <v>-5.9759662638376802E-5</v>
      </c>
      <c r="AK15" s="37">
        <f t="shared" si="12"/>
        <v>-5.6414794565345623E-4</v>
      </c>
      <c r="AL15" s="37">
        <f t="shared" si="13"/>
        <v>-5.8943597012156171E-5</v>
      </c>
      <c r="AM15" s="37">
        <f t="shared" si="14"/>
        <v>-5.6531898301772211E-4</v>
      </c>
      <c r="AN15" s="37">
        <f t="shared" si="15"/>
        <v>-5.97556216374015E-5</v>
      </c>
    </row>
    <row r="16" spans="1:43" x14ac:dyDescent="0.25">
      <c r="A16" s="25">
        <f t="shared" si="23"/>
        <v>44242</v>
      </c>
      <c r="B16" s="4">
        <f t="shared" si="23"/>
        <v>335</v>
      </c>
      <c r="C16" s="29">
        <v>4.2450701292519363E-2</v>
      </c>
      <c r="D16" s="63">
        <f t="shared" si="16"/>
        <v>0.63676051938779044</v>
      </c>
      <c r="E16" s="51">
        <f t="shared" si="17"/>
        <v>0.8754046451854518</v>
      </c>
      <c r="F16" s="54">
        <f>'SIR Cook+Lake'!E16</f>
        <v>3.2941447309009012E-2</v>
      </c>
      <c r="G16" s="30">
        <f t="shared" si="0"/>
        <v>48841.379087302892</v>
      </c>
      <c r="H16" s="59">
        <f t="shared" si="18"/>
        <v>2.0910867367602364E-3</v>
      </c>
      <c r="I16" s="14">
        <f t="shared" si="1"/>
        <v>819.70600081001271</v>
      </c>
      <c r="J16" s="14">
        <f t="shared" si="19"/>
        <v>36271.001743785928</v>
      </c>
      <c r="K16" s="29">
        <f>(L16-L2)/(J16-J2)</f>
        <v>0.17176822601146169</v>
      </c>
      <c r="L16" s="18">
        <f t="shared" si="20"/>
        <v>3006</v>
      </c>
      <c r="M16" s="18">
        <v>5</v>
      </c>
      <c r="N16" s="29">
        <f t="shared" si="4"/>
        <v>0.1111111111111111</v>
      </c>
      <c r="O16" s="14">
        <v>45</v>
      </c>
      <c r="P16" s="18">
        <f>(Q16-Q2)/(L16-L2)</f>
        <v>0.15841584158415842</v>
      </c>
      <c r="Q16" s="18">
        <f t="shared" si="21"/>
        <v>562</v>
      </c>
      <c r="R16" s="18">
        <v>2</v>
      </c>
      <c r="S16" s="29">
        <f t="shared" si="5"/>
        <v>0</v>
      </c>
      <c r="T16" s="26">
        <v>8</v>
      </c>
      <c r="U16" s="64">
        <f t="shared" ref="U16:U23" si="24">(V16-V2)/(Q16-Q2)</f>
        <v>0.625</v>
      </c>
      <c r="V16" s="18">
        <f t="shared" ref="V16:V24" si="25">V15+W16</f>
        <v>280</v>
      </c>
      <c r="W16" s="18">
        <v>1</v>
      </c>
      <c r="Y16" s="55">
        <f t="shared" si="2"/>
        <v>44242</v>
      </c>
      <c r="Z16" s="64">
        <f t="shared" ref="Z16:Z23" si="26">(AA15-AA16+W16)/AA15</f>
        <v>0</v>
      </c>
      <c r="AA16" s="26">
        <v>2</v>
      </c>
      <c r="AB16" s="29">
        <v>0.91459074733096091</v>
      </c>
      <c r="AC16" s="18">
        <v>514</v>
      </c>
      <c r="AD16" s="26">
        <v>31.999999999767169</v>
      </c>
      <c r="AE16" s="37">
        <f t="shared" si="22"/>
        <v>-9.5186617310184264E-4</v>
      </c>
      <c r="AF16" s="37">
        <f t="shared" si="7"/>
        <v>-6.1697776732939268E-5</v>
      </c>
      <c r="AG16" s="37">
        <f t="shared" si="8"/>
        <v>-9.5067815645523651E-4</v>
      </c>
      <c r="AH16" s="37">
        <f t="shared" si="9"/>
        <v>-6.0829200821780791E-5</v>
      </c>
      <c r="AI16" s="37">
        <f t="shared" si="10"/>
        <v>-9.5069433845278021E-4</v>
      </c>
      <c r="AJ16" s="37">
        <f t="shared" si="11"/>
        <v>-6.0841971354609034E-5</v>
      </c>
      <c r="AK16" s="37">
        <f t="shared" si="12"/>
        <v>-9.4952325579240968E-4</v>
      </c>
      <c r="AL16" s="37">
        <f t="shared" si="13"/>
        <v>-5.9984562618731701E-5</v>
      </c>
      <c r="AM16" s="37">
        <f t="shared" si="14"/>
        <v>-9.5068906978504765E-4</v>
      </c>
      <c r="AN16" s="37">
        <f t="shared" si="15"/>
        <v>-6.0837447284075101E-5</v>
      </c>
    </row>
    <row r="17" spans="1:43" x14ac:dyDescent="0.25">
      <c r="A17" s="25">
        <f t="shared" si="23"/>
        <v>44243</v>
      </c>
      <c r="B17" s="4">
        <f t="shared" si="23"/>
        <v>336</v>
      </c>
      <c r="C17" s="29">
        <v>5.6587701256889215E-2</v>
      </c>
      <c r="D17" s="63">
        <f t="shared" si="16"/>
        <v>0.84881551885333828</v>
      </c>
      <c r="E17" s="51">
        <f t="shared" si="17"/>
        <v>0.87445395611566679</v>
      </c>
      <c r="F17" s="54">
        <f>'SIR Cook+Lake'!E17</f>
        <v>3.4835656212115824E-2</v>
      </c>
      <c r="G17" s="30">
        <f t="shared" si="0"/>
        <v>49214.049202658622</v>
      </c>
      <c r="H17" s="59">
        <f t="shared" si="18"/>
        <v>2.0302492894761614E-3</v>
      </c>
      <c r="I17" s="14">
        <f t="shared" si="1"/>
        <v>795.85772147465525</v>
      </c>
      <c r="J17" s="14">
        <f t="shared" si="19"/>
        <v>36301.001857527088</v>
      </c>
      <c r="K17" s="29">
        <f t="shared" ref="K17:K23" si="27">(L17-L3)/(J17-J3)</f>
        <v>0.1646229872112053</v>
      </c>
      <c r="L17" s="18">
        <f t="shared" si="20"/>
        <v>3010</v>
      </c>
      <c r="M17" s="18">
        <v>4</v>
      </c>
      <c r="N17" s="29">
        <f t="shared" si="4"/>
        <v>0.13333333333333333</v>
      </c>
      <c r="O17" s="14">
        <v>43</v>
      </c>
      <c r="P17" s="18">
        <f t="shared" ref="P17:P24" si="28">(Q17-Q3)/(L17-L3)</f>
        <v>0.14893617021276595</v>
      </c>
      <c r="Q17" s="18">
        <f t="shared" si="21"/>
        <v>562</v>
      </c>
      <c r="R17" s="18">
        <v>0</v>
      </c>
      <c r="S17" s="29">
        <f t="shared" si="5"/>
        <v>0</v>
      </c>
      <c r="T17" s="26">
        <v>8</v>
      </c>
      <c r="U17" s="64">
        <f t="shared" si="24"/>
        <v>0.5714285714285714</v>
      </c>
      <c r="V17" s="18">
        <f t="shared" si="25"/>
        <v>280</v>
      </c>
      <c r="W17" s="18">
        <v>0</v>
      </c>
      <c r="Y17" s="55">
        <f t="shared" si="2"/>
        <v>44243</v>
      </c>
      <c r="Z17" s="64">
        <f t="shared" si="26"/>
        <v>0</v>
      </c>
      <c r="AA17" s="26">
        <v>2</v>
      </c>
      <c r="AB17" s="29">
        <v>0.91637010676156583</v>
      </c>
      <c r="AC17" s="18">
        <v>515</v>
      </c>
      <c r="AD17" s="26">
        <v>30</v>
      </c>
      <c r="AE17" s="37">
        <f t="shared" si="22"/>
        <v>-1.9946724174226328E-3</v>
      </c>
      <c r="AF17" s="37">
        <f t="shared" si="7"/>
        <v>-3.4886438315924454E-5</v>
      </c>
      <c r="AG17" s="37">
        <f t="shared" si="8"/>
        <v>-1.9936956720291638E-3</v>
      </c>
      <c r="AH17" s="37">
        <f t="shared" si="9"/>
        <v>-3.4700302432195901E-5</v>
      </c>
      <c r="AI17" s="37">
        <f t="shared" si="10"/>
        <v>-1.9937003277174861E-3</v>
      </c>
      <c r="AJ17" s="37">
        <f t="shared" si="11"/>
        <v>-3.4701851273331027E-5</v>
      </c>
      <c r="AK17" s="37">
        <f t="shared" si="12"/>
        <v>-1.9927301184402358E-3</v>
      </c>
      <c r="AL17" s="37">
        <f t="shared" si="13"/>
        <v>-3.4515280546765659E-5</v>
      </c>
      <c r="AM17" s="37">
        <f t="shared" si="14"/>
        <v>-1.9936990892260279E-3</v>
      </c>
      <c r="AN17" s="37">
        <f t="shared" si="15"/>
        <v>-3.4701004378957333E-5</v>
      </c>
      <c r="AP17" s="18"/>
    </row>
    <row r="18" spans="1:43" x14ac:dyDescent="0.25">
      <c r="A18" s="25">
        <f t="shared" si="23"/>
        <v>44244</v>
      </c>
      <c r="B18" s="4">
        <f t="shared" si="23"/>
        <v>337</v>
      </c>
      <c r="C18" s="29">
        <v>4.9004849740798641E-2</v>
      </c>
      <c r="D18" s="63">
        <f t="shared" si="16"/>
        <v>0.73507274611197959</v>
      </c>
      <c r="E18" s="51">
        <f t="shared" si="17"/>
        <v>0.87246025702644081</v>
      </c>
      <c r="F18" s="54">
        <f>'SIR Cook+Lake'!E18</f>
        <v>3.7275978797174779E-2</v>
      </c>
      <c r="G18" s="30">
        <f t="shared" si="0"/>
        <v>49995.579245635199</v>
      </c>
      <c r="H18" s="59">
        <f t="shared" si="18"/>
        <v>1.9955482850972039E-3</v>
      </c>
      <c r="I18" s="14">
        <f t="shared" si="1"/>
        <v>782.25492775810392</v>
      </c>
      <c r="J18" s="14">
        <f t="shared" si="19"/>
        <v>36340.002010485798</v>
      </c>
      <c r="K18" s="29">
        <f t="shared" si="27"/>
        <v>0.161817684985504</v>
      </c>
      <c r="L18" s="18">
        <f t="shared" si="20"/>
        <v>3015</v>
      </c>
      <c r="M18" s="18">
        <v>5</v>
      </c>
      <c r="N18" s="29">
        <f t="shared" si="4"/>
        <v>0.2558139534883721</v>
      </c>
      <c r="O18" s="14">
        <v>37</v>
      </c>
      <c r="P18" s="18">
        <f t="shared" si="28"/>
        <v>0.14606741573033707</v>
      </c>
      <c r="Q18" s="18">
        <f t="shared" si="21"/>
        <v>562</v>
      </c>
      <c r="R18" s="18">
        <v>0</v>
      </c>
      <c r="S18" s="29">
        <f t="shared" ref="S18:S23" si="29">(T17-T18+R18)/T17</f>
        <v>0</v>
      </c>
      <c r="T18" s="26">
        <v>8</v>
      </c>
      <c r="U18" s="64">
        <f t="shared" si="24"/>
        <v>0.61538461538461542</v>
      </c>
      <c r="V18" s="18">
        <f t="shared" si="25"/>
        <v>280</v>
      </c>
      <c r="W18" s="18">
        <v>0</v>
      </c>
      <c r="Y18" s="55">
        <f t="shared" si="2"/>
        <v>44244</v>
      </c>
      <c r="Z18" s="64">
        <f t="shared" si="26"/>
        <v>0</v>
      </c>
      <c r="AA18" s="26">
        <v>2</v>
      </c>
      <c r="AB18" s="29">
        <v>0.91814946619217086</v>
      </c>
      <c r="AC18" s="18">
        <v>516</v>
      </c>
      <c r="AD18" s="26">
        <v>38.999999998537533</v>
      </c>
      <c r="AE18" s="37">
        <f t="shared" si="22"/>
        <v>-2.5256418205515429E-3</v>
      </c>
      <c r="AF18" s="37">
        <f t="shared" si="7"/>
        <v>-4.771731684722507E-5</v>
      </c>
      <c r="AG18" s="37">
        <f t="shared" si="8"/>
        <v>-2.5244997320399806E-3</v>
      </c>
      <c r="AH18" s="37">
        <f t="shared" si="9"/>
        <v>-4.7268828130546521E-5</v>
      </c>
      <c r="AI18" s="37">
        <f t="shared" si="10"/>
        <v>-2.5245093608637394E-3</v>
      </c>
      <c r="AJ18" s="37">
        <f t="shared" si="11"/>
        <v>-4.7274148930677261E-5</v>
      </c>
      <c r="AK18" s="37">
        <f t="shared" si="12"/>
        <v>-2.5233795973031029E-3</v>
      </c>
      <c r="AL18" s="37">
        <f t="shared" si="13"/>
        <v>-4.6827930166953177E-5</v>
      </c>
      <c r="AM18" s="37">
        <f t="shared" si="14"/>
        <v>-2.5245066006103476E-3</v>
      </c>
      <c r="AN18" s="37">
        <f t="shared" si="15"/>
        <v>-4.7271866856104302E-5</v>
      </c>
      <c r="AP18" s="18"/>
    </row>
    <row r="19" spans="1:43" x14ac:dyDescent="0.25">
      <c r="A19" s="25">
        <f t="shared" si="23"/>
        <v>44245</v>
      </c>
      <c r="B19" s="4">
        <f t="shared" si="23"/>
        <v>338</v>
      </c>
      <c r="C19" s="29">
        <v>5.0307939724536725E-2</v>
      </c>
      <c r="D19" s="63">
        <f t="shared" si="16"/>
        <v>0.75461909586805087</v>
      </c>
      <c r="E19" s="51">
        <f t="shared" si="17"/>
        <v>0.86993575042583049</v>
      </c>
      <c r="F19" s="54">
        <f>'SIR Cook+Lake'!E19</f>
        <v>3.9611799202567986E-2</v>
      </c>
      <c r="G19" s="30">
        <f t="shared" si="0"/>
        <v>50985.185833074451</v>
      </c>
      <c r="H19" s="59">
        <f t="shared" si="18"/>
        <v>1.9482764182410996E-3</v>
      </c>
      <c r="I19" s="14">
        <f t="shared" si="1"/>
        <v>763.72435595051104</v>
      </c>
      <c r="J19" s="14">
        <f t="shared" si="19"/>
        <v>36373.002144581937</v>
      </c>
      <c r="K19" s="29">
        <f t="shared" si="27"/>
        <v>0.17169756262311528</v>
      </c>
      <c r="L19" s="18">
        <f t="shared" si="20"/>
        <v>3023</v>
      </c>
      <c r="M19" s="18">
        <v>8</v>
      </c>
      <c r="N19" s="29">
        <f t="shared" si="4"/>
        <v>0.21621621621621623</v>
      </c>
      <c r="O19" s="14">
        <v>37</v>
      </c>
      <c r="P19" s="18">
        <f t="shared" si="28"/>
        <v>0.12087912087912088</v>
      </c>
      <c r="Q19" s="18">
        <f t="shared" si="21"/>
        <v>564</v>
      </c>
      <c r="R19" s="18">
        <v>2</v>
      </c>
      <c r="S19" s="29">
        <f t="shared" si="29"/>
        <v>0.125</v>
      </c>
      <c r="T19" s="26">
        <v>9</v>
      </c>
      <c r="U19" s="64">
        <f t="shared" si="24"/>
        <v>0.63636363636363635</v>
      </c>
      <c r="V19" s="18">
        <f t="shared" si="25"/>
        <v>280</v>
      </c>
      <c r="W19" s="18">
        <v>0</v>
      </c>
      <c r="Y19" s="55">
        <f t="shared" si="2"/>
        <v>44245</v>
      </c>
      <c r="Z19" s="64">
        <f t="shared" si="26"/>
        <v>0</v>
      </c>
      <c r="AA19" s="26">
        <v>2</v>
      </c>
      <c r="AB19" s="29">
        <v>0.91666666666666663</v>
      </c>
      <c r="AC19" s="18">
        <v>517</v>
      </c>
      <c r="AD19" s="26">
        <v>33.000000000589353</v>
      </c>
      <c r="AE19" s="37">
        <f t="shared" si="22"/>
        <v>-2.4210860902256345E-3</v>
      </c>
      <c r="AF19" s="37">
        <f t="shared" si="7"/>
        <v>-4.4619409716979637E-5</v>
      </c>
      <c r="AG19" s="37">
        <f t="shared" si="8"/>
        <v>-2.419992422005161E-3</v>
      </c>
      <c r="AH19" s="37">
        <f t="shared" si="9"/>
        <v>-4.4225764280220631E-5</v>
      </c>
      <c r="AI19" s="37">
        <f t="shared" si="10"/>
        <v>-2.4200010768899794E-3</v>
      </c>
      <c r="AJ19" s="37">
        <f t="shared" si="11"/>
        <v>-4.4230230909960886E-5</v>
      </c>
      <c r="AK19" s="37">
        <f t="shared" si="12"/>
        <v>-2.4189185599176144E-3</v>
      </c>
      <c r="AL19" s="37">
        <f t="shared" si="13"/>
        <v>-4.3838257964335842E-5</v>
      </c>
      <c r="AM19" s="37">
        <f t="shared" si="14"/>
        <v>-2.4199986079889214E-3</v>
      </c>
      <c r="AN19" s="37">
        <f t="shared" si="15"/>
        <v>-4.4228276343613083E-5</v>
      </c>
      <c r="AP19" s="18"/>
    </row>
    <row r="20" spans="1:43" x14ac:dyDescent="0.25">
      <c r="A20" s="25">
        <f t="shared" si="23"/>
        <v>44246</v>
      </c>
      <c r="B20" s="4">
        <f t="shared" si="23"/>
        <v>339</v>
      </c>
      <c r="C20" s="29">
        <v>1.9006611454378278E-2</v>
      </c>
      <c r="D20" s="63">
        <f t="shared" si="16"/>
        <v>0.28509917181567418</v>
      </c>
      <c r="E20" s="51">
        <f t="shared" si="17"/>
        <v>0.86751575181784157</v>
      </c>
      <c r="F20" s="54">
        <f>'SIR Cook+Lake'!E20</f>
        <v>4.0038872758419691E-2</v>
      </c>
      <c r="G20" s="30">
        <f t="shared" si="0"/>
        <v>51933.8252874061</v>
      </c>
      <c r="H20" s="59">
        <f t="shared" si="18"/>
        <v>1.9040481418974866E-3</v>
      </c>
      <c r="I20" s="14">
        <f t="shared" si="1"/>
        <v>746.38687162381473</v>
      </c>
      <c r="J20" s="14">
        <f t="shared" si="19"/>
        <v>36405.999999999454</v>
      </c>
      <c r="K20" s="29">
        <f t="shared" si="27"/>
        <v>0.16826021295369542</v>
      </c>
      <c r="L20" s="18">
        <f t="shared" si="20"/>
        <v>3025</v>
      </c>
      <c r="M20" s="18">
        <v>2</v>
      </c>
      <c r="N20" s="29">
        <f t="shared" si="4"/>
        <v>0.21621621621621623</v>
      </c>
      <c r="O20" s="14">
        <v>31</v>
      </c>
      <c r="P20" s="18">
        <f t="shared" si="28"/>
        <v>0.125</v>
      </c>
      <c r="Q20" s="18">
        <f t="shared" si="21"/>
        <v>565</v>
      </c>
      <c r="R20" s="18">
        <v>1</v>
      </c>
      <c r="S20" s="29">
        <f t="shared" si="29"/>
        <v>0.22222222222222221</v>
      </c>
      <c r="T20" s="26">
        <v>8</v>
      </c>
      <c r="U20" s="64">
        <f t="shared" si="24"/>
        <v>0.45454545454545453</v>
      </c>
      <c r="V20" s="18">
        <f t="shared" si="25"/>
        <v>281</v>
      </c>
      <c r="W20" s="18">
        <v>1</v>
      </c>
      <c r="Y20" s="55">
        <f t="shared" si="2"/>
        <v>44246</v>
      </c>
      <c r="Z20" s="64">
        <f t="shared" si="26"/>
        <v>0</v>
      </c>
      <c r="AA20" s="26">
        <v>3</v>
      </c>
      <c r="AB20" s="29">
        <v>0.91504424778761062</v>
      </c>
      <c r="AC20" s="18">
        <v>517</v>
      </c>
      <c r="AD20" s="26">
        <v>33.999999999628926</v>
      </c>
      <c r="AE20" s="37">
        <f t="shared" si="22"/>
        <v>-4.5846851994853335E-4</v>
      </c>
      <c r="AF20" s="37">
        <f t="shared" si="7"/>
        <v>-9.554157869633739E-5</v>
      </c>
      <c r="AG20" s="37">
        <f t="shared" si="8"/>
        <v>-4.5767276188647053E-4</v>
      </c>
      <c r="AH20" s="37">
        <f t="shared" si="9"/>
        <v>-9.3152617468522295E-5</v>
      </c>
      <c r="AI20" s="37">
        <f t="shared" si="10"/>
        <v>-4.576924659641781E-4</v>
      </c>
      <c r="AJ20" s="37">
        <f t="shared" si="11"/>
        <v>-9.3212545431741915E-5</v>
      </c>
      <c r="AK20" s="37">
        <f t="shared" si="12"/>
        <v>-4.5691582885702789E-4</v>
      </c>
      <c r="AL20" s="37">
        <f t="shared" si="13"/>
        <v>-9.0880100092393396E-5</v>
      </c>
      <c r="AM20" s="37">
        <f t="shared" si="14"/>
        <v>-4.5768580075114307E-4</v>
      </c>
      <c r="AN20" s="37">
        <f t="shared" si="15"/>
        <v>-9.3192000764876536E-5</v>
      </c>
      <c r="AP20" s="18"/>
    </row>
    <row r="21" spans="1:43" x14ac:dyDescent="0.25">
      <c r="A21" s="25">
        <f t="shared" si="23"/>
        <v>44247</v>
      </c>
      <c r="B21" s="4">
        <f t="shared" si="23"/>
        <v>340</v>
      </c>
      <c r="C21" s="29">
        <v>3.1527740561711259E-2</v>
      </c>
      <c r="D21" s="63">
        <f t="shared" si="16"/>
        <v>0.47291610842566889</v>
      </c>
      <c r="E21" s="51">
        <f t="shared" si="17"/>
        <v>0.86705806601709046</v>
      </c>
      <c r="F21" s="54">
        <f>'SIR Cook+Lake'!E21</f>
        <v>4.2557187150234113E-2</v>
      </c>
      <c r="G21" s="30">
        <f t="shared" si="0"/>
        <v>52113.238121300543</v>
      </c>
      <c r="H21" s="59">
        <f t="shared" si="18"/>
        <v>1.8108561411326099E-3</v>
      </c>
      <c r="I21" s="14">
        <f t="shared" si="1"/>
        <v>709.85560732398312</v>
      </c>
      <c r="J21" s="14">
        <f t="shared" si="19"/>
        <v>36418.000000000022</v>
      </c>
      <c r="K21" s="29">
        <f t="shared" si="27"/>
        <v>0.16396782647171015</v>
      </c>
      <c r="L21" s="18">
        <f t="shared" si="20"/>
        <v>3027</v>
      </c>
      <c r="M21" s="18">
        <v>2</v>
      </c>
      <c r="N21" s="29">
        <f t="shared" si="4"/>
        <v>0.19354838709677419</v>
      </c>
      <c r="O21" s="14">
        <v>27</v>
      </c>
      <c r="P21" s="18">
        <f t="shared" si="28"/>
        <v>0.12345679012345678</v>
      </c>
      <c r="Q21" s="18">
        <f t="shared" si="21"/>
        <v>565</v>
      </c>
      <c r="R21" s="18">
        <v>0</v>
      </c>
      <c r="S21" s="29">
        <f t="shared" si="29"/>
        <v>0</v>
      </c>
      <c r="T21" s="26">
        <v>8</v>
      </c>
      <c r="U21" s="64">
        <f t="shared" si="24"/>
        <v>0.4</v>
      </c>
      <c r="V21" s="18">
        <f t="shared" si="25"/>
        <v>281</v>
      </c>
      <c r="W21" s="18">
        <v>0</v>
      </c>
      <c r="Y21" s="55">
        <f t="shared" si="2"/>
        <v>44247</v>
      </c>
      <c r="Z21" s="64">
        <f t="shared" si="26"/>
        <v>0</v>
      </c>
      <c r="AA21" s="26">
        <v>3</v>
      </c>
      <c r="AB21" s="29">
        <v>0.91858407079646021</v>
      </c>
      <c r="AC21" s="18">
        <v>519</v>
      </c>
      <c r="AD21" s="26">
        <v>12.000000001702574</v>
      </c>
      <c r="AE21" s="37">
        <f t="shared" si="22"/>
        <v>-2.5678166465960212E-3</v>
      </c>
      <c r="AF21" s="37">
        <f t="shared" si="7"/>
        <v>-7.1221487960574861E-5</v>
      </c>
      <c r="AG21" s="37">
        <f t="shared" si="8"/>
        <v>-2.5667713180274223E-3</v>
      </c>
      <c r="AH21" s="37">
        <f t="shared" si="9"/>
        <v>-6.9892766930487759E-5</v>
      </c>
      <c r="AI21" s="37">
        <f t="shared" si="10"/>
        <v>-2.5667894816118111E-3</v>
      </c>
      <c r="AJ21" s="37">
        <f t="shared" si="11"/>
        <v>-6.991889404710198E-5</v>
      </c>
      <c r="AK21" s="37">
        <f t="shared" si="12"/>
        <v>-2.5657644315427467E-3</v>
      </c>
      <c r="AL21" s="37">
        <f t="shared" si="13"/>
        <v>-6.8612443410708866E-5</v>
      </c>
      <c r="AM21" s="37">
        <f t="shared" si="14"/>
        <v>-2.5667837795695391E-3</v>
      </c>
      <c r="AN21" s="37">
        <f t="shared" si="15"/>
        <v>-6.9909542221077212E-5</v>
      </c>
      <c r="AP21" s="18"/>
    </row>
    <row r="22" spans="1:43" x14ac:dyDescent="0.25">
      <c r="A22" s="25">
        <f t="shared" si="23"/>
        <v>44248</v>
      </c>
      <c r="B22" s="4">
        <f t="shared" si="23"/>
        <v>341</v>
      </c>
      <c r="C22" s="29">
        <v>6.4813945328416611E-2</v>
      </c>
      <c r="D22" s="63">
        <f t="shared" si="16"/>
        <v>0.97220917992624922</v>
      </c>
      <c r="E22" s="51">
        <f t="shared" si="17"/>
        <v>0.86449128223752092</v>
      </c>
      <c r="F22" s="54">
        <f>'SIR Cook+Lake'!E22</f>
        <v>4.4062805296875125E-2</v>
      </c>
      <c r="G22" s="30">
        <f t="shared" si="0"/>
        <v>53119.4173628918</v>
      </c>
      <c r="H22" s="59">
        <f t="shared" si="18"/>
        <v>1.7409465989115327E-3</v>
      </c>
      <c r="I22" s="14">
        <f t="shared" si="1"/>
        <v>682.4510667733208</v>
      </c>
      <c r="J22" s="14">
        <f t="shared" si="19"/>
        <v>36437.000000000029</v>
      </c>
      <c r="K22" s="29">
        <f t="shared" si="27"/>
        <v>0.17008221626935907</v>
      </c>
      <c r="L22" s="18">
        <f t="shared" si="20"/>
        <v>3032</v>
      </c>
      <c r="M22" s="18">
        <v>5</v>
      </c>
      <c r="N22" s="29">
        <f t="shared" si="4"/>
        <v>7.407407407407407E-2</v>
      </c>
      <c r="O22" s="14">
        <v>30</v>
      </c>
      <c r="P22" s="18">
        <f t="shared" si="28"/>
        <v>0.12048192771084337</v>
      </c>
      <c r="Q22" s="18">
        <f t="shared" si="21"/>
        <v>565</v>
      </c>
      <c r="R22" s="18">
        <v>0</v>
      </c>
      <c r="S22" s="29">
        <f t="shared" si="29"/>
        <v>0.375</v>
      </c>
      <c r="T22" s="26">
        <v>5</v>
      </c>
      <c r="U22" s="64">
        <f t="shared" si="24"/>
        <v>0.4</v>
      </c>
      <c r="V22" s="18">
        <f t="shared" si="25"/>
        <v>281</v>
      </c>
      <c r="W22" s="18">
        <v>0</v>
      </c>
      <c r="Y22" s="55">
        <f t="shared" si="2"/>
        <v>44248</v>
      </c>
      <c r="Z22" s="64">
        <f t="shared" si="26"/>
        <v>0.33333333333333331</v>
      </c>
      <c r="AA22" s="26">
        <v>2</v>
      </c>
      <c r="AB22" s="29">
        <v>0.92035398230088494</v>
      </c>
      <c r="AC22" s="18">
        <v>520</v>
      </c>
      <c r="AD22" s="26">
        <v>18.999999999781721</v>
      </c>
      <c r="AE22" s="37">
        <f t="shared" si="22"/>
        <v>-1.6031652834351581E-3</v>
      </c>
      <c r="AF22" s="37">
        <f t="shared" si="7"/>
        <v>-1.8515969799956247E-5</v>
      </c>
      <c r="AG22" s="37">
        <f t="shared" si="8"/>
        <v>-1.6025565807547067E-3</v>
      </c>
      <c r="AH22" s="37">
        <f t="shared" si="9"/>
        <v>-1.8507473487075686E-5</v>
      </c>
      <c r="AI22" s="37">
        <f t="shared" si="10"/>
        <v>-1.602556852722577E-3</v>
      </c>
      <c r="AJ22" s="37">
        <f t="shared" si="11"/>
        <v>-1.8507484729634785E-5</v>
      </c>
      <c r="AK22" s="37">
        <f t="shared" si="12"/>
        <v>-1.6019493825181321E-3</v>
      </c>
      <c r="AL22" s="37">
        <f t="shared" si="13"/>
        <v>-1.8498038401673183E-5</v>
      </c>
      <c r="AM22" s="37">
        <f t="shared" si="14"/>
        <v>-1.6025569221513097E-3</v>
      </c>
      <c r="AN22" s="37">
        <f t="shared" si="15"/>
        <v>-1.8507320772508396E-5</v>
      </c>
      <c r="AO22" s="4"/>
      <c r="AP22" s="18"/>
    </row>
    <row r="23" spans="1:43" x14ac:dyDescent="0.25">
      <c r="A23" s="25">
        <f t="shared" ref="A23:B25" si="30">A22+1</f>
        <v>44249</v>
      </c>
      <c r="B23" s="4">
        <f t="shared" si="30"/>
        <v>342</v>
      </c>
      <c r="C23" s="29">
        <v>4.5309614485194792E-2</v>
      </c>
      <c r="D23" s="63">
        <f t="shared" si="16"/>
        <v>0.6796442172779219</v>
      </c>
      <c r="E23" s="51">
        <f t="shared" si="17"/>
        <v>0.86288872531536964</v>
      </c>
      <c r="F23" s="54">
        <f>'SIR Cook+Lake'!E23</f>
        <v>4.6472854746417165E-2</v>
      </c>
      <c r="G23" s="30">
        <f t="shared" si="0"/>
        <v>53747.6196763751</v>
      </c>
      <c r="H23" s="59">
        <f t="shared" si="18"/>
        <v>1.7224392781390243E-3</v>
      </c>
      <c r="I23" s="14">
        <f t="shared" si="1"/>
        <v>675.1961970304975</v>
      </c>
      <c r="J23" s="14">
        <f t="shared" si="19"/>
        <v>36475.000000000051</v>
      </c>
      <c r="K23" s="29">
        <f t="shared" si="27"/>
        <v>0.17197483895217869</v>
      </c>
      <c r="L23" s="18">
        <f t="shared" si="20"/>
        <v>3040</v>
      </c>
      <c r="M23" s="18">
        <v>8</v>
      </c>
      <c r="N23" s="29">
        <f t="shared" si="4"/>
        <v>0.1</v>
      </c>
      <c r="O23" s="14">
        <v>35</v>
      </c>
      <c r="P23" s="18">
        <f t="shared" si="28"/>
        <v>0.13580246913580246</v>
      </c>
      <c r="Q23" s="18">
        <f t="shared" si="21"/>
        <v>567</v>
      </c>
      <c r="R23" s="18">
        <v>2</v>
      </c>
      <c r="S23" s="29">
        <f t="shared" si="29"/>
        <v>0</v>
      </c>
      <c r="T23" s="26">
        <v>7</v>
      </c>
      <c r="U23" s="64">
        <f t="shared" si="24"/>
        <v>0.63636363636363635</v>
      </c>
      <c r="V23" s="18">
        <f t="shared" si="25"/>
        <v>284</v>
      </c>
      <c r="W23" s="18">
        <v>3</v>
      </c>
      <c r="Y23" s="55">
        <f t="shared" si="2"/>
        <v>44249</v>
      </c>
      <c r="Z23" s="64">
        <f t="shared" si="26"/>
        <v>0</v>
      </c>
      <c r="AA23" s="26">
        <v>5</v>
      </c>
      <c r="AB23" s="29">
        <v>0.91710758377425039</v>
      </c>
      <c r="AC23" s="18">
        <v>520</v>
      </c>
      <c r="AD23" s="26">
        <v>37.999999994535756</v>
      </c>
      <c r="AE23" s="37">
        <f t="shared" si="22"/>
        <v>-2.4773919258174949E-3</v>
      </c>
      <c r="AF23" s="37">
        <f t="shared" si="7"/>
        <v>-4.7486808933813061E-5</v>
      </c>
      <c r="AG23" s="37">
        <f t="shared" si="8"/>
        <v>-2.4763682872129987E-3</v>
      </c>
      <c r="AH23" s="37">
        <f t="shared" si="9"/>
        <v>-4.692755390718243E-5</v>
      </c>
      <c r="AI23" s="37">
        <f t="shared" si="10"/>
        <v>-2.4763792435591285E-3</v>
      </c>
      <c r="AJ23" s="37">
        <f t="shared" si="11"/>
        <v>-4.6935239395273736E-5</v>
      </c>
      <c r="AK23" s="37">
        <f t="shared" si="12"/>
        <v>-2.4753688935636358E-3</v>
      </c>
      <c r="AL23" s="37">
        <f t="shared" si="13"/>
        <v>-4.6380825227987561E-5</v>
      </c>
      <c r="AM23" s="37">
        <f t="shared" si="14"/>
        <v>-2.4763759801542311E-3</v>
      </c>
      <c r="AN23" s="37">
        <f t="shared" si="15"/>
        <v>-4.6932203461118827E-5</v>
      </c>
      <c r="AO23" s="4"/>
      <c r="AP23" s="18"/>
    </row>
    <row r="24" spans="1:43" x14ac:dyDescent="0.25">
      <c r="A24" s="25">
        <f t="shared" si="30"/>
        <v>44250</v>
      </c>
      <c r="B24" s="4">
        <f t="shared" si="30"/>
        <v>343</v>
      </c>
      <c r="C24" s="29">
        <v>4.3116025940311338E-2</v>
      </c>
      <c r="D24" s="63">
        <f t="shared" si="16"/>
        <v>0.64674038910467013</v>
      </c>
      <c r="E24" s="51">
        <f t="shared" si="17"/>
        <v>0.86041234933521538</v>
      </c>
      <c r="F24" s="54">
        <f>'SIR Cook+Lake'!E24</f>
        <v>4.704614129753687E-2</v>
      </c>
      <c r="G24" s="30">
        <f t="shared" si="0"/>
        <v>54718.359060595576</v>
      </c>
      <c r="H24" s="59">
        <f t="shared" si="18"/>
        <v>1.6755070746779055E-3</v>
      </c>
      <c r="I24" s="14">
        <f t="shared" si="1"/>
        <v>656.7987732737389</v>
      </c>
      <c r="J24" s="14">
        <f t="shared" si="19"/>
        <v>36501.000000000044</v>
      </c>
      <c r="K24" s="29">
        <f>(L24-L10)/(J24-J10)</f>
        <v>0.17342382299332443</v>
      </c>
      <c r="L24" s="18">
        <f>L23+M24</f>
        <v>3043</v>
      </c>
      <c r="M24" s="18">
        <v>3</v>
      </c>
      <c r="N24" s="29">
        <f>(O23-O24+M24)/O23</f>
        <v>8.5714285714285715E-2</v>
      </c>
      <c r="O24" s="14">
        <v>35</v>
      </c>
      <c r="P24" s="18">
        <f t="shared" si="28"/>
        <v>0.12987012987012986</v>
      </c>
      <c r="Q24" s="18">
        <f t="shared" si="21"/>
        <v>567</v>
      </c>
      <c r="R24" s="18">
        <v>0</v>
      </c>
      <c r="S24" s="29">
        <f>(T23-T24+R24)/T23</f>
        <v>0</v>
      </c>
      <c r="T24" s="26">
        <v>7</v>
      </c>
      <c r="U24" s="64">
        <f>(V24-V10)/(Q24-Q10)</f>
        <v>0.7</v>
      </c>
      <c r="V24" s="18">
        <f t="shared" si="25"/>
        <v>284</v>
      </c>
      <c r="W24" s="18">
        <v>0</v>
      </c>
      <c r="Y24" s="55">
        <f t="shared" si="2"/>
        <v>44250</v>
      </c>
      <c r="Z24" s="64">
        <f>(AA23-AA24+W24)/AA23</f>
        <v>0</v>
      </c>
      <c r="AA24" s="26">
        <v>5</v>
      </c>
      <c r="AB24" s="29">
        <v>0.91710758377425039</v>
      </c>
      <c r="AC24" s="18">
        <v>520</v>
      </c>
      <c r="AD24" s="26">
        <v>26.000000004605681</v>
      </c>
      <c r="AE24" s="37">
        <f>-($C24*$E24*$H24+($F24-IF(ISNUMBER($F23),$F23,0)))</f>
        <v>-6.3544377731886744E-4</v>
      </c>
      <c r="AF24" s="37">
        <f t="shared" si="7"/>
        <v>-4.9543245446030874E-5</v>
      </c>
      <c r="AG24" s="37">
        <f t="shared" si="8"/>
        <v>-6.3450219726108302E-4</v>
      </c>
      <c r="AH24" s="37">
        <f t="shared" si="9"/>
        <v>-4.8833383988947652E-5</v>
      </c>
      <c r="AI24" s="37">
        <f t="shared" si="10"/>
        <v>-6.3451539297815012E-4</v>
      </c>
      <c r="AJ24" s="37">
        <f t="shared" si="11"/>
        <v>-4.8843850320449984E-5</v>
      </c>
      <c r="AK24" s="37">
        <f t="shared" si="12"/>
        <v>-6.3358728769555273E-4</v>
      </c>
      <c r="AL24" s="37">
        <f t="shared" si="13"/>
        <v>-4.8143478381315622E-5</v>
      </c>
      <c r="AM24" s="37">
        <f>(AE24+2*AG24+2*AI24+AK24)/6</f>
        <v>-6.3451104091548111E-4</v>
      </c>
      <c r="AN24" s="37">
        <f>(AF24+2*AH24+2*AJ24+AL24)/6</f>
        <v>-4.8840198741023631E-5</v>
      </c>
    </row>
    <row r="25" spans="1:43" x14ac:dyDescent="0.25">
      <c r="A25" s="25">
        <f t="shared" si="30"/>
        <v>44251</v>
      </c>
      <c r="B25" s="4">
        <f t="shared" si="30"/>
        <v>344</v>
      </c>
      <c r="C25" s="29">
        <v>6.0714084789046135E-2</v>
      </c>
      <c r="D25" s="63">
        <f t="shared" si="16"/>
        <v>0.910711271835692</v>
      </c>
      <c r="E25" s="51">
        <f t="shared" si="17"/>
        <v>0.85977783829429988</v>
      </c>
      <c r="F25" s="54">
        <f>'SIR Cook+Lake'!E25</f>
        <v>5.4436935349135976E-2</v>
      </c>
      <c r="G25" s="30">
        <f t="shared" si="0"/>
        <v>54967.087388634449</v>
      </c>
      <c r="H25" s="59">
        <f t="shared" si="18"/>
        <v>1.6266668759368818E-3</v>
      </c>
      <c r="I25" s="14">
        <f t="shared" si="1"/>
        <v>637.65341536725759</v>
      </c>
      <c r="J25" s="14">
        <f t="shared" si="19"/>
        <v>36524.999999999993</v>
      </c>
      <c r="K25" s="29">
        <f>AVERAGE(K11:K24)</f>
        <v>0.16874346782467334</v>
      </c>
      <c r="L25" s="18">
        <f>L11+(J25-J11)*K25</f>
        <v>3043.5345708087252</v>
      </c>
      <c r="M25" s="18">
        <f>L25-L24</f>
        <v>0.53457080872522056</v>
      </c>
      <c r="N25" s="29">
        <f ca="1">AVERAGE(OFFSET(N24,-rollWindow,0,rollWindow,1))</f>
        <v>0.16988602577499806</v>
      </c>
      <c r="O25" s="14">
        <f ca="1">M25+O24*(1-N25)</f>
        <v>29.588559906600288</v>
      </c>
      <c r="P25" s="29">
        <f>AVERAGE(P11:P24)</f>
        <v>0.1400440907136716</v>
      </c>
      <c r="Q25" s="18">
        <f>MAX(Q24,Q11+(L25-L11)*P25)</f>
        <v>567.87794983278695</v>
      </c>
      <c r="R25" s="18">
        <f>Q25-Q24</f>
        <v>0.87794983278695327</v>
      </c>
      <c r="S25" s="29">
        <f>AVERAGE(S11:S24)</f>
        <v>0.10572562358276645</v>
      </c>
      <c r="T25" s="14">
        <f>R25+T24*(1-S25)</f>
        <v>7.1378704677075877</v>
      </c>
      <c r="U25" s="64">
        <f>AVERAGE(U11:U24)</f>
        <v>0.54978398119154437</v>
      </c>
      <c r="V25" s="18">
        <f>MAX(V24,V11+(Q25-Q11)*U25)</f>
        <v>284</v>
      </c>
      <c r="W25" s="18">
        <v>0</v>
      </c>
      <c r="Y25" s="55">
        <f t="shared" si="2"/>
        <v>44251</v>
      </c>
      <c r="Z25" s="64">
        <f>AVERAGE(Z11:Z24)</f>
        <v>0.13095238095238096</v>
      </c>
      <c r="AA25" s="18">
        <f>W25+AA24*(1-Z25)</f>
        <v>4.3452380952380949</v>
      </c>
      <c r="AB25" s="29">
        <v>0.91710758377425039</v>
      </c>
      <c r="AC25" s="18">
        <v>520</v>
      </c>
      <c r="AD25" s="26">
        <v>24.000000000167347</v>
      </c>
      <c r="AE25" s="37">
        <f>-($C25*$E25*$H25+($F25-IF(ISNUMBER($F24),$F24,0)))</f>
        <v>-7.4757070784967558E-3</v>
      </c>
      <c r="AF25" s="37">
        <f t="shared" si="7"/>
        <v>-2.3531431498142364E-5</v>
      </c>
      <c r="AG25" s="37">
        <f t="shared" si="8"/>
        <v>-7.4747264145407491E-3</v>
      </c>
      <c r="AH25" s="37">
        <f t="shared" si="9"/>
        <v>-2.3727714404211246E-5</v>
      </c>
      <c r="AI25" s="37">
        <f t="shared" si="10"/>
        <v>-7.4747213618406383E-3</v>
      </c>
      <c r="AJ25" s="37">
        <f t="shared" si="11"/>
        <v>-2.372622434078587E-5</v>
      </c>
      <c r="AK25" s="37">
        <f t="shared" si="12"/>
        <v>-7.4737411068518701E-3</v>
      </c>
      <c r="AL25" s="37">
        <f t="shared" si="13"/>
        <v>-2.3915654853642342E-5</v>
      </c>
      <c r="AM25" s="37">
        <f>(AE25+2*AG25+2*AI25+AK25)/6</f>
        <v>-7.4747239563519004E-3</v>
      </c>
      <c r="AN25" s="37">
        <f>(AF25+2*AH25+2*AJ25+AL25)/6</f>
        <v>-2.3725827306963154E-5</v>
      </c>
      <c r="AP25" s="15" t="s">
        <v>92</v>
      </c>
      <c r="AQ25" s="18">
        <f>'SIR Cook+Lake'!S26/N</f>
        <v>0.81193911126887008</v>
      </c>
    </row>
    <row r="26" spans="1:43" x14ac:dyDescent="0.25">
      <c r="E26" s="51"/>
      <c r="H26" s="59"/>
    </row>
    <row r="27" spans="1:43" x14ac:dyDescent="0.25">
      <c r="A27" s="18"/>
      <c r="B27" s="67"/>
      <c r="C27" s="18"/>
      <c r="E27" s="18"/>
      <c r="G27" s="14"/>
      <c r="I27" s="18"/>
      <c r="N27" s="18"/>
      <c r="P27" s="18"/>
      <c r="S27" s="18"/>
      <c r="T27" s="18"/>
      <c r="AA27" s="18"/>
      <c r="AB27" s="18"/>
      <c r="AD27" s="18"/>
      <c r="AP27" s="15" t="s">
        <v>93</v>
      </c>
      <c r="AQ27" s="15">
        <v>7</v>
      </c>
    </row>
    <row r="28" spans="1:43" x14ac:dyDescent="0.25">
      <c r="A28" s="18"/>
      <c r="B28" s="18"/>
      <c r="C28" s="18"/>
      <c r="D28" s="63"/>
      <c r="E28" s="67"/>
      <c r="G28" s="14"/>
      <c r="I28" s="18"/>
      <c r="N28" s="18"/>
      <c r="P28" s="18"/>
      <c r="S28" s="18"/>
      <c r="T28" s="18"/>
      <c r="AA28" s="18"/>
      <c r="AB28" s="18"/>
      <c r="AD28" s="18"/>
    </row>
    <row r="29" spans="1:43" x14ac:dyDescent="0.25">
      <c r="A29" s="18"/>
      <c r="B29" s="67"/>
      <c r="C29" s="18"/>
      <c r="D29" s="63"/>
      <c r="E29" s="67"/>
      <c r="G29" s="14"/>
      <c r="I29" s="18"/>
      <c r="N29" s="18"/>
      <c r="P29" s="18"/>
      <c r="S29" s="18"/>
      <c r="T29" s="18"/>
      <c r="AA29" s="18"/>
      <c r="AB29" s="18"/>
      <c r="AD29" s="18"/>
    </row>
    <row r="30" spans="1:43" x14ac:dyDescent="0.25">
      <c r="A30" s="18"/>
      <c r="B30" s="18"/>
      <c r="C30" s="18"/>
      <c r="D30" s="63"/>
      <c r="E30" s="67"/>
      <c r="G30" s="14"/>
      <c r="I30" s="18"/>
      <c r="N30" s="18"/>
      <c r="P30" s="18"/>
      <c r="S30" s="18"/>
      <c r="T30" s="18"/>
      <c r="AA30" s="18"/>
      <c r="AB30" s="18"/>
      <c r="AD30" s="18"/>
    </row>
    <row r="31" spans="1:43" x14ac:dyDescent="0.25">
      <c r="A31" s="18"/>
      <c r="B31" s="18"/>
      <c r="C31" s="18"/>
      <c r="D31" s="63"/>
      <c r="E31" s="67"/>
      <c r="G31" s="14"/>
      <c r="I31" s="18"/>
      <c r="N31" s="18"/>
      <c r="P31" s="18"/>
      <c r="S31" s="18"/>
      <c r="T31" s="18"/>
      <c r="AA31" s="18"/>
      <c r="AB31" s="18"/>
      <c r="AD31" s="18"/>
    </row>
    <row r="32" spans="1:43" x14ac:dyDescent="0.25">
      <c r="A32" s="18"/>
      <c r="B32" s="18"/>
      <c r="C32" s="18"/>
      <c r="D32" s="63"/>
      <c r="E32" s="67"/>
      <c r="G32" s="14"/>
      <c r="I32" s="18"/>
      <c r="N32" s="18"/>
      <c r="P32" s="18"/>
      <c r="S32" s="18"/>
      <c r="T32" s="18"/>
      <c r="AA32" s="18"/>
      <c r="AB32" s="18"/>
      <c r="AD32" s="18"/>
    </row>
    <row r="33" spans="1:30" x14ac:dyDescent="0.25">
      <c r="A33" s="18"/>
      <c r="B33" s="18"/>
      <c r="C33" s="18"/>
      <c r="D33" s="63"/>
      <c r="E33" s="67"/>
      <c r="G33" s="14"/>
      <c r="I33" s="18"/>
      <c r="N33" s="18"/>
      <c r="P33" s="18"/>
      <c r="S33" s="18"/>
      <c r="T33" s="18"/>
      <c r="AA33" s="18"/>
      <c r="AB33" s="18"/>
      <c r="AD33" s="18"/>
    </row>
    <row r="34" spans="1:30" x14ac:dyDescent="0.25">
      <c r="A34" s="18"/>
      <c r="B34" s="18"/>
      <c r="C34" s="18"/>
      <c r="D34" s="63"/>
      <c r="E34" s="67"/>
      <c r="G34" s="14"/>
      <c r="I34" s="18"/>
      <c r="N34" s="18"/>
      <c r="P34" s="18"/>
      <c r="S34" s="18"/>
      <c r="T34" s="18"/>
      <c r="AA34" s="18"/>
      <c r="AB34" s="18"/>
      <c r="AD34" s="18"/>
    </row>
    <row r="35" spans="1:30" x14ac:dyDescent="0.25">
      <c r="A35" s="18"/>
      <c r="B35" s="18"/>
      <c r="C35" s="18"/>
      <c r="D35" s="63"/>
      <c r="E35" s="67"/>
      <c r="G35" s="14"/>
      <c r="I35" s="18"/>
      <c r="N35" s="18"/>
      <c r="P35" s="18"/>
      <c r="S35" s="18"/>
      <c r="T35" s="18"/>
      <c r="AA35" s="18"/>
      <c r="AB35" s="18"/>
      <c r="AD35" s="18"/>
    </row>
    <row r="36" spans="1:30" x14ac:dyDescent="0.25">
      <c r="A36" s="18"/>
      <c r="B36" s="18"/>
      <c r="C36" s="18"/>
      <c r="D36" s="63"/>
      <c r="E36" s="67"/>
      <c r="G36" s="14"/>
      <c r="I36" s="18"/>
      <c r="N36" s="18"/>
      <c r="P36" s="18"/>
      <c r="S36" s="18"/>
      <c r="T36" s="18"/>
      <c r="AA36" s="18"/>
      <c r="AB36" s="18"/>
      <c r="AD36" s="18"/>
    </row>
    <row r="37" spans="1:30" x14ac:dyDescent="0.25">
      <c r="A37" s="18"/>
      <c r="B37" s="18"/>
      <c r="C37" s="18"/>
      <c r="D37" s="63"/>
      <c r="E37" s="67"/>
      <c r="G37" s="14"/>
      <c r="I37" s="18"/>
      <c r="N37" s="18"/>
      <c r="P37" s="18"/>
      <c r="S37" s="18"/>
      <c r="T37" s="18"/>
      <c r="AA37" s="18"/>
      <c r="AB37" s="18"/>
      <c r="AD37" s="18"/>
    </row>
    <row r="38" spans="1:30" x14ac:dyDescent="0.25">
      <c r="A38" s="18"/>
      <c r="B38" s="18"/>
      <c r="C38" s="18"/>
      <c r="D38" s="63"/>
      <c r="E38" s="67"/>
      <c r="G38" s="14"/>
      <c r="I38" s="18"/>
      <c r="N38" s="18"/>
      <c r="P38" s="18"/>
      <c r="S38" s="18"/>
      <c r="T38" s="18"/>
      <c r="AA38" s="18"/>
      <c r="AB38" s="18"/>
      <c r="AD38" s="18"/>
    </row>
    <row r="39" spans="1:30" x14ac:dyDescent="0.25">
      <c r="A39" s="18"/>
      <c r="B39" s="18"/>
      <c r="C39" s="18"/>
      <c r="D39" s="63"/>
      <c r="E39" s="67"/>
      <c r="G39" s="14"/>
      <c r="I39" s="18"/>
      <c r="N39" s="18"/>
      <c r="P39" s="18"/>
      <c r="S39" s="18"/>
      <c r="T39" s="18"/>
      <c r="AA39" s="18"/>
      <c r="AB39" s="18"/>
      <c r="AD39" s="18"/>
    </row>
    <row r="40" spans="1:30" x14ac:dyDescent="0.25">
      <c r="A40" s="18"/>
      <c r="B40" s="18"/>
      <c r="C40" s="18"/>
      <c r="D40" s="63"/>
      <c r="E40" s="67"/>
      <c r="G40" s="14"/>
      <c r="I40" s="18"/>
      <c r="N40" s="18"/>
      <c r="P40" s="18"/>
      <c r="S40" s="18"/>
      <c r="T40" s="18"/>
      <c r="AA40" s="18"/>
      <c r="AB40" s="18"/>
      <c r="AD40" s="18"/>
    </row>
    <row r="41" spans="1:30" x14ac:dyDescent="0.25">
      <c r="A41" s="18"/>
      <c r="B41" s="18"/>
      <c r="C41" s="18"/>
      <c r="D41" s="63"/>
      <c r="E41" s="67"/>
      <c r="G41" s="14"/>
      <c r="I41" s="18"/>
      <c r="N41" s="18"/>
      <c r="P41" s="18"/>
      <c r="S41" s="18"/>
      <c r="T41" s="18"/>
      <c r="AA41" s="18"/>
      <c r="AB41" s="18"/>
      <c r="AD41" s="18"/>
    </row>
    <row r="42" spans="1:30" x14ac:dyDescent="0.25">
      <c r="A42" s="18"/>
      <c r="B42" s="18"/>
      <c r="C42" s="18"/>
      <c r="D42" s="63"/>
      <c r="E42" s="67"/>
      <c r="G42" s="14"/>
      <c r="I42" s="18"/>
      <c r="N42" s="18"/>
      <c r="P42" s="18"/>
      <c r="S42" s="18"/>
      <c r="T42" s="18"/>
      <c r="AA42" s="18"/>
      <c r="AB42" s="18"/>
      <c r="AD42" s="18"/>
    </row>
    <row r="43" spans="1:30" x14ac:dyDescent="0.25">
      <c r="A43" s="18"/>
      <c r="B43" s="18"/>
      <c r="C43" s="18"/>
      <c r="D43" s="63"/>
      <c r="E43" s="67"/>
      <c r="G43" s="14"/>
      <c r="I43" s="18"/>
      <c r="N43" s="18"/>
      <c r="P43" s="18"/>
      <c r="S43" s="18"/>
      <c r="T43" s="18"/>
      <c r="AA43" s="18"/>
      <c r="AB43" s="18"/>
      <c r="AD43" s="18"/>
    </row>
    <row r="44" spans="1:30" x14ac:dyDescent="0.25">
      <c r="A44" s="18"/>
      <c r="B44" s="18"/>
      <c r="C44" s="18"/>
      <c r="D44" s="63"/>
      <c r="E44" s="67"/>
      <c r="G44" s="14"/>
      <c r="I44" s="18"/>
      <c r="N44" s="18"/>
      <c r="P44" s="18"/>
      <c r="S44" s="18"/>
      <c r="T44" s="18"/>
      <c r="AA44" s="18"/>
      <c r="AB44" s="18"/>
      <c r="AD44" s="18"/>
    </row>
    <row r="45" spans="1:30" x14ac:dyDescent="0.25">
      <c r="A45" s="18"/>
      <c r="B45" s="18"/>
      <c r="C45" s="18"/>
      <c r="D45" s="63"/>
      <c r="E45" s="67"/>
      <c r="G45" s="14"/>
      <c r="I45" s="18"/>
      <c r="N45" s="18"/>
      <c r="P45" s="18"/>
      <c r="S45" s="18"/>
      <c r="T45" s="18"/>
      <c r="AA45" s="18"/>
      <c r="AB45" s="18"/>
      <c r="AD45" s="18"/>
    </row>
    <row r="46" spans="1:30" x14ac:dyDescent="0.25">
      <c r="A46" s="18"/>
      <c r="B46" s="18"/>
      <c r="C46" s="18"/>
      <c r="D46" s="63"/>
      <c r="E46" s="67"/>
      <c r="G46" s="14"/>
      <c r="I46" s="18"/>
      <c r="N46" s="18"/>
      <c r="P46" s="18"/>
      <c r="S46" s="18"/>
      <c r="T46" s="18"/>
      <c r="AA46" s="18"/>
      <c r="AB46" s="18"/>
      <c r="AD46" s="18"/>
    </row>
    <row r="47" spans="1:30" x14ac:dyDescent="0.25">
      <c r="A47" s="18"/>
      <c r="B47" s="18"/>
      <c r="C47" s="18"/>
      <c r="D47" s="63"/>
      <c r="E47" s="67"/>
      <c r="G47" s="14"/>
      <c r="I47" s="18"/>
      <c r="N47" s="18"/>
      <c r="P47" s="18"/>
      <c r="S47" s="18"/>
      <c r="T47" s="18"/>
      <c r="AA47" s="18"/>
      <c r="AB47" s="18"/>
      <c r="AD47" s="18"/>
    </row>
    <row r="48" spans="1:30" x14ac:dyDescent="0.25">
      <c r="A48" s="18"/>
      <c r="B48" s="18"/>
      <c r="C48" s="18"/>
      <c r="D48" s="63"/>
      <c r="E48" s="67"/>
      <c r="G48" s="14"/>
      <c r="I48" s="18"/>
      <c r="N48" s="18"/>
      <c r="P48" s="18"/>
      <c r="S48" s="18"/>
      <c r="T48" s="18"/>
      <c r="AA48" s="18"/>
      <c r="AB48" s="18"/>
      <c r="AD48" s="18"/>
    </row>
    <row r="49" spans="1:30" x14ac:dyDescent="0.25">
      <c r="A49" s="18"/>
      <c r="B49" s="18"/>
      <c r="C49" s="18"/>
      <c r="D49" s="63"/>
      <c r="E49" s="67"/>
      <c r="G49" s="14"/>
      <c r="I49" s="18"/>
      <c r="N49" s="18"/>
      <c r="P49" s="18"/>
      <c r="S49" s="18"/>
      <c r="T49" s="18"/>
      <c r="AA49" s="18"/>
      <c r="AB49" s="18"/>
      <c r="AD49" s="18"/>
    </row>
    <row r="50" spans="1:30" x14ac:dyDescent="0.25">
      <c r="A50" s="18"/>
      <c r="B50" s="18"/>
      <c r="C50" s="18"/>
      <c r="D50" s="63"/>
      <c r="E50" s="67"/>
      <c r="G50" s="14"/>
      <c r="I50" s="18"/>
      <c r="N50" s="18"/>
      <c r="P50" s="18"/>
      <c r="S50" s="18"/>
      <c r="T50" s="18"/>
      <c r="AA50" s="18"/>
      <c r="AB50" s="18"/>
      <c r="AC50" s="26"/>
      <c r="AD50" s="18"/>
    </row>
    <row r="52" spans="1:30" x14ac:dyDescent="0.25">
      <c r="E52" s="18">
        <f>E29-E4</f>
        <v>-0.88973089247091197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29"/>
  <sheetViews>
    <sheetView workbookViewId="0">
      <pane xSplit="1" ySplit="1" topLeftCell="B2" activePane="bottomRight" state="frozen"/>
      <selection pane="topRight" activeCell="B1" sqref="B1"/>
      <selection pane="bottomLeft" activeCell="A5" sqref="A5"/>
      <selection pane="bottomRight" activeCell="O30" sqref="O30"/>
    </sheetView>
  </sheetViews>
  <sheetFormatPr defaultRowHeight="15" x14ac:dyDescent="0.25"/>
  <cols>
    <col min="1" max="1" width="10.5703125" customWidth="1"/>
    <col min="2" max="2" width="5.5703125" style="3" customWidth="1"/>
    <col min="3" max="3" width="7.85546875" style="3" customWidth="1"/>
    <col min="4" max="4" width="8.85546875" style="53" customWidth="1"/>
    <col min="5" max="5" width="8.85546875" style="3" customWidth="1"/>
    <col min="6" max="6" width="9.28515625" style="53" customWidth="1"/>
    <col min="7" max="16" width="9" style="19" bestFit="1" customWidth="1"/>
    <col min="17" max="17" width="1.85546875" style="9" customWidth="1"/>
    <col min="18" max="18" width="14.85546875" customWidth="1"/>
    <col min="19" max="19" width="13.85546875" customWidth="1"/>
    <col min="20" max="20" width="6.42578125" customWidth="1"/>
    <col min="22" max="22" width="21.28515625" customWidth="1"/>
  </cols>
  <sheetData>
    <row r="1" spans="1:20" s="2" customFormat="1" ht="30.75" customHeight="1" x14ac:dyDescent="0.25">
      <c r="A1" s="2" t="s">
        <v>0</v>
      </c>
      <c r="B1" s="31" t="s">
        <v>10</v>
      </c>
      <c r="C1" s="31" t="s">
        <v>23</v>
      </c>
      <c r="D1" s="50" t="s">
        <v>13</v>
      </c>
      <c r="E1" s="31" t="s">
        <v>68</v>
      </c>
      <c r="F1" s="50" t="s">
        <v>14</v>
      </c>
      <c r="G1" s="49" t="s">
        <v>24</v>
      </c>
      <c r="H1" s="49" t="s">
        <v>28</v>
      </c>
      <c r="I1" s="49" t="s">
        <v>25</v>
      </c>
      <c r="J1" s="49" t="s">
        <v>29</v>
      </c>
      <c r="K1" s="49" t="s">
        <v>26</v>
      </c>
      <c r="L1" s="49" t="s">
        <v>30</v>
      </c>
      <c r="M1" s="49" t="s">
        <v>27</v>
      </c>
      <c r="N1" s="49" t="s">
        <v>31</v>
      </c>
      <c r="O1" s="49" t="s">
        <v>32</v>
      </c>
      <c r="P1" s="49" t="s">
        <v>33</v>
      </c>
      <c r="Q1" s="12"/>
      <c r="R1" s="6" t="s">
        <v>50</v>
      </c>
      <c r="S1" s="8">
        <v>5846768</v>
      </c>
      <c r="T1" s="6"/>
    </row>
    <row r="2" spans="1:20" x14ac:dyDescent="0.25">
      <c r="A2" s="13">
        <v>44228</v>
      </c>
      <c r="B2" s="29">
        <v>3.1446853041102882E-2</v>
      </c>
      <c r="C2" s="54">
        <v>0.47170279561654321</v>
      </c>
      <c r="D2" s="51">
        <v>0.89575368819201562</v>
      </c>
      <c r="E2" s="54">
        <v>1.8174143389989135E-2</v>
      </c>
      <c r="F2" s="51">
        <v>5.0607303584842122E-3</v>
      </c>
      <c r="G2" s="19">
        <v>-1.047967837687211E-3</v>
      </c>
      <c r="H2" s="19">
        <v>-1.0245787819500618E-4</v>
      </c>
      <c r="I2" s="19">
        <v>-1.0451817218558943E-3</v>
      </c>
      <c r="J2" s="19">
        <v>-1.0182873141982263E-4</v>
      </c>
      <c r="K2" s="19">
        <v>-1.0451981692016651E-3</v>
      </c>
      <c r="L2" s="19">
        <v>-1.018332556332246E-4</v>
      </c>
      <c r="M2" s="19">
        <v>-1.0424312456117587E-3</v>
      </c>
      <c r="N2" s="19">
        <v>-1.0120558656157673E-4</v>
      </c>
      <c r="O2" s="19">
        <v>-1.0451931442356814E-3</v>
      </c>
      <c r="P2" s="19">
        <v>-1.0183123981044622E-4</v>
      </c>
      <c r="Q2" s="18"/>
      <c r="R2" s="5" t="s">
        <v>18</v>
      </c>
      <c r="S2" s="10">
        <v>0.42859307256961582</v>
      </c>
      <c r="T2" s="5"/>
    </row>
    <row r="3" spans="1:20" x14ac:dyDescent="0.25">
      <c r="A3" s="1">
        <v>44229</v>
      </c>
      <c r="B3" s="29">
        <v>4.7877235516756884E-2</v>
      </c>
      <c r="C3" s="32">
        <v>0.71815853275135333</v>
      </c>
      <c r="D3" s="52">
        <v>0.89470849504777994</v>
      </c>
      <c r="E3" s="32">
        <v>1.896808629998659E-2</v>
      </c>
      <c r="F3" s="52">
        <v>4.9588991186737662E-3</v>
      </c>
      <c r="G3" s="19">
        <v>-1.0063631523663237E-3</v>
      </c>
      <c r="H3" s="19">
        <v>-1.1817303220938221E-4</v>
      </c>
      <c r="I3" s="19">
        <v>-1.0037140712516851E-3</v>
      </c>
      <c r="J3" s="19">
        <v>-1.1688301225037469E-4</v>
      </c>
      <c r="K3" s="19">
        <v>-1.0037419962336787E-3</v>
      </c>
      <c r="L3" s="19">
        <v>-1.1689808793368122E-4</v>
      </c>
      <c r="M3" s="19">
        <v>-1.0037416702466534E-3</v>
      </c>
      <c r="N3" s="19">
        <v>-1.1689791139792977E-4</v>
      </c>
      <c r="O3" s="19">
        <v>-1.0041694929306174E-3</v>
      </c>
      <c r="P3" s="19">
        <v>-1.1710552399590397E-4</v>
      </c>
      <c r="R3" t="s">
        <v>40</v>
      </c>
      <c r="S3">
        <v>5.0810099045267752E-2</v>
      </c>
      <c r="T3" s="5"/>
    </row>
    <row r="4" spans="1:20" x14ac:dyDescent="0.25">
      <c r="A4" s="1">
        <v>44230</v>
      </c>
      <c r="B4" s="29">
        <v>5.3531189391035336E-2</v>
      </c>
      <c r="C4" s="32">
        <v>0.80296784086553008</v>
      </c>
      <c r="D4" s="52">
        <v>0.89370432555484935</v>
      </c>
      <c r="E4" s="32">
        <v>2.0056208831956392E-2</v>
      </c>
      <c r="F4" s="52">
        <v>4.8417935946778621E-3</v>
      </c>
      <c r="G4" s="19">
        <v>-1.3197590481049319E-3</v>
      </c>
      <c r="H4" s="19">
        <v>-9.1149723510060759E-5</v>
      </c>
      <c r="I4" s="19">
        <v>-1.3174092763320701E-3</v>
      </c>
      <c r="J4" s="19">
        <v>-9.0461171165920576E-5</v>
      </c>
      <c r="K4" s="19">
        <v>-1.3174260363766949E-3</v>
      </c>
      <c r="L4" s="19">
        <v>-9.046736286610053E-5</v>
      </c>
      <c r="M4" s="19">
        <v>-1.3174258862254213E-3</v>
      </c>
      <c r="N4" s="19">
        <v>-9.0467306627368109E-5</v>
      </c>
      <c r="O4" s="19">
        <v>-1.3178092599579808E-3</v>
      </c>
      <c r="P4" s="19">
        <v>-9.0579016366911855E-5</v>
      </c>
      <c r="R4" s="5" t="s">
        <v>8</v>
      </c>
      <c r="S4" s="11">
        <v>17</v>
      </c>
      <c r="T4" s="5"/>
    </row>
    <row r="5" spans="1:20" x14ac:dyDescent="0.25">
      <c r="A5" s="13">
        <v>44231</v>
      </c>
      <c r="B5" s="29">
        <v>6.3637758271628694E-2</v>
      </c>
      <c r="C5" s="54">
        <v>0.95456637407443046</v>
      </c>
      <c r="D5" s="52">
        <v>0.89238651629489141</v>
      </c>
      <c r="E5" s="54">
        <v>2.0867768312339399E-2</v>
      </c>
      <c r="F5" s="52">
        <v>4.7512145783109505E-3</v>
      </c>
      <c r="G5" s="19">
        <v>-1.0813784733425254E-3</v>
      </c>
      <c r="H5" s="19">
        <v>-4.6928645594545476E-5</v>
      </c>
      <c r="I5" s="19">
        <v>-1.079883273095927E-3</v>
      </c>
      <c r="J5" s="19">
        <v>-4.6859557654659198E-5</v>
      </c>
      <c r="K5" s="19">
        <v>-1.0798854585685094E-3</v>
      </c>
      <c r="L5" s="19">
        <v>-4.6859675113406341E-5</v>
      </c>
      <c r="M5" s="19">
        <v>-1.07988545490655E-3</v>
      </c>
      <c r="N5" s="19">
        <v>-4.6859674860074019E-5</v>
      </c>
      <c r="O5" s="19">
        <v>-1.0801335652629912E-3</v>
      </c>
      <c r="P5" s="19">
        <v>-4.6871130998458431E-5</v>
      </c>
      <c r="Q5" s="18"/>
      <c r="R5" s="5" t="s">
        <v>9</v>
      </c>
      <c r="S5" s="5">
        <v>1</v>
      </c>
      <c r="T5" s="5"/>
    </row>
    <row r="6" spans="1:20" x14ac:dyDescent="0.25">
      <c r="A6" s="1">
        <v>44232</v>
      </c>
      <c r="B6" s="29">
        <v>5.4663456069713193E-2</v>
      </c>
      <c r="C6" s="32">
        <v>0.81995184104569785</v>
      </c>
      <c r="D6" s="52">
        <v>0.89130638272962837</v>
      </c>
      <c r="E6" s="32">
        <v>2.1616900140385253E-2</v>
      </c>
      <c r="F6" s="52">
        <v>4.7043434473124923E-3</v>
      </c>
      <c r="G6" s="19">
        <v>-9.7833631929217517E-4</v>
      </c>
      <c r="H6" s="19">
        <v>-8.4418405241178508E-5</v>
      </c>
      <c r="I6" s="19">
        <v>-9.7615514357082432E-4</v>
      </c>
      <c r="J6" s="19">
        <v>-8.3785634121156773E-5</v>
      </c>
      <c r="K6" s="19">
        <v>-9.7617082796579179E-4</v>
      </c>
      <c r="L6" s="19">
        <v>-8.3791042096856692E-5</v>
      </c>
      <c r="M6" s="19">
        <v>-9.7617069429583713E-4</v>
      </c>
      <c r="N6" s="19">
        <v>-8.3790995500954642E-5</v>
      </c>
      <c r="O6" s="19">
        <v>-9.7652649277687402E-4</v>
      </c>
      <c r="P6" s="19">
        <v>-8.3893792196360016E-5</v>
      </c>
      <c r="R6" s="4" t="s">
        <v>11</v>
      </c>
      <c r="S6" s="4">
        <v>15</v>
      </c>
      <c r="T6" s="5"/>
    </row>
    <row r="7" spans="1:20" x14ac:dyDescent="0.25">
      <c r="A7" s="1">
        <v>44233</v>
      </c>
      <c r="B7" s="29">
        <v>3.895669536242815E-2</v>
      </c>
      <c r="C7" s="32">
        <v>0.58435043043642221</v>
      </c>
      <c r="D7" s="52">
        <v>0.89032985623685146</v>
      </c>
      <c r="E7" s="32">
        <v>2.1867979027045369E-2</v>
      </c>
      <c r="F7" s="52">
        <v>4.6204496551161319E-3</v>
      </c>
      <c r="G7" s="19">
        <v>-4.1133599013159805E-4</v>
      </c>
      <c r="H7" s="19">
        <v>-1.4777287353625926E-4</v>
      </c>
      <c r="I7" s="19">
        <v>-4.0873686240348048E-4</v>
      </c>
      <c r="J7" s="19">
        <v>-1.4544623881316816E-4</v>
      </c>
      <c r="K7" s="19">
        <v>-4.0877743217807266E-4</v>
      </c>
      <c r="L7" s="19">
        <v>-1.4548322352934574E-4</v>
      </c>
      <c r="M7" s="19">
        <v>-4.0877678733689291E-4</v>
      </c>
      <c r="N7" s="19">
        <v>-1.4548263554665285E-4</v>
      </c>
      <c r="O7" s="19">
        <v>-4.0919022777193286E-4</v>
      </c>
      <c r="P7" s="19">
        <v>-1.4585240562798999E-4</v>
      </c>
      <c r="R7" s="5" t="s">
        <v>12</v>
      </c>
      <c r="S7" s="5">
        <v>6.6666666666666666E-2</v>
      </c>
    </row>
    <row r="8" spans="1:20" x14ac:dyDescent="0.25">
      <c r="A8" s="1">
        <v>44234</v>
      </c>
      <c r="B8" s="29">
        <v>2.9789297891905066E-2</v>
      </c>
      <c r="C8" s="32">
        <v>0.44683946837857602</v>
      </c>
      <c r="D8" s="52">
        <v>0.88992066600907949</v>
      </c>
      <c r="E8" s="32">
        <v>2.2734782703880161E-2</v>
      </c>
      <c r="F8" s="52">
        <v>4.4745972494881422E-3</v>
      </c>
      <c r="G8" s="19">
        <v>-9.8542575026777136E-4</v>
      </c>
      <c r="H8" s="19">
        <v>-1.7968440986623044E-4</v>
      </c>
      <c r="I8" s="19">
        <v>-9.8297966581706244E-4</v>
      </c>
      <c r="J8" s="19">
        <v>-1.7614101398806509E-4</v>
      </c>
      <c r="K8" s="19">
        <v>-9.8302676754014246E-4</v>
      </c>
      <c r="L8" s="19">
        <v>-1.7621202546092379E-4</v>
      </c>
      <c r="M8" s="19">
        <v>-9.8302582372154128E-4</v>
      </c>
      <c r="N8" s="19">
        <v>-1.7621060223042991E-4</v>
      </c>
      <c r="O8" s="19">
        <v>-9.8341074011728722E-4</v>
      </c>
      <c r="P8" s="19">
        <v>-1.7676684849910634E-4</v>
      </c>
      <c r="R8" s="4" t="s">
        <v>17</v>
      </c>
      <c r="S8">
        <v>0.15920398009950248</v>
      </c>
    </row>
    <row r="9" spans="1:20" x14ac:dyDescent="0.25">
      <c r="A9" s="13">
        <v>44235</v>
      </c>
      <c r="B9" s="29">
        <v>3.4192721686715284E-2</v>
      </c>
      <c r="C9" s="54">
        <v>0.51289082530072927</v>
      </c>
      <c r="D9" s="52">
        <v>0.88893725526896217</v>
      </c>
      <c r="E9" s="54">
        <v>2.3708483045675834E-2</v>
      </c>
      <c r="F9" s="52">
        <v>4.2978304009890361E-3</v>
      </c>
      <c r="G9" s="19">
        <v>-1.1043336883495333E-3</v>
      </c>
      <c r="H9" s="19">
        <v>-1.5588868017874172E-4</v>
      </c>
      <c r="I9" s="19">
        <v>-1.1018848839608711E-3</v>
      </c>
      <c r="J9" s="19">
        <v>-1.5314119522811241E-4</v>
      </c>
      <c r="K9" s="19">
        <v>-1.1019267899057858E-3</v>
      </c>
      <c r="L9" s="19">
        <v>-1.5319087211488556E-4</v>
      </c>
      <c r="M9" s="19">
        <v>-1.1019260323803786E-3</v>
      </c>
      <c r="N9" s="19">
        <v>-1.5318997374406685E-4</v>
      </c>
      <c r="O9" s="19">
        <v>-1.1023138447438709E-3</v>
      </c>
      <c r="P9" s="19">
        <v>-1.536237981014674E-4</v>
      </c>
      <c r="Q9" s="18"/>
      <c r="R9" s="4" t="s">
        <v>19</v>
      </c>
      <c r="S9" s="4">
        <v>0</v>
      </c>
    </row>
    <row r="10" spans="1:20" x14ac:dyDescent="0.25">
      <c r="A10" s="1">
        <v>44236</v>
      </c>
      <c r="B10" s="29">
        <v>5.1377328689130447E-2</v>
      </c>
      <c r="C10" s="32">
        <v>0.77065993033695668</v>
      </c>
      <c r="D10" s="52">
        <v>0.88783494142421826</v>
      </c>
      <c r="E10" s="32">
        <v>2.5021003056731515E-2</v>
      </c>
      <c r="F10" s="52">
        <v>4.144206602887569E-3</v>
      </c>
      <c r="G10" s="19">
        <v>-1.501556286205628E-3</v>
      </c>
      <c r="H10" s="19">
        <v>-8.7244165042558362E-5</v>
      </c>
      <c r="I10" s="19">
        <v>-1.4994083111548944E-3</v>
      </c>
      <c r="J10" s="19">
        <v>-8.6484001258539897E-5</v>
      </c>
      <c r="K10" s="19">
        <v>-1.4994258600582928E-3</v>
      </c>
      <c r="L10" s="19">
        <v>-8.6491791147942198E-5</v>
      </c>
      <c r="M10" s="19">
        <v>-1.4994256806932758E-3</v>
      </c>
      <c r="N10" s="19">
        <v>-8.6491710849979177E-5</v>
      </c>
      <c r="O10" s="19">
        <v>-1.499775051554213E-3</v>
      </c>
      <c r="P10" s="19">
        <v>-8.6614576784250293E-5</v>
      </c>
      <c r="R10" s="4" t="s">
        <v>20</v>
      </c>
      <c r="S10" s="4">
        <v>6.1183241523810166</v>
      </c>
    </row>
    <row r="11" spans="1:20" x14ac:dyDescent="0.25">
      <c r="A11" s="1">
        <v>44237</v>
      </c>
      <c r="B11" s="29">
        <v>5.2181309666276508E-2</v>
      </c>
      <c r="C11" s="32">
        <v>0.78271964499414759</v>
      </c>
      <c r="D11" s="52">
        <v>0.88633516637266407</v>
      </c>
      <c r="E11" s="32">
        <v>2.7265319916918201E-2</v>
      </c>
      <c r="F11" s="52">
        <v>4.0575920261033188E-3</v>
      </c>
      <c r="G11" s="19">
        <v>-2.4319810180069329E-3</v>
      </c>
      <c r="H11" s="19">
        <v>-8.2841977253307074E-5</v>
      </c>
      <c r="I11" s="19">
        <v>-2.4298104579136347E-3</v>
      </c>
      <c r="J11" s="19">
        <v>-8.2251138104828635E-5</v>
      </c>
      <c r="K11" s="19">
        <v>-2.4298243298201821E-3</v>
      </c>
      <c r="L11" s="19">
        <v>-8.2256960836563721E-5</v>
      </c>
      <c r="M11" s="19">
        <v>-2.4298241939000329E-3</v>
      </c>
      <c r="N11" s="19">
        <v>-8.2256902665655133E-5</v>
      </c>
      <c r="O11" s="19">
        <v>-2.4301791312290998E-3</v>
      </c>
      <c r="P11" s="19">
        <v>-8.2352512966957824E-5</v>
      </c>
    </row>
    <row r="12" spans="1:20" x14ac:dyDescent="0.25">
      <c r="A12" s="13">
        <v>44238</v>
      </c>
      <c r="B12" s="29">
        <v>5.8265544131387202E-2</v>
      </c>
      <c r="C12" s="54">
        <v>0.87398316197080805</v>
      </c>
      <c r="D12" s="52">
        <v>0.88390498724143496</v>
      </c>
      <c r="E12" s="54">
        <v>2.9336720731864167E-2</v>
      </c>
      <c r="F12" s="52">
        <v>3.9752395131363609E-3</v>
      </c>
      <c r="G12" s="19">
        <v>-2.2761304402033364E-3</v>
      </c>
      <c r="H12" s="19">
        <v>-6.0286342285053503E-5</v>
      </c>
      <c r="I12" s="19">
        <v>-2.2743164312694574E-3</v>
      </c>
      <c r="J12" s="19">
        <v>-6.0090806476097481E-5</v>
      </c>
      <c r="K12" s="19">
        <v>-2.2743216684434661E-3</v>
      </c>
      <c r="L12" s="19">
        <v>-6.009208716238732E-5</v>
      </c>
      <c r="M12" s="19">
        <v>-2.2743216349055181E-3</v>
      </c>
      <c r="N12" s="19">
        <v>-6.0092078010792203E-5</v>
      </c>
      <c r="O12" s="19">
        <v>-2.2746213790891165E-3</v>
      </c>
      <c r="P12" s="19">
        <v>-6.0124034595469219E-5</v>
      </c>
      <c r="Q12" s="18"/>
      <c r="R12" t="s">
        <v>94</v>
      </c>
      <c r="S12" t="s">
        <v>95</v>
      </c>
    </row>
    <row r="13" spans="1:20" x14ac:dyDescent="0.25">
      <c r="A13" s="1">
        <v>44239</v>
      </c>
      <c r="B13" s="29">
        <v>4.4597214861171151E-2</v>
      </c>
      <c r="C13" s="32">
        <v>0.66895822291756724</v>
      </c>
      <c r="D13" s="52">
        <v>0.88163036586234589</v>
      </c>
      <c r="E13" s="32">
        <v>3.0775122255577783E-2</v>
      </c>
      <c r="F13" s="52">
        <v>3.9151154785408921E-3</v>
      </c>
      <c r="G13" s="19">
        <v>-1.5923370475441311E-3</v>
      </c>
      <c r="H13" s="19">
        <v>-1.0707217473887815E-4</v>
      </c>
      <c r="I13" s="19">
        <v>-1.5900949890945396E-3</v>
      </c>
      <c r="J13" s="19">
        <v>-1.0574516069717368E-4</v>
      </c>
      <c r="K13" s="19">
        <v>-1.5901212465682494E-3</v>
      </c>
      <c r="L13" s="19">
        <v>-1.0576313702485413E-4</v>
      </c>
      <c r="M13" s="19">
        <v>-1.5901208912266318E-3</v>
      </c>
      <c r="N13" s="19">
        <v>-1.0576289315554913E-4</v>
      </c>
      <c r="O13" s="19">
        <v>-1.5904817350160568E-3</v>
      </c>
      <c r="P13" s="19">
        <v>-1.0597527722308048E-4</v>
      </c>
      <c r="S13" s="72">
        <v>-5.6674350000000002E-3</v>
      </c>
    </row>
    <row r="14" spans="1:20" x14ac:dyDescent="0.25">
      <c r="A14" s="1">
        <v>44240</v>
      </c>
      <c r="B14" s="29">
        <v>3.5242963222609995E-2</v>
      </c>
      <c r="C14" s="32">
        <v>0.52864444833914992</v>
      </c>
      <c r="D14" s="52">
        <v>0.88003988412732981</v>
      </c>
      <c r="E14" s="32">
        <v>3.1583603112009917E-2</v>
      </c>
      <c r="F14" s="52">
        <v>3.8091402013178117E-3</v>
      </c>
      <c r="G14" s="19">
        <v>-9.2662215215411504E-4</v>
      </c>
      <c r="H14" s="19">
        <v>-1.3580138436587288E-4</v>
      </c>
      <c r="I14" s="19">
        <v>-9.2445510904305835E-4</v>
      </c>
      <c r="J14" s="19">
        <v>-1.3344171466473384E-4</v>
      </c>
      <c r="K14" s="19">
        <v>-9.244918255176275E-4</v>
      </c>
      <c r="L14" s="19">
        <v>-1.3348365384686938E-4</v>
      </c>
      <c r="M14" s="19">
        <v>-9.2449117306156177E-4</v>
      </c>
      <c r="N14" s="19">
        <v>-1.3348290833019725E-4</v>
      </c>
      <c r="O14" s="19">
        <v>-9.2483453238950816E-4</v>
      </c>
      <c r="P14" s="19">
        <v>-1.3385583828654611E-4</v>
      </c>
      <c r="S14" s="72">
        <v>7.5904658600000001</v>
      </c>
    </row>
    <row r="15" spans="1:20" x14ac:dyDescent="0.25">
      <c r="A15" s="1">
        <v>44241</v>
      </c>
      <c r="B15" s="29">
        <v>3.2315029004595819E-2</v>
      </c>
      <c r="C15" s="32">
        <v>0.48472543506893728</v>
      </c>
      <c r="D15" s="52">
        <v>0.87911504959494025</v>
      </c>
      <c r="E15" s="32">
        <v>3.2067289141624912E-2</v>
      </c>
      <c r="F15" s="52">
        <v>3.6752843630312657E-3</v>
      </c>
      <c r="G15" s="19">
        <v>-5.8809581707684657E-4</v>
      </c>
      <c r="H15" s="19">
        <v>-1.4060917007356616E-4</v>
      </c>
      <c r="I15" s="19">
        <v>-5.8606430513214434E-4</v>
      </c>
      <c r="J15" s="19">
        <v>-1.3795370968248282E-4</v>
      </c>
      <c r="K15" s="19">
        <v>-5.8610212988357332E-4</v>
      </c>
      <c r="L15" s="19">
        <v>-1.3800440027742335E-4</v>
      </c>
      <c r="M15" s="19">
        <v>-5.8610140789444728E-4</v>
      </c>
      <c r="N15" s="19">
        <v>-1.3800343258005136E-4</v>
      </c>
      <c r="O15" s="19">
        <v>-5.8642168250045486E-4</v>
      </c>
      <c r="P15" s="19">
        <v>-1.3842147042890499E-4</v>
      </c>
      <c r="S15" s="72">
        <v>-3619.223</v>
      </c>
    </row>
    <row r="16" spans="1:20" x14ac:dyDescent="0.25">
      <c r="A16" s="13">
        <v>44242</v>
      </c>
      <c r="B16" s="29">
        <v>3.0656139938975771E-2</v>
      </c>
      <c r="C16" s="54">
        <v>0.45984209908463658</v>
      </c>
      <c r="D16" s="52">
        <v>0.8785286279124398</v>
      </c>
      <c r="E16" s="54">
        <v>3.2941447309009012E-2</v>
      </c>
      <c r="F16" s="52">
        <v>3.5368628926023605E-3</v>
      </c>
      <c r="G16" s="19">
        <v>-9.6941400769152064E-4</v>
      </c>
      <c r="H16" s="19">
        <v>-1.4053501919940287E-4</v>
      </c>
      <c r="I16" s="19">
        <v>-9.6747003129193715E-4</v>
      </c>
      <c r="J16" s="19">
        <v>-1.3779449495900632E-4</v>
      </c>
      <c r="K16" s="19">
        <v>-9.6750701857303974E-4</v>
      </c>
      <c r="L16" s="19">
        <v>-1.3784885848591694E-4</v>
      </c>
      <c r="M16" s="19">
        <v>-9.6750628494269035E-4</v>
      </c>
      <c r="N16" s="19">
        <v>-1.3784777999870264E-4</v>
      </c>
      <c r="O16" s="19">
        <v>-9.6781239872736078E-4</v>
      </c>
      <c r="P16" s="19">
        <v>-1.3827825101465866E-4</v>
      </c>
      <c r="Q16" s="18"/>
      <c r="S16" s="72">
        <v>730242.5</v>
      </c>
    </row>
    <row r="17" spans="1:24" x14ac:dyDescent="0.25">
      <c r="A17" s="1">
        <v>44243</v>
      </c>
      <c r="B17" s="29">
        <v>4.0251145889874253E-2</v>
      </c>
      <c r="C17" s="32">
        <v>0.60376718834811383</v>
      </c>
      <c r="D17" s="52">
        <v>0.87756081551371246</v>
      </c>
      <c r="E17" s="32">
        <v>3.4835656212115824E-2</v>
      </c>
      <c r="F17" s="52">
        <v>3.3985846415877019E-3</v>
      </c>
      <c r="G17" s="19">
        <v>-2.0142565252469036E-3</v>
      </c>
      <c r="H17" s="19">
        <v>-1.065246872990897E-4</v>
      </c>
      <c r="I17" s="19">
        <v>-2.0122395357231159E-3</v>
      </c>
      <c r="J17" s="19">
        <v>-1.0499085391290764E-4</v>
      </c>
      <c r="K17" s="19">
        <v>-2.0122667301285856E-3</v>
      </c>
      <c r="L17" s="19">
        <v>-1.0501478728697732E-4</v>
      </c>
      <c r="M17" s="19">
        <v>-2.0122663060846554E-3</v>
      </c>
      <c r="N17" s="19">
        <v>-1.0501441355177194E-4</v>
      </c>
      <c r="O17" s="19">
        <v>-2.0125892271724934E-3</v>
      </c>
      <c r="P17" s="19">
        <v>-1.052583972084386E-4</v>
      </c>
      <c r="R17" t="s">
        <v>96</v>
      </c>
      <c r="S17" s="72">
        <v>-52320557</v>
      </c>
    </row>
    <row r="18" spans="1:24" x14ac:dyDescent="0.25">
      <c r="A18" s="1">
        <v>44244</v>
      </c>
      <c r="B18" s="29">
        <v>4.0353425896609653E-2</v>
      </c>
      <c r="C18" s="32">
        <v>0.60530138844914483</v>
      </c>
      <c r="D18" s="52">
        <v>0.87554822628653994</v>
      </c>
      <c r="E18" s="32">
        <v>3.7275978797174779E-2</v>
      </c>
      <c r="F18" s="52">
        <v>3.2933262443792634E-3</v>
      </c>
      <c r="G18" s="19">
        <v>-2.5566803146722973E-3</v>
      </c>
      <c r="H18" s="19">
        <v>-1.031973533452748E-4</v>
      </c>
      <c r="I18" s="19">
        <v>-2.5546900368822361E-3</v>
      </c>
      <c r="J18" s="19">
        <v>-1.0174771935716014E-4</v>
      </c>
      <c r="K18" s="19">
        <v>-2.5547157384780122E-3</v>
      </c>
      <c r="L18" s="19">
        <v>-1.0177033889432127E-4</v>
      </c>
      <c r="M18" s="19">
        <v>-2.5547153377899084E-3</v>
      </c>
      <c r="N18" s="19">
        <v>-1.0176998559785276E-4</v>
      </c>
      <c r="O18" s="19">
        <v>-2.5550345338637838E-3</v>
      </c>
      <c r="P18" s="19">
        <v>-1.0200057590768173E-4</v>
      </c>
      <c r="R18" s="4"/>
      <c r="S18" s="18"/>
    </row>
    <row r="19" spans="1:24" x14ac:dyDescent="0.25">
      <c r="A19" s="13">
        <v>44245</v>
      </c>
      <c r="B19" s="29">
        <v>5.1802621447731519E-2</v>
      </c>
      <c r="C19" s="54">
        <v>0.77703932171597279</v>
      </c>
      <c r="D19" s="52">
        <v>0.8729931917526762</v>
      </c>
      <c r="E19" s="54">
        <v>3.9611799202567986E-2</v>
      </c>
      <c r="F19" s="52">
        <v>3.1913256684715815E-3</v>
      </c>
      <c r="G19" s="19">
        <v>-2.4801427978695151E-3</v>
      </c>
      <c r="H19" s="19">
        <v>-6.8432652088464455E-5</v>
      </c>
      <c r="I19" s="19">
        <v>-2.4783926120788306E-3</v>
      </c>
      <c r="J19" s="19">
        <v>-6.7901749476200203E-5</v>
      </c>
      <c r="K19" s="19">
        <v>-2.4784047427505325E-3</v>
      </c>
      <c r="L19" s="19">
        <v>-6.7907315558240439E-5</v>
      </c>
      <c r="M19" s="19">
        <v>-2.4784046160787401E-3</v>
      </c>
      <c r="N19" s="19">
        <v>-6.7907256693964897E-5</v>
      </c>
      <c r="O19" s="19">
        <v>-2.4786903539344967E-3</v>
      </c>
      <c r="P19" s="19">
        <v>-6.7993006475218444E-5</v>
      </c>
      <c r="Q19" s="18"/>
    </row>
    <row r="20" spans="1:24" x14ac:dyDescent="0.25">
      <c r="A20" s="1">
        <v>44246</v>
      </c>
      <c r="B20" s="29">
        <v>5.1731563072672626E-2</v>
      </c>
      <c r="C20" s="32">
        <v>0.77597344609008945</v>
      </c>
      <c r="D20" s="52">
        <v>0.87051450139874176</v>
      </c>
      <c r="E20" s="32">
        <v>4.0038872758419691E-2</v>
      </c>
      <c r="F20" s="52">
        <v>3.123332661996363E-3</v>
      </c>
      <c r="G20" s="19">
        <v>-5.6772683247664866E-4</v>
      </c>
      <c r="H20" s="19">
        <v>-6.7568900841480541E-5</v>
      </c>
      <c r="I20" s="19">
        <v>-5.6616004567568818E-4</v>
      </c>
      <c r="J20" s="19">
        <v>-6.6883390947724961E-5</v>
      </c>
      <c r="K20" s="19">
        <v>-5.6617560117338227E-4</v>
      </c>
      <c r="L20" s="19">
        <v>-6.6890685779822799E-5</v>
      </c>
      <c r="M20" s="19">
        <v>-5.6617543572920015E-4</v>
      </c>
      <c r="N20" s="19">
        <v>-6.6890608062934956E-5</v>
      </c>
      <c r="O20" s="19">
        <v>-5.6642892698399825E-4</v>
      </c>
      <c r="P20" s="19">
        <v>-6.7001277059918496E-5</v>
      </c>
      <c r="R20" t="s">
        <v>88</v>
      </c>
      <c r="S20" s="1">
        <v>43900</v>
      </c>
    </row>
    <row r="21" spans="1:24" x14ac:dyDescent="0.25">
      <c r="A21" s="1">
        <v>44247</v>
      </c>
      <c r="B21" s="29">
        <v>4.3179486119250945E-2</v>
      </c>
      <c r="C21" s="32">
        <v>0.6476922917887642</v>
      </c>
      <c r="D21" s="52">
        <v>0.86994807247175776</v>
      </c>
      <c r="E21" s="32">
        <v>4.2557187150234113E-2</v>
      </c>
      <c r="F21" s="52">
        <v>3.0563313849364445E-3</v>
      </c>
      <c r="G21" s="19">
        <v>-2.6331221510881853E-3</v>
      </c>
      <c r="H21" s="19">
        <v>-8.8947666388666268E-5</v>
      </c>
      <c r="I21" s="19">
        <v>-2.6312803206134396E-3</v>
      </c>
      <c r="J21" s="19">
        <v>-8.7824574650456429E-5</v>
      </c>
      <c r="K21" s="19">
        <v>-2.6313015023371115E-3</v>
      </c>
      <c r="L21" s="19">
        <v>-8.784082931805825E-5</v>
      </c>
      <c r="M21" s="19">
        <v>-2.6313011961267736E-3</v>
      </c>
      <c r="N21" s="19">
        <v>-8.7840593706142692E-5</v>
      </c>
      <c r="O21" s="19">
        <v>-2.6315978321860105E-3</v>
      </c>
      <c r="P21" s="19">
        <v>-8.8019844671973044E-5</v>
      </c>
    </row>
    <row r="22" spans="1:24" s="16" customFormat="1" x14ac:dyDescent="0.25">
      <c r="A22" s="1">
        <v>44248</v>
      </c>
      <c r="B22" s="29">
        <v>3.5483699593671349E-2</v>
      </c>
      <c r="C22" s="32">
        <v>0.53225549390507021</v>
      </c>
      <c r="D22" s="52">
        <v>0.86731647463957173</v>
      </c>
      <c r="E22" s="32">
        <v>4.4062805296875125E-2</v>
      </c>
      <c r="F22" s="52">
        <v>2.9683115402644716E-3</v>
      </c>
      <c r="G22" s="19">
        <v>-1.596969707083333E-3</v>
      </c>
      <c r="H22" s="19">
        <v>-1.0653587557531057E-4</v>
      </c>
      <c r="I22" s="19">
        <v>-1.5952477619805413E-3</v>
      </c>
      <c r="J22" s="19">
        <v>-1.0470662482559186E-4</v>
      </c>
      <c r="K22" s="19">
        <v>-1.5952759732923984E-3</v>
      </c>
      <c r="L22" s="19">
        <v>-1.0473938853872543E-4</v>
      </c>
      <c r="M22" s="19">
        <v>-1.5952754681351389E-3</v>
      </c>
      <c r="N22" s="19">
        <v>-1.0473880157221385E-4</v>
      </c>
      <c r="O22" s="19">
        <v>-1.5955487742940584E-3</v>
      </c>
      <c r="P22" s="19">
        <v>-1.0502778397935982E-4</v>
      </c>
      <c r="Q22" s="9"/>
    </row>
    <row r="23" spans="1:24" x14ac:dyDescent="0.25">
      <c r="A23" s="13">
        <v>44249</v>
      </c>
      <c r="B23" s="29">
        <v>4.5340707741260942E-2</v>
      </c>
      <c r="C23" s="54">
        <v>0.6801106161189141</v>
      </c>
      <c r="D23" s="52">
        <v>0.86572092586527771</v>
      </c>
      <c r="E23" s="54">
        <v>4.6472854746417165E-2</v>
      </c>
      <c r="F23" s="52">
        <v>2.8632837562851117E-3</v>
      </c>
      <c r="G23" s="19">
        <v>-2.5224402073830881E-3</v>
      </c>
      <c r="H23" s="19">
        <v>-7.8494825911292737E-5</v>
      </c>
      <c r="I23" s="19">
        <v>-2.5207381608280915E-3</v>
      </c>
      <c r="J23" s="19">
        <v>-7.7580378269246288E-5</v>
      </c>
      <c r="K23" s="19">
        <v>-2.5207561907999035E-3</v>
      </c>
      <c r="L23" s="19">
        <v>-7.7592829885502114E-5</v>
      </c>
      <c r="M23" s="19">
        <v>-2.5207559456232789E-3</v>
      </c>
      <c r="N23" s="19">
        <v>-7.7592660008251948E-5</v>
      </c>
      <c r="O23" s="19">
        <v>-2.5210308093770594E-3</v>
      </c>
      <c r="P23" s="19">
        <v>-7.7738983704840248E-5</v>
      </c>
      <c r="Q23" s="18"/>
    </row>
    <row r="24" spans="1:24" x14ac:dyDescent="0.25">
      <c r="A24" s="1">
        <v>44250</v>
      </c>
      <c r="B24" s="29">
        <v>6.4491681346373078E-2</v>
      </c>
      <c r="C24" s="32">
        <v>0.96737522019559619</v>
      </c>
      <c r="D24" s="52">
        <v>0.86291349340353973</v>
      </c>
      <c r="E24" s="32">
        <v>4.704614129753687E-2</v>
      </c>
      <c r="F24" s="52">
        <v>2.7381901369636099E-3</v>
      </c>
      <c r="G24" s="19">
        <v>-7.2566886410495052E-4</v>
      </c>
      <c r="H24" s="19">
        <v>-3.0163696145661454E-5</v>
      </c>
      <c r="I24" s="19">
        <v>-7.2476582787192535E-4</v>
      </c>
      <c r="J24" s="19">
        <v>-3.0061275840497873E-5</v>
      </c>
      <c r="K24" s="19">
        <v>-7.2476875585273336E-4</v>
      </c>
      <c r="L24" s="19">
        <v>-3.0061761869862061E-5</v>
      </c>
      <c r="M24" s="19">
        <v>-7.2386932261652272E-4</v>
      </c>
      <c r="N24" s="19">
        <v>-2.9959120176098526E-5</v>
      </c>
      <c r="O24" s="19">
        <v>-7.2476789236179846E-4</v>
      </c>
      <c r="P24" s="19">
        <v>-3.0061481957079977E-5</v>
      </c>
    </row>
    <row r="25" spans="1:24" x14ac:dyDescent="0.25">
      <c r="A25" s="1">
        <v>44251</v>
      </c>
      <c r="B25" s="29">
        <v>4.8047100698935023E-2</v>
      </c>
      <c r="C25" s="70">
        <f>B25/gamma</f>
        <v>0.72070651048402534</v>
      </c>
      <c r="D25" s="69">
        <f>D24+dt*O24</f>
        <v>0.86218872551117798</v>
      </c>
      <c r="E25" s="70">
        <f>S27</f>
        <v>5.4436935349135976E-2</v>
      </c>
      <c r="F25" s="69">
        <f>F24+dt*P24</f>
        <v>2.7081286550065301E-3</v>
      </c>
      <c r="G25" s="68">
        <f>-($B25*$D25*$F25+($E25-IF(ISNUMBER($E24),$E24,0)))*dt</f>
        <v>-7.5029800915604183E-3</v>
      </c>
      <c r="H25" s="68">
        <f>($B25*$D25-gamma)*$F25*dt</f>
        <v>-6.8355870372456784E-5</v>
      </c>
      <c r="I25" s="68">
        <f>-($B25*($D25+0.5*G25*dt)*($F25+0.5*H25*dt)+($E25-IF(ISNUMBER($E24),$E24,0)))</f>
        <v>-7.5010822728892104E-3</v>
      </c>
      <c r="J25" s="68">
        <f>($B25*($D25+0.5*dt*G25)-gamma)*($F25+0.5*dt*H25)</f>
        <v>-6.7975160031248858E-5</v>
      </c>
      <c r="K25" s="68">
        <f>-($B25*($D25+0.5*I25*dt)*($F25+0.5*J25*dt)+($E25-IF(ISNUMBER($E24),$E24,0)))</f>
        <v>-7.5010902460885829E-3</v>
      </c>
      <c r="L25" s="68">
        <f>($B25*($D25+0.5*dt*I25)-gamma)*($F25+0.5*dt*J25)</f>
        <v>-6.7979877176583154E-5</v>
      </c>
      <c r="M25" s="68">
        <f>-($B25*($D25+K25*dt)*($F25+L25*dt)+($E25-IF(ISNUMBER($E24),$E24,0)))</f>
        <v>-7.4992124551969746E-3</v>
      </c>
      <c r="N25" s="68">
        <f>($B25*($D25+dt*K25)-gamma)*($F25+dt*L25)</f>
        <v>-6.7591514924128019E-5</v>
      </c>
      <c r="O25" s="68">
        <f>(G25+2*I25+2*K25+M25)/6</f>
        <v>-7.5010895974521631E-3</v>
      </c>
      <c r="P25" s="68">
        <f>(H25+2*J25+2*L25+N25)/6</f>
        <v>-6.7976243285374798E-5</v>
      </c>
      <c r="R25" t="s">
        <v>89</v>
      </c>
      <c r="S25" s="9">
        <f>A25-S20</f>
        <v>351</v>
      </c>
    </row>
    <row r="26" spans="1:24" x14ac:dyDescent="0.25">
      <c r="R26" t="s">
        <v>90</v>
      </c>
      <c r="S26" s="71">
        <f>S13*$S$25^4+S14*S25^3+S15*S25^2+S16*S25+S17</f>
        <v>318280.13161739707</v>
      </c>
      <c r="X26" s="71"/>
    </row>
    <row r="27" spans="1:24" x14ac:dyDescent="0.25">
      <c r="R27" t="s">
        <v>91</v>
      </c>
      <c r="S27" s="9">
        <f>S26/N</f>
        <v>5.4436935349135976E-2</v>
      </c>
    </row>
    <row r="28" spans="1:24" x14ac:dyDescent="0.25">
      <c r="E28" s="19"/>
      <c r="F28" s="19"/>
      <c r="L28" s="9"/>
      <c r="M28"/>
      <c r="N28"/>
      <c r="O28"/>
      <c r="P28"/>
      <c r="Q28"/>
    </row>
    <row r="29" spans="1:24" x14ac:dyDescent="0.25">
      <c r="E29" s="19"/>
      <c r="F29" s="19"/>
      <c r="L29" s="9"/>
      <c r="M29"/>
      <c r="N29"/>
      <c r="O29"/>
      <c r="P29"/>
      <c r="Q2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"/>
  <sheetViews>
    <sheetView workbookViewId="0"/>
  </sheetViews>
  <sheetFormatPr defaultRowHeight="15" x14ac:dyDescent="0.25"/>
  <sheetData>
    <row r="1" spans="1:5" x14ac:dyDescent="0.25">
      <c r="A1" t="s">
        <v>70</v>
      </c>
      <c r="B1" t="s">
        <v>71</v>
      </c>
      <c r="C1" t="s">
        <v>72</v>
      </c>
      <c r="D1" t="s">
        <v>73</v>
      </c>
      <c r="E1" t="s">
        <v>74</v>
      </c>
    </row>
    <row r="2" spans="1:5" x14ac:dyDescent="0.25">
      <c r="A2">
        <f>COUNT(data!$A$1:$S$8)</f>
        <v>114</v>
      </c>
      <c r="B2">
        <v>7</v>
      </c>
      <c r="C2">
        <v>5</v>
      </c>
      <c r="D2">
        <v>0</v>
      </c>
      <c r="E2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BA27"/>
  <sheetViews>
    <sheetView zoomScaleNormal="100" workbookViewId="0">
      <pane xSplit="1" ySplit="4" topLeftCell="B14" activePane="bottomRight" state="frozen"/>
      <selection pane="topRight" activeCell="B1" sqref="B1"/>
      <selection pane="bottomLeft" activeCell="A5" sqref="A5"/>
      <selection pane="bottomRight" activeCell="Y3" sqref="Y3"/>
    </sheetView>
  </sheetViews>
  <sheetFormatPr defaultRowHeight="15" x14ac:dyDescent="0.25"/>
  <cols>
    <col min="1" max="1" width="11" style="47" customWidth="1"/>
    <col min="2" max="2" width="7" style="28" customWidth="1"/>
    <col min="3" max="3" width="6.7109375" style="40" customWidth="1"/>
    <col min="4" max="4" width="5.85546875" style="18" customWidth="1"/>
    <col min="5" max="5" width="6.7109375" style="46" customWidth="1"/>
    <col min="6" max="6" width="5.28515625" style="14" customWidth="1"/>
    <col min="7" max="7" width="5.5703125" style="14" customWidth="1"/>
    <col min="8" max="8" width="5.28515625" style="14" customWidth="1"/>
    <col min="9" max="9" width="4.85546875" style="14" customWidth="1"/>
    <col min="10" max="12" width="3.28515625" style="14" customWidth="1"/>
    <col min="13" max="13" width="4.85546875" style="20" customWidth="1"/>
    <col min="14" max="14" width="5.28515625" style="26" customWidth="1"/>
    <col min="15" max="15" width="4.28515625" style="14" customWidth="1"/>
    <col min="16" max="16" width="4.42578125" style="14" customWidth="1"/>
    <col min="17" max="17" width="5.5703125" style="20" customWidth="1"/>
    <col min="18" max="18" width="4.140625" style="14" customWidth="1"/>
    <col min="19" max="19" width="8.42578125" style="29" bestFit="1" customWidth="1"/>
    <col min="20" max="20" width="3.140625" style="15" customWidth="1"/>
    <col min="21" max="21" width="17.42578125" style="15" bestFit="1" customWidth="1"/>
    <col min="22" max="22" width="11.7109375" style="15" bestFit="1" customWidth="1"/>
    <col min="23" max="23" width="3.7109375" style="15" customWidth="1"/>
    <col min="24" max="25" width="9.140625" style="15"/>
    <col min="26" max="26" width="1.42578125" style="15" customWidth="1"/>
    <col min="27" max="27" width="2" style="15" customWidth="1"/>
    <col min="28" max="29" width="9.140625" style="15"/>
    <col min="30" max="30" width="5.7109375" style="15" customWidth="1"/>
    <col min="31" max="31" width="1.7109375" style="15" customWidth="1"/>
    <col min="32" max="37" width="9.140625" style="15"/>
    <col min="38" max="38" width="12" style="15" bestFit="1" customWidth="1"/>
    <col min="39" max="39" width="11.5703125" style="15" bestFit="1" customWidth="1"/>
    <col min="40" max="40" width="12.7109375" style="15" bestFit="1" customWidth="1"/>
    <col min="41" max="45" width="9.140625" style="15"/>
    <col min="46" max="46" width="120.42578125" style="15" customWidth="1"/>
    <col min="47" max="47" width="4.42578125" style="15" customWidth="1"/>
    <col min="48" max="48" width="15.140625" style="15" customWidth="1"/>
    <col min="49" max="49" width="8.28515625" style="15" customWidth="1"/>
    <col min="50" max="50" width="9.140625" style="15"/>
    <col min="51" max="51" width="3.5703125" style="15" customWidth="1"/>
    <col min="52" max="52" width="7.5703125" style="15" customWidth="1"/>
    <col min="53" max="16384" width="9.140625" style="15"/>
  </cols>
  <sheetData>
    <row r="1" spans="1:48" s="21" customFormat="1" x14ac:dyDescent="0.25">
      <c r="A1" s="47"/>
      <c r="B1" s="73" t="s">
        <v>62</v>
      </c>
      <c r="C1" s="73"/>
      <c r="D1" s="74" t="s">
        <v>2</v>
      </c>
      <c r="E1" s="75"/>
      <c r="F1" s="34"/>
      <c r="G1" s="34"/>
      <c r="H1" s="34"/>
      <c r="I1" s="34"/>
      <c r="J1" s="34"/>
      <c r="K1" s="34"/>
      <c r="L1" s="34"/>
      <c r="M1" s="34"/>
      <c r="N1" s="35"/>
      <c r="O1" s="34"/>
      <c r="P1" s="34"/>
      <c r="Q1" s="34"/>
      <c r="R1" s="34"/>
      <c r="S1" s="39"/>
      <c r="T1" s="15"/>
      <c r="V1" s="14"/>
      <c r="AE1" s="15"/>
      <c r="AF1" s="15"/>
    </row>
    <row r="2" spans="1:48" ht="135" x14ac:dyDescent="0.25">
      <c r="A2" s="48" t="s">
        <v>0</v>
      </c>
      <c r="B2" s="41" t="s">
        <v>76</v>
      </c>
      <c r="C2" s="42" t="s">
        <v>77</v>
      </c>
      <c r="D2" s="22" t="s">
        <v>78</v>
      </c>
      <c r="E2" s="45" t="s">
        <v>79</v>
      </c>
      <c r="F2" s="27" t="s">
        <v>3</v>
      </c>
      <c r="G2" s="27" t="s">
        <v>37</v>
      </c>
      <c r="H2" s="27" t="s">
        <v>4</v>
      </c>
      <c r="I2" s="27" t="s">
        <v>5</v>
      </c>
      <c r="J2" s="27" t="s">
        <v>65</v>
      </c>
      <c r="K2" s="27" t="s">
        <v>64</v>
      </c>
      <c r="L2" s="27" t="s">
        <v>38</v>
      </c>
      <c r="M2" s="42" t="s">
        <v>22</v>
      </c>
      <c r="N2" s="38" t="s">
        <v>42</v>
      </c>
      <c r="O2" s="27" t="s">
        <v>43</v>
      </c>
      <c r="P2" s="27" t="s">
        <v>44</v>
      </c>
      <c r="Q2" s="42" t="s">
        <v>45</v>
      </c>
      <c r="R2" s="27" t="s">
        <v>6</v>
      </c>
      <c r="S2" s="43" t="s">
        <v>21</v>
      </c>
      <c r="T2" s="24"/>
      <c r="X2" s="15" t="s">
        <v>20</v>
      </c>
      <c r="Y2" s="29"/>
      <c r="AL2" s="14"/>
      <c r="AN2" s="14"/>
    </row>
    <row r="3" spans="1:48" ht="24" customHeight="1" x14ac:dyDescent="0.25">
      <c r="A3" s="47">
        <v>44228</v>
      </c>
      <c r="B3" s="28">
        <v>510592</v>
      </c>
      <c r="C3" s="40">
        <v>106260</v>
      </c>
      <c r="D3" s="18">
        <v>35701</v>
      </c>
      <c r="E3" s="46">
        <v>7430</v>
      </c>
      <c r="F3" s="14">
        <v>2899</v>
      </c>
      <c r="G3" s="14">
        <v>61</v>
      </c>
      <c r="H3" s="14">
        <v>546</v>
      </c>
      <c r="I3" s="14">
        <v>0</v>
      </c>
      <c r="J3" s="14">
        <v>8</v>
      </c>
      <c r="K3" s="14">
        <v>0</v>
      </c>
      <c r="L3" s="24">
        <v>8</v>
      </c>
      <c r="M3" s="20">
        <v>0.12280701754385964</v>
      </c>
      <c r="N3" s="26">
        <v>270</v>
      </c>
      <c r="O3" s="14">
        <v>0</v>
      </c>
      <c r="P3" s="14">
        <v>5</v>
      </c>
      <c r="Q3" s="20">
        <v>0.375</v>
      </c>
      <c r="R3" s="14">
        <v>496</v>
      </c>
      <c r="S3" s="29">
        <v>0.90842490842490842</v>
      </c>
      <c r="X3" s="15" t="s">
        <v>39</v>
      </c>
      <c r="Y3" s="15">
        <v>9.6923076923076934</v>
      </c>
      <c r="AD3" s="14"/>
      <c r="AL3" s="14"/>
    </row>
    <row r="4" spans="1:48" s="24" customFormat="1" ht="117" customHeight="1" x14ac:dyDescent="0.25">
      <c r="A4" s="47">
        <v>44229</v>
      </c>
      <c r="B4" s="28">
        <v>511409</v>
      </c>
      <c r="C4" s="40">
        <v>110902</v>
      </c>
      <c r="D4" s="18">
        <v>35748</v>
      </c>
      <c r="E4" s="46">
        <v>7752</v>
      </c>
      <c r="F4" s="14">
        <v>2910</v>
      </c>
      <c r="G4" s="14">
        <v>58</v>
      </c>
      <c r="H4" s="14">
        <v>548</v>
      </c>
      <c r="I4" s="14">
        <v>2</v>
      </c>
      <c r="J4" s="14">
        <v>9</v>
      </c>
      <c r="K4" s="14">
        <v>0</v>
      </c>
      <c r="L4" s="24">
        <v>9</v>
      </c>
      <c r="M4" s="20">
        <v>0.13559322033898305</v>
      </c>
      <c r="N4" s="26">
        <v>272</v>
      </c>
      <c r="O4" s="14">
        <v>2</v>
      </c>
      <c r="P4" s="14">
        <v>6</v>
      </c>
      <c r="Q4" s="20">
        <v>0.4375</v>
      </c>
      <c r="R4" s="14">
        <v>498</v>
      </c>
      <c r="S4" s="29">
        <v>0.90875912408759119</v>
      </c>
      <c r="T4" s="15"/>
    </row>
    <row r="5" spans="1:48" x14ac:dyDescent="0.25">
      <c r="A5" s="47">
        <v>44230</v>
      </c>
      <c r="B5" s="28">
        <v>512613</v>
      </c>
      <c r="C5" s="40">
        <v>117264</v>
      </c>
      <c r="D5" s="18">
        <v>35808</v>
      </c>
      <c r="E5" s="20">
        <v>8191</v>
      </c>
      <c r="F5" s="14">
        <v>2920</v>
      </c>
      <c r="G5" s="14">
        <v>54</v>
      </c>
      <c r="H5" s="14">
        <v>549</v>
      </c>
      <c r="I5" s="14">
        <v>1</v>
      </c>
      <c r="J5" s="14">
        <v>9</v>
      </c>
      <c r="K5" s="14">
        <v>0</v>
      </c>
      <c r="L5" s="24">
        <v>9</v>
      </c>
      <c r="M5" s="20">
        <v>0.13333333333333333</v>
      </c>
      <c r="N5" s="26">
        <v>272</v>
      </c>
      <c r="O5" s="14">
        <v>0</v>
      </c>
      <c r="P5" s="14">
        <v>5</v>
      </c>
      <c r="Q5" s="20">
        <v>0.41176470588235292</v>
      </c>
      <c r="R5" s="14">
        <v>500</v>
      </c>
      <c r="S5" s="29">
        <v>0.91074681238615662</v>
      </c>
      <c r="U5" s="15" t="s">
        <v>85</v>
      </c>
      <c r="V5" s="15" t="s">
        <v>63</v>
      </c>
    </row>
    <row r="6" spans="1:48" x14ac:dyDescent="0.25">
      <c r="A6" s="47">
        <v>44231</v>
      </c>
      <c r="B6" s="28">
        <v>513929</v>
      </c>
      <c r="C6" s="40">
        <v>122009</v>
      </c>
      <c r="D6" s="18">
        <v>35861</v>
      </c>
      <c r="E6" s="20">
        <v>8514</v>
      </c>
      <c r="F6" s="14">
        <v>2926</v>
      </c>
      <c r="G6" s="14">
        <v>51</v>
      </c>
      <c r="H6" s="14">
        <v>553</v>
      </c>
      <c r="I6" s="14">
        <v>4</v>
      </c>
      <c r="J6" s="14">
        <v>11</v>
      </c>
      <c r="K6" s="14">
        <v>0</v>
      </c>
      <c r="L6" s="24">
        <v>11</v>
      </c>
      <c r="M6" s="20">
        <v>0.21052631578947367</v>
      </c>
      <c r="N6" s="26">
        <v>273</v>
      </c>
      <c r="O6" s="14">
        <v>1</v>
      </c>
      <c r="P6" s="14">
        <v>5</v>
      </c>
      <c r="Q6" s="20">
        <v>0.3</v>
      </c>
      <c r="R6" s="14">
        <v>502</v>
      </c>
      <c r="S6" s="29">
        <v>0.90777576853526221</v>
      </c>
      <c r="U6" s="15" t="s">
        <v>86</v>
      </c>
      <c r="V6" s="14">
        <v>392000</v>
      </c>
    </row>
    <row r="7" spans="1:48" x14ac:dyDescent="0.25">
      <c r="A7" s="47">
        <v>44232</v>
      </c>
      <c r="B7" s="28">
        <v>515469</v>
      </c>
      <c r="C7" s="40">
        <v>126389</v>
      </c>
      <c r="D7" s="18">
        <v>35901</v>
      </c>
      <c r="E7" s="20">
        <v>8803</v>
      </c>
      <c r="F7" s="14">
        <v>2931</v>
      </c>
      <c r="G7" s="14">
        <v>49</v>
      </c>
      <c r="H7" s="14">
        <v>554</v>
      </c>
      <c r="I7" s="14">
        <v>1</v>
      </c>
      <c r="J7" s="14">
        <v>10</v>
      </c>
      <c r="K7" s="14">
        <v>0</v>
      </c>
      <c r="L7" s="24">
        <v>10</v>
      </c>
      <c r="M7" s="20">
        <v>0.18181818181818182</v>
      </c>
      <c r="N7" s="26">
        <v>276</v>
      </c>
      <c r="O7" s="14">
        <v>3</v>
      </c>
      <c r="P7" s="14">
        <v>7</v>
      </c>
      <c r="Q7" s="20">
        <v>0.4</v>
      </c>
      <c r="R7" s="14">
        <v>502</v>
      </c>
      <c r="S7" s="29">
        <v>0.90613718411552346</v>
      </c>
      <c r="U7" s="15" t="s">
        <v>50</v>
      </c>
      <c r="V7" s="14">
        <v>5846768</v>
      </c>
    </row>
    <row r="8" spans="1:48" ht="30" x14ac:dyDescent="0.25">
      <c r="A8" s="47">
        <v>44233</v>
      </c>
      <c r="B8" s="28">
        <v>516772</v>
      </c>
      <c r="C8" s="40">
        <v>127857</v>
      </c>
      <c r="D8" s="18">
        <v>35942</v>
      </c>
      <c r="E8" s="46">
        <v>8893</v>
      </c>
      <c r="F8" s="14">
        <v>2940</v>
      </c>
      <c r="G8" s="14">
        <v>51</v>
      </c>
      <c r="H8" s="14">
        <v>555</v>
      </c>
      <c r="I8" s="14">
        <v>1</v>
      </c>
      <c r="J8" s="14">
        <v>10</v>
      </c>
      <c r="K8" s="14">
        <v>0</v>
      </c>
      <c r="L8" s="24">
        <v>10</v>
      </c>
      <c r="M8" s="20">
        <v>0.17857142857142858</v>
      </c>
      <c r="N8" s="26">
        <v>277</v>
      </c>
      <c r="O8" s="14">
        <v>1</v>
      </c>
      <c r="P8" s="14">
        <v>7</v>
      </c>
      <c r="Q8" s="20">
        <v>0.47368421052631576</v>
      </c>
      <c r="R8" s="14">
        <v>503</v>
      </c>
      <c r="S8" s="29">
        <v>0.90630630630630626</v>
      </c>
      <c r="U8" s="24" t="s">
        <v>51</v>
      </c>
      <c r="V8" s="58">
        <v>6.7045588263464531E-2</v>
      </c>
    </row>
    <row r="9" spans="1:48" x14ac:dyDescent="0.25">
      <c r="A9" s="47">
        <v>44234</v>
      </c>
      <c r="B9" s="28">
        <v>517677</v>
      </c>
      <c r="C9" s="40">
        <v>132925</v>
      </c>
      <c r="D9" s="18">
        <v>35967</v>
      </c>
      <c r="E9" s="46">
        <v>9235</v>
      </c>
      <c r="F9" s="14">
        <v>2943</v>
      </c>
      <c r="G9" s="14">
        <v>49</v>
      </c>
      <c r="H9" s="14">
        <v>555</v>
      </c>
      <c r="I9" s="14">
        <v>0</v>
      </c>
      <c r="J9" s="14">
        <v>9</v>
      </c>
      <c r="K9" s="14">
        <v>0</v>
      </c>
      <c r="L9" s="24">
        <v>9</v>
      </c>
      <c r="M9" s="20">
        <v>0.16363636363636364</v>
      </c>
      <c r="N9" s="26">
        <v>277</v>
      </c>
      <c r="O9" s="14">
        <v>0</v>
      </c>
      <c r="P9" s="14">
        <v>6</v>
      </c>
      <c r="Q9" s="20">
        <v>0.44444444444444442</v>
      </c>
      <c r="R9" s="14">
        <v>504</v>
      </c>
      <c r="S9" s="29">
        <v>0.90810810810810816</v>
      </c>
      <c r="U9" s="5" t="s">
        <v>87</v>
      </c>
      <c r="V9" s="5">
        <v>15</v>
      </c>
    </row>
    <row r="10" spans="1:48" x14ac:dyDescent="0.25">
      <c r="A10" s="47">
        <v>44235</v>
      </c>
      <c r="B10" s="28">
        <v>518344</v>
      </c>
      <c r="C10" s="40">
        <v>138618</v>
      </c>
      <c r="D10" s="18">
        <v>36022</v>
      </c>
      <c r="E10" s="46">
        <v>9633</v>
      </c>
      <c r="F10" s="14">
        <v>2953</v>
      </c>
      <c r="G10" s="14">
        <v>52</v>
      </c>
      <c r="H10" s="14">
        <v>556</v>
      </c>
      <c r="I10" s="14">
        <v>1</v>
      </c>
      <c r="J10" s="14">
        <v>9</v>
      </c>
      <c r="K10" s="14">
        <v>0</v>
      </c>
      <c r="L10" s="24">
        <v>9</v>
      </c>
      <c r="M10" s="20">
        <v>0.18518518518518517</v>
      </c>
      <c r="N10" s="26">
        <v>277</v>
      </c>
      <c r="O10" s="14">
        <v>0</v>
      </c>
      <c r="P10" s="14">
        <v>5</v>
      </c>
      <c r="Q10" s="20">
        <v>0.47058823529411764</v>
      </c>
      <c r="R10" s="14">
        <v>505</v>
      </c>
      <c r="S10" s="29">
        <v>0.90827338129496404</v>
      </c>
      <c r="AQ10" s="37"/>
      <c r="AS10" s="37"/>
      <c r="AT10" s="44"/>
    </row>
    <row r="11" spans="1:48" x14ac:dyDescent="0.25">
      <c r="A11" s="47">
        <v>44236</v>
      </c>
      <c r="B11" s="28">
        <v>519080</v>
      </c>
      <c r="C11" s="40">
        <v>146292</v>
      </c>
      <c r="D11" s="18">
        <v>36074</v>
      </c>
      <c r="E11" s="46">
        <v>10167</v>
      </c>
      <c r="F11" s="14">
        <v>2960</v>
      </c>
      <c r="G11" s="14">
        <v>49</v>
      </c>
      <c r="H11" s="14">
        <v>557</v>
      </c>
      <c r="I11" s="14">
        <v>1</v>
      </c>
      <c r="J11" s="14">
        <v>9</v>
      </c>
      <c r="K11" s="14">
        <v>0</v>
      </c>
      <c r="L11" s="24">
        <v>9</v>
      </c>
      <c r="M11" s="20">
        <v>0.18</v>
      </c>
      <c r="N11" s="26">
        <v>277</v>
      </c>
      <c r="O11" s="14">
        <v>0</v>
      </c>
      <c r="P11" s="14">
        <v>4</v>
      </c>
      <c r="Q11" s="20">
        <v>0.41176470588235292</v>
      </c>
      <c r="R11" s="14">
        <v>506</v>
      </c>
      <c r="S11" s="29">
        <v>0.90843806104129265</v>
      </c>
      <c r="AQ11" s="33"/>
    </row>
    <row r="12" spans="1:48" x14ac:dyDescent="0.25">
      <c r="A12" s="47">
        <v>44237</v>
      </c>
      <c r="B12" s="28">
        <v>520153</v>
      </c>
      <c r="C12" s="40">
        <v>159414</v>
      </c>
      <c r="D12" s="18">
        <v>36124</v>
      </c>
      <c r="E12" s="46">
        <v>11071</v>
      </c>
      <c r="F12" s="14">
        <v>2967</v>
      </c>
      <c r="G12" s="14">
        <v>45</v>
      </c>
      <c r="H12" s="14">
        <v>558</v>
      </c>
      <c r="I12" s="14">
        <v>1</v>
      </c>
      <c r="J12" s="14">
        <v>8</v>
      </c>
      <c r="K12" s="14">
        <v>0</v>
      </c>
      <c r="L12" s="24">
        <v>8</v>
      </c>
      <c r="M12" s="20">
        <v>0.19148936170212766</v>
      </c>
      <c r="N12" s="26">
        <v>278</v>
      </c>
      <c r="O12" s="14">
        <v>1</v>
      </c>
      <c r="P12" s="14">
        <v>3</v>
      </c>
      <c r="Q12" s="20">
        <v>0.47058823529411764</v>
      </c>
      <c r="R12" s="14">
        <v>508</v>
      </c>
      <c r="S12" s="29">
        <v>0.91039426523297495</v>
      </c>
      <c r="AQ12" s="37"/>
    </row>
    <row r="13" spans="1:48" x14ac:dyDescent="0.25">
      <c r="A13" s="47">
        <v>44238</v>
      </c>
      <c r="B13" s="28">
        <v>521218</v>
      </c>
      <c r="C13" s="40">
        <v>171525</v>
      </c>
      <c r="D13" s="18">
        <v>36155</v>
      </c>
      <c r="E13" s="46">
        <v>11898</v>
      </c>
      <c r="F13" s="14">
        <v>2976</v>
      </c>
      <c r="G13" s="14">
        <v>45</v>
      </c>
      <c r="H13" s="14">
        <v>559</v>
      </c>
      <c r="I13" s="14">
        <v>1</v>
      </c>
      <c r="J13" s="14">
        <v>7</v>
      </c>
      <c r="K13" s="14">
        <v>0</v>
      </c>
      <c r="L13" s="24">
        <v>7</v>
      </c>
      <c r="M13" s="20">
        <v>0.12</v>
      </c>
      <c r="N13" s="26">
        <v>278</v>
      </c>
      <c r="O13" s="14">
        <v>0</v>
      </c>
      <c r="P13" s="14">
        <v>3</v>
      </c>
      <c r="Q13" s="20">
        <v>0.44444444444444442</v>
      </c>
      <c r="R13" s="14">
        <v>509</v>
      </c>
      <c r="S13" s="29">
        <v>0.91055456171735238</v>
      </c>
    </row>
    <row r="14" spans="1:48" x14ac:dyDescent="0.25">
      <c r="A14" s="47">
        <v>44239</v>
      </c>
      <c r="B14" s="28">
        <v>522383</v>
      </c>
      <c r="C14" s="40">
        <v>179935</v>
      </c>
      <c r="D14" s="18">
        <v>36190</v>
      </c>
      <c r="E14" s="46">
        <v>12466</v>
      </c>
      <c r="F14" s="14">
        <v>2982</v>
      </c>
      <c r="G14" s="14">
        <v>43</v>
      </c>
      <c r="H14" s="14">
        <v>560</v>
      </c>
      <c r="I14" s="14">
        <v>1</v>
      </c>
      <c r="J14" s="14">
        <v>7</v>
      </c>
      <c r="K14" s="14">
        <v>0</v>
      </c>
      <c r="L14" s="24">
        <v>7</v>
      </c>
      <c r="M14" s="20">
        <v>0.11764705882352941</v>
      </c>
      <c r="N14" s="26">
        <v>278</v>
      </c>
      <c r="O14" s="14">
        <v>0</v>
      </c>
      <c r="P14" s="14">
        <v>2</v>
      </c>
      <c r="Q14" s="20">
        <v>0.5</v>
      </c>
      <c r="R14" s="14">
        <v>510</v>
      </c>
      <c r="S14" s="29">
        <v>0.9107142857142857</v>
      </c>
    </row>
    <row r="15" spans="1:48" x14ac:dyDescent="0.25">
      <c r="A15" s="47">
        <v>44240</v>
      </c>
      <c r="B15" s="28">
        <v>523254</v>
      </c>
      <c r="C15" s="40">
        <v>184662</v>
      </c>
      <c r="D15" s="18">
        <v>36228</v>
      </c>
      <c r="E15" s="46">
        <v>12785</v>
      </c>
      <c r="F15" s="14">
        <v>2987</v>
      </c>
      <c r="G15" s="14">
        <v>43</v>
      </c>
      <c r="H15" s="14">
        <v>560</v>
      </c>
      <c r="I15" s="14">
        <v>0</v>
      </c>
      <c r="J15" s="14">
        <v>7</v>
      </c>
      <c r="K15" s="14">
        <v>0</v>
      </c>
      <c r="L15" s="24">
        <v>7</v>
      </c>
      <c r="M15" s="20">
        <v>0.10638297872340426</v>
      </c>
      <c r="N15" s="26">
        <v>279</v>
      </c>
      <c r="O15" s="14">
        <v>1</v>
      </c>
      <c r="P15" s="14">
        <v>3</v>
      </c>
      <c r="Q15" s="20">
        <v>0.6</v>
      </c>
      <c r="R15" s="14">
        <v>511</v>
      </c>
      <c r="S15" s="29">
        <v>0.91249999999999998</v>
      </c>
    </row>
    <row r="16" spans="1:48" x14ac:dyDescent="0.25">
      <c r="A16" s="47">
        <v>44241</v>
      </c>
      <c r="B16" s="28">
        <v>523920</v>
      </c>
      <c r="C16" s="40">
        <v>187490</v>
      </c>
      <c r="D16" s="18">
        <v>36256</v>
      </c>
      <c r="E16" s="46">
        <v>12975</v>
      </c>
      <c r="F16" s="14">
        <v>2994</v>
      </c>
      <c r="G16" s="14">
        <v>45</v>
      </c>
      <c r="H16" s="14">
        <v>560</v>
      </c>
      <c r="I16" s="14">
        <v>0</v>
      </c>
      <c r="J16" s="14">
        <v>6</v>
      </c>
      <c r="K16" s="14">
        <v>0</v>
      </c>
      <c r="L16" s="24">
        <v>6</v>
      </c>
      <c r="M16" s="20">
        <v>9.8039215686274508E-2</v>
      </c>
      <c r="N16" s="26">
        <v>279</v>
      </c>
      <c r="O16" s="14">
        <v>0</v>
      </c>
      <c r="P16" s="14">
        <v>1</v>
      </c>
      <c r="Q16" s="20">
        <v>0.6428571428571429</v>
      </c>
      <c r="R16" s="14">
        <v>513</v>
      </c>
      <c r="S16" s="29">
        <v>0.91607142857142854</v>
      </c>
    </row>
    <row r="17" spans="1:53" x14ac:dyDescent="0.25">
      <c r="A17" s="47">
        <v>44242</v>
      </c>
      <c r="B17" s="28">
        <v>524508</v>
      </c>
      <c r="C17" s="40">
        <v>192601</v>
      </c>
      <c r="D17" s="18">
        <v>36288</v>
      </c>
      <c r="E17" s="46">
        <v>13325</v>
      </c>
      <c r="F17" s="14">
        <v>2999</v>
      </c>
      <c r="G17" s="14">
        <v>45</v>
      </c>
      <c r="H17" s="14">
        <v>562</v>
      </c>
      <c r="I17" s="14">
        <v>2</v>
      </c>
      <c r="J17" s="14">
        <v>8</v>
      </c>
      <c r="K17" s="14">
        <v>0</v>
      </c>
      <c r="L17" s="24">
        <v>8</v>
      </c>
      <c r="M17" s="20">
        <v>0.13043478260869565</v>
      </c>
      <c r="N17" s="26">
        <v>280</v>
      </c>
      <c r="O17" s="14">
        <v>1</v>
      </c>
      <c r="P17" s="14">
        <v>2</v>
      </c>
      <c r="Q17" s="20">
        <v>0.625</v>
      </c>
      <c r="R17" s="14">
        <v>513</v>
      </c>
      <c r="S17" s="29">
        <v>0.91281138790035588</v>
      </c>
      <c r="T17" s="17"/>
    </row>
    <row r="18" spans="1:53" x14ac:dyDescent="0.25">
      <c r="A18" s="47">
        <v>44243</v>
      </c>
      <c r="B18" s="28">
        <v>525044</v>
      </c>
      <c r="C18" s="40">
        <v>203676</v>
      </c>
      <c r="D18" s="18">
        <v>36319</v>
      </c>
      <c r="E18" s="46">
        <v>14089</v>
      </c>
      <c r="F18" s="14">
        <v>3003</v>
      </c>
      <c r="G18" s="14">
        <v>43</v>
      </c>
      <c r="H18" s="14">
        <v>562</v>
      </c>
      <c r="I18" s="14">
        <v>0</v>
      </c>
      <c r="J18" s="14">
        <v>8</v>
      </c>
      <c r="K18" s="14">
        <v>0</v>
      </c>
      <c r="L18" s="24">
        <v>8</v>
      </c>
      <c r="M18" s="20">
        <v>0.11627906976744186</v>
      </c>
      <c r="N18" s="26">
        <v>280</v>
      </c>
      <c r="O18" s="14">
        <v>0</v>
      </c>
      <c r="P18" s="14">
        <v>2</v>
      </c>
      <c r="Q18" s="20">
        <v>0.5714285714285714</v>
      </c>
      <c r="R18" s="14">
        <v>514</v>
      </c>
      <c r="S18" s="29">
        <v>0.91459074733096091</v>
      </c>
    </row>
    <row r="19" spans="1:53" s="17" customFormat="1" x14ac:dyDescent="0.25">
      <c r="A19" s="47">
        <v>44244</v>
      </c>
      <c r="B19" s="28">
        <v>525722</v>
      </c>
      <c r="C19" s="40">
        <v>217944</v>
      </c>
      <c r="D19" s="18">
        <v>36358</v>
      </c>
      <c r="E19" s="46">
        <v>15073</v>
      </c>
      <c r="F19" s="14">
        <v>3008</v>
      </c>
      <c r="G19" s="14">
        <v>37</v>
      </c>
      <c r="H19" s="14">
        <v>562</v>
      </c>
      <c r="I19" s="14">
        <v>0</v>
      </c>
      <c r="J19" s="14">
        <v>8</v>
      </c>
      <c r="K19" s="14">
        <v>0</v>
      </c>
      <c r="L19" s="24">
        <v>8</v>
      </c>
      <c r="M19" s="20">
        <v>9.7560975609756101E-2</v>
      </c>
      <c r="N19" s="26">
        <v>280</v>
      </c>
      <c r="O19" s="14">
        <v>0</v>
      </c>
      <c r="P19" s="14">
        <v>2</v>
      </c>
      <c r="Q19" s="20">
        <v>0.61538461538461542</v>
      </c>
      <c r="R19" s="14">
        <v>515</v>
      </c>
      <c r="S19" s="29">
        <v>0.91637010676156583</v>
      </c>
      <c r="T19" s="15"/>
      <c r="BA19" s="15"/>
    </row>
    <row r="20" spans="1:53" x14ac:dyDescent="0.25">
      <c r="A20" s="47">
        <v>44245</v>
      </c>
      <c r="B20" s="15">
        <v>526379</v>
      </c>
      <c r="C20" s="40">
        <v>231601</v>
      </c>
      <c r="D20" s="18">
        <v>36391</v>
      </c>
      <c r="E20" s="46">
        <v>16012</v>
      </c>
      <c r="F20" s="14">
        <v>3016</v>
      </c>
      <c r="G20" s="14">
        <v>37</v>
      </c>
      <c r="H20" s="14">
        <v>564</v>
      </c>
      <c r="I20" s="14">
        <v>2</v>
      </c>
      <c r="J20" s="14">
        <v>9</v>
      </c>
      <c r="K20" s="14">
        <v>0</v>
      </c>
      <c r="L20" s="24">
        <v>9</v>
      </c>
      <c r="M20" s="20">
        <v>0.125</v>
      </c>
      <c r="N20" s="26">
        <v>280</v>
      </c>
      <c r="O20" s="14">
        <v>0</v>
      </c>
      <c r="P20" s="14">
        <v>2</v>
      </c>
      <c r="Q20" s="20">
        <v>0.63636363636363635</v>
      </c>
      <c r="R20" s="14">
        <v>516</v>
      </c>
      <c r="S20" s="29">
        <v>0.91489361702127658</v>
      </c>
    </row>
    <row r="21" spans="1:53" x14ac:dyDescent="0.25">
      <c r="A21" s="47">
        <v>44246</v>
      </c>
      <c r="B21" s="28">
        <v>527198</v>
      </c>
      <c r="C21" s="40">
        <v>234098</v>
      </c>
      <c r="D21" s="18">
        <v>36425</v>
      </c>
      <c r="E21" s="46">
        <v>16174</v>
      </c>
      <c r="F21" s="14">
        <v>3018</v>
      </c>
      <c r="G21" s="14">
        <v>31</v>
      </c>
      <c r="H21" s="14">
        <v>565</v>
      </c>
      <c r="I21" s="14">
        <v>1</v>
      </c>
      <c r="J21" s="14">
        <v>8</v>
      </c>
      <c r="K21" s="14">
        <v>0</v>
      </c>
      <c r="L21" s="24">
        <v>8</v>
      </c>
      <c r="M21" s="20">
        <v>0.1388888888888889</v>
      </c>
      <c r="N21" s="26">
        <v>281</v>
      </c>
      <c r="O21" s="14">
        <v>1</v>
      </c>
      <c r="P21" s="14">
        <v>3</v>
      </c>
      <c r="Q21" s="20">
        <v>0.45454545454545453</v>
      </c>
      <c r="R21" s="14">
        <v>516</v>
      </c>
      <c r="S21" s="29">
        <v>0.91327433628318588</v>
      </c>
    </row>
    <row r="22" spans="1:53" x14ac:dyDescent="0.25">
      <c r="A22" s="47">
        <v>44247</v>
      </c>
      <c r="B22" s="28">
        <v>527997</v>
      </c>
      <c r="C22" s="40">
        <v>248822</v>
      </c>
      <c r="D22" s="18">
        <v>36437</v>
      </c>
      <c r="E22" s="46">
        <v>17171</v>
      </c>
      <c r="F22" s="14">
        <v>3020</v>
      </c>
      <c r="G22" s="14">
        <v>27</v>
      </c>
      <c r="H22" s="14">
        <v>565</v>
      </c>
      <c r="I22" s="14">
        <v>0</v>
      </c>
      <c r="J22" s="14">
        <v>8</v>
      </c>
      <c r="K22" s="14">
        <v>0</v>
      </c>
      <c r="L22" s="24">
        <v>8</v>
      </c>
      <c r="M22" s="20">
        <v>0.15151515151515152</v>
      </c>
      <c r="N22" s="26">
        <v>281</v>
      </c>
      <c r="O22" s="14">
        <v>0</v>
      </c>
      <c r="P22" s="14">
        <v>3</v>
      </c>
      <c r="Q22" s="20">
        <v>0.4</v>
      </c>
      <c r="R22" s="14">
        <v>518</v>
      </c>
      <c r="S22" s="29">
        <v>0.91681415929203536</v>
      </c>
    </row>
    <row r="23" spans="1:53" x14ac:dyDescent="0.25">
      <c r="A23" s="47">
        <v>44248</v>
      </c>
      <c r="B23" s="28">
        <v>528646</v>
      </c>
      <c r="C23" s="40">
        <v>257625</v>
      </c>
      <c r="D23" s="18">
        <v>36456</v>
      </c>
      <c r="E23" s="46">
        <v>17766</v>
      </c>
      <c r="F23" s="14">
        <v>3025</v>
      </c>
      <c r="G23" s="14">
        <v>30</v>
      </c>
      <c r="H23" s="14">
        <v>565</v>
      </c>
      <c r="I23" s="14">
        <v>0</v>
      </c>
      <c r="J23" s="14">
        <v>5</v>
      </c>
      <c r="K23" s="14">
        <v>0</v>
      </c>
      <c r="L23" s="24">
        <v>5</v>
      </c>
      <c r="M23" s="20">
        <v>0.16129032258064516</v>
      </c>
      <c r="N23" s="26">
        <v>281</v>
      </c>
      <c r="O23" s="14">
        <v>0</v>
      </c>
      <c r="P23" s="14">
        <v>2</v>
      </c>
      <c r="Q23" s="20">
        <v>0.4</v>
      </c>
      <c r="R23" s="14">
        <v>519</v>
      </c>
      <c r="S23" s="29">
        <v>0.91858407079646021</v>
      </c>
      <c r="V23" s="18"/>
    </row>
    <row r="24" spans="1:53" x14ac:dyDescent="0.25">
      <c r="A24" s="47">
        <v>44249</v>
      </c>
      <c r="B24" s="28">
        <v>529161</v>
      </c>
      <c r="C24" s="40">
        <v>271716</v>
      </c>
      <c r="D24" s="18">
        <v>36494</v>
      </c>
      <c r="E24" s="46">
        <v>18739</v>
      </c>
      <c r="F24" s="14">
        <v>3032</v>
      </c>
      <c r="G24" s="14">
        <v>34</v>
      </c>
      <c r="H24" s="14">
        <v>567</v>
      </c>
      <c r="I24" s="14">
        <v>2</v>
      </c>
      <c r="J24" s="14">
        <v>7</v>
      </c>
      <c r="K24" s="14">
        <v>0</v>
      </c>
      <c r="L24" s="24">
        <v>7</v>
      </c>
      <c r="M24" s="20">
        <v>0.15151515151515152</v>
      </c>
      <c r="N24" s="26">
        <v>284</v>
      </c>
      <c r="O24" s="14">
        <v>3</v>
      </c>
      <c r="P24" s="14">
        <v>5</v>
      </c>
      <c r="Q24" s="20">
        <v>0.63636363636363635</v>
      </c>
      <c r="R24" s="14">
        <v>519</v>
      </c>
      <c r="S24" s="29">
        <v>0.91534391534391535</v>
      </c>
    </row>
    <row r="25" spans="1:53" x14ac:dyDescent="0.25">
      <c r="A25" s="47">
        <v>44250</v>
      </c>
      <c r="B25" s="28">
        <v>529797</v>
      </c>
      <c r="C25" s="40">
        <v>293847</v>
      </c>
      <c r="D25" s="18">
        <v>36520</v>
      </c>
      <c r="E25" s="46">
        <v>20255</v>
      </c>
      <c r="F25" s="14">
        <v>3035</v>
      </c>
      <c r="G25" s="14">
        <v>34</v>
      </c>
      <c r="H25" s="14">
        <v>567</v>
      </c>
      <c r="I25" s="14">
        <v>0</v>
      </c>
      <c r="J25" s="14">
        <v>7</v>
      </c>
      <c r="K25" s="14">
        <v>0</v>
      </c>
      <c r="L25" s="24">
        <v>7</v>
      </c>
      <c r="M25" s="20">
        <v>0.15625</v>
      </c>
      <c r="N25" s="26">
        <v>284</v>
      </c>
      <c r="O25" s="14">
        <v>0</v>
      </c>
      <c r="P25" s="14">
        <v>5</v>
      </c>
      <c r="Q25" s="20">
        <v>0.7</v>
      </c>
      <c r="R25" s="14">
        <v>519</v>
      </c>
      <c r="S25" s="29">
        <v>0.91534391534391535</v>
      </c>
      <c r="V25" s="29"/>
    </row>
    <row r="26" spans="1:53" x14ac:dyDescent="0.25">
      <c r="A26" s="47">
        <v>44251</v>
      </c>
      <c r="B26" s="28">
        <v>530681</v>
      </c>
      <c r="G26" s="14">
        <v>30</v>
      </c>
      <c r="I26" s="14">
        <v>0</v>
      </c>
      <c r="J26" s="14">
        <v>6</v>
      </c>
      <c r="L26" s="24"/>
      <c r="O26" s="14">
        <v>0</v>
      </c>
      <c r="P26" s="14">
        <v>4</v>
      </c>
      <c r="R26" s="14">
        <v>519</v>
      </c>
    </row>
    <row r="27" spans="1:53" x14ac:dyDescent="0.25">
      <c r="AL27" s="37"/>
    </row>
  </sheetData>
  <mergeCells count="2">
    <mergeCell ref="B1:C1"/>
    <mergeCell ref="D1:E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9CECFC8218D43B10C760755684EA5" ma:contentTypeVersion="" ma:contentTypeDescription="Create a new document." ma:contentTypeScope="" ma:versionID="050d8f7ee8a785552cf562fd3f4ada4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3e687d5f98ee29b9cfcc2ff24550d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13746-68A3-4DBF-ADD5-B32E7F5FA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2B41AD-637A-404F-B7CB-70DC41F6AC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AED03F-EDD5-4999-8411-9B021C28F84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65</vt:i4>
      </vt:variant>
    </vt:vector>
  </HeadingPairs>
  <TitlesOfParts>
    <vt:vector size="69" baseType="lpstr">
      <vt:lpstr>SIR NS</vt:lpstr>
      <vt:lpstr>SIR Cook+Lake</vt:lpstr>
      <vt:lpstr>Excel2LaTeX</vt:lpstr>
      <vt:lpstr>data</vt:lpstr>
      <vt:lpstr>beta_a_NS</vt:lpstr>
      <vt:lpstr>beta_b_NS</vt:lpstr>
      <vt:lpstr>beta_c_NS</vt:lpstr>
      <vt:lpstr>beta_d_NS</vt:lpstr>
      <vt:lpstr>beta_e_NS</vt:lpstr>
      <vt:lpstr>'SIR Cook+Lake'!betaCL</vt:lpstr>
      <vt:lpstr>CookLakeILpopRatio</vt:lpstr>
      <vt:lpstr>CookLakePop</vt:lpstr>
      <vt:lpstr>dataAll</vt:lpstr>
      <vt:lpstr>'SIR Cook+Lake'!dt</vt:lpstr>
      <vt:lpstr>dt</vt:lpstr>
      <vt:lpstr>expCoef</vt:lpstr>
      <vt:lpstr>expInter</vt:lpstr>
      <vt:lpstr>'SIR Cook+Lake'!gamma</vt:lpstr>
      <vt:lpstr>gamma</vt:lpstr>
      <vt:lpstr>hospRate</vt:lpstr>
      <vt:lpstr>'SIR Cook+Lake'!hospSIR</vt:lpstr>
      <vt:lpstr>ICUrate</vt:lpstr>
      <vt:lpstr>'SIR Cook+Lake'!initBeta</vt:lpstr>
      <vt:lpstr>'SIR Cook+Lake'!initInf</vt:lpstr>
      <vt:lpstr>'SIR Cook+Lake'!LOS</vt:lpstr>
      <vt:lpstr>LOSALL</vt:lpstr>
      <vt:lpstr>LOSICUALL</vt:lpstr>
      <vt:lpstr>LOSventAll</vt:lpstr>
      <vt:lpstr>mortRate</vt:lpstr>
      <vt:lpstr>'SIR Cook+Lake'!N</vt:lpstr>
      <vt:lpstr>'SIR NS'!N</vt:lpstr>
      <vt:lpstr>NSCCL_a</vt:lpstr>
      <vt:lpstr>NSCCL_b</vt:lpstr>
      <vt:lpstr>NSCCL_c</vt:lpstr>
      <vt:lpstr>NSCCL_d</vt:lpstr>
      <vt:lpstr>NSCCL_e</vt:lpstr>
      <vt:lpstr>NSCCLexpCoef</vt:lpstr>
      <vt:lpstr>NSCCLexpInter</vt:lpstr>
      <vt:lpstr>NScoefICU</vt:lpstr>
      <vt:lpstr>NScoefInp</vt:lpstr>
      <vt:lpstr>NSIL_a</vt:lpstr>
      <vt:lpstr>NSIL_b</vt:lpstr>
      <vt:lpstr>NSIL_c</vt:lpstr>
      <vt:lpstr>NSILdecay</vt:lpstr>
      <vt:lpstr>NSILexpCoef</vt:lpstr>
      <vt:lpstr>NSILexpInter</vt:lpstr>
      <vt:lpstr>NSILinter</vt:lpstr>
      <vt:lpstr>NSILmaxRatio</vt:lpstr>
      <vt:lpstr>NSILpopRatio</vt:lpstr>
      <vt:lpstr>NSInterICU</vt:lpstr>
      <vt:lpstr>NSinterInp</vt:lpstr>
      <vt:lpstr>NSperiod</vt:lpstr>
      <vt:lpstr>NSPopCCLEst</vt:lpstr>
      <vt:lpstr>NSshift</vt:lpstr>
      <vt:lpstr>rollWindow</vt:lpstr>
      <vt:lpstr>rollWindowICU</vt:lpstr>
      <vt:lpstr>rollWindowVent</vt:lpstr>
      <vt:lpstr>ScenarioLC</vt:lpstr>
      <vt:lpstr>scenarioNS</vt:lpstr>
      <vt:lpstr>season</vt:lpstr>
      <vt:lpstr>season_ccl</vt:lpstr>
      <vt:lpstr>targetCCLshare</vt:lpstr>
      <vt:lpstr>targetCCLshare_max</vt:lpstr>
      <vt:lpstr>targetHospRate</vt:lpstr>
      <vt:lpstr>targetICUrate</vt:lpstr>
      <vt:lpstr>targetILshare</vt:lpstr>
      <vt:lpstr>targetILshare_max</vt:lpstr>
      <vt:lpstr>targetVentRate</vt:lpstr>
      <vt:lpstr>ventRate</vt:lpstr>
    </vt:vector>
  </TitlesOfParts>
  <Company>NorthShore University Healthsystem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Chertok, Daniel</dc:creator>
  <cp:lastModifiedBy>Chertok, Daniel</cp:lastModifiedBy>
  <cp:lastPrinted>2021-02-25T23:30:10Z</cp:lastPrinted>
  <dcterms:created xsi:type="dcterms:W3CDTF">2020-03-17T23:06:05Z</dcterms:created>
  <dcterms:modified xsi:type="dcterms:W3CDTF">2021-07-15T20:52:08Z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0x0101006159CECFC8218D43B10C760755684EA5</vt:lpwstr>
  </property>
</Properties>
</file>