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5471E415-0550-B24B-8AFE-E2658EDC15BB}" xr6:coauthVersionLast="47" xr6:coauthVersionMax="47" xr10:uidLastSave="{00000000-0000-0000-0000-000000000000}"/>
  <bookViews>
    <workbookView xWindow="34700" yWindow="-5060" windowWidth="27640" windowHeight="16940" xr2:uid="{C076EFD9-CBCB-104D-AA62-FCB77B63335B}"/>
  </bookViews>
  <sheets>
    <sheet name="Table S8" sheetId="1" r:id="rId1"/>
  </sheets>
  <definedNames>
    <definedName name="tmp_2" localSheetId="0">'Table S8'!$B$2:$H$47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40" i="1"/>
  <c r="G41" i="1"/>
  <c r="G42" i="1"/>
  <c r="G43" i="1"/>
  <c r="G44" i="1"/>
  <c r="G45" i="1"/>
  <c r="G46" i="1"/>
  <c r="G4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457A76-852B-FD41-9A7E-7F8BD3CEB5F2}" name="tmp-2" type="6" refreshedVersion="8" background="1" saveData="1">
    <textPr sourceFile="/Users/liliw1/Downloads/tmp-2.txt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<sst xmlns="http://schemas.openxmlformats.org/spreadsheetml/2006/main" count="192" uniqueCount="145">
  <si>
    <t>height_Meta-analysis_Wood_et_al+UKBiobank_2018</t>
  </si>
  <si>
    <t>Height</t>
  </si>
  <si>
    <t>Other</t>
  </si>
  <si>
    <t>https://pan-ukb-us-east-1.s3.amazonaws.com/sumstats_flat_files/phecode-401-both_sexes.tsv.bgz</t>
  </si>
  <si>
    <t>Hypertension</t>
  </si>
  <si>
    <t>https://pan-ukb-us-east-1.s3.amazonaws.com/sumstats_flat_files/continuous-21001-both_sexes-irnt.tsv.bgz</t>
  </si>
  <si>
    <t>Body mass index (BMI)</t>
  </si>
  <si>
    <t>BMI</t>
  </si>
  <si>
    <t>https://pan-ukb-us-east-1.s3.amazonaws.com/sumstats_flat_files/categorical-6152-both_sexes-9.tsv.bgz</t>
  </si>
  <si>
    <t>Blood clot, DVT, bronchitis, emphysema, asthma, rhinitis, eczema, allergy diagnosed by doctor</t>
  </si>
  <si>
    <t>Hayfever,-allergic-rhinitis-or-eczema</t>
  </si>
  <si>
    <t>6152_9</t>
  </si>
  <si>
    <t>https://pan-ukb-us-east-1.s3.amazonaws.com/sumstats_flat_files/categorical-6152-both_sexes-8.tsv.bgz</t>
  </si>
  <si>
    <t>Asthma</t>
  </si>
  <si>
    <t>6152_8</t>
  </si>
  <si>
    <t>https://pan-ukb-us-east-1.s3.amazonaws.com/sumstats_flat_files/categorical-20126-both_sexes-0.tsv.bgz</t>
  </si>
  <si>
    <t>Bipolar and major depression status</t>
  </si>
  <si>
    <t>No-Bipolar-or-Depression</t>
  </si>
  <si>
    <t>20126_0</t>
  </si>
  <si>
    <t>https://pan-ukb-us-east-1.s3.amazonaws.com/sumstats_flat_files/biomarkers-30760-both_sexes-irnt.tsv.bgz</t>
  </si>
  <si>
    <t>HDL cholesterol</t>
  </si>
  <si>
    <t>HDL-cholesterol</t>
  </si>
  <si>
    <t>https://pan-ukb-us-east-1.s3.amazonaws.com/sumstats_flat_files/biomarkers-30690-both_sexes-irnt.tsv.bgz</t>
  </si>
  <si>
    <t>Cholesterol</t>
  </si>
  <si>
    <t>https://europepmc.org/article/med/26502338</t>
  </si>
  <si>
    <t>Systemic lupus erythematosus</t>
  </si>
  <si>
    <t>SLE</t>
  </si>
  <si>
    <t>Autoimmune</t>
  </si>
  <si>
    <t>https://www.ncbi.nlm.nih.gov/pmc/articles/PMC6451732/</t>
  </si>
  <si>
    <t>Adult-onset Asthma</t>
  </si>
  <si>
    <t>https://pubmed.ncbi.nlm.nih.gov/31604244/</t>
  </si>
  <si>
    <t>Multiple sclerosis</t>
  </si>
  <si>
    <t>MS</t>
  </si>
  <si>
    <t>https://www.nature.com/articles/s41588-018-0144-6#Sec1</t>
  </si>
  <si>
    <t>Allergy and eczema</t>
  </si>
  <si>
    <t>AE</t>
  </si>
  <si>
    <t>https://www.nature.com/articles/ng.3985#Abs2</t>
  </si>
  <si>
    <t>Allergic diseases (asthma, hay fever and eczema)</t>
  </si>
  <si>
    <t>Allergy</t>
  </si>
  <si>
    <t>https://www.nature.com/articles/ng.3760#Ack1</t>
  </si>
  <si>
    <t>Inflammaroty bowel disease</t>
  </si>
  <si>
    <t>IBD</t>
  </si>
  <si>
    <t>Crohns' disease</t>
  </si>
  <si>
    <t>CD</t>
  </si>
  <si>
    <t>https://pubmed.ncbi.nlm.nih.gov/26192919/</t>
  </si>
  <si>
    <t>Ulcerative colitis</t>
  </si>
  <si>
    <t>UC</t>
  </si>
  <si>
    <t>https://pan-ukb-us-east-1.s3.amazonaws.com/sumstats_flat_files/continuous-30280-both_sexes-irnt.tsv.bgz</t>
  </si>
  <si>
    <t>Immature reticulocyte fraction</t>
  </si>
  <si>
    <t>IRF</t>
  </si>
  <si>
    <t>Blood</t>
  </si>
  <si>
    <t>https://pan-ukb-us-east-1.s3.amazonaws.com/sumstats_flat_files/continuous-30260-both_sexes-irnt.tsv.bgz</t>
  </si>
  <si>
    <t>Mean reticulocyte volume</t>
  </si>
  <si>
    <t>MRV</t>
  </si>
  <si>
    <t>https://pan-ukb-us-east-1.s3.amazonaws.com/sumstats_flat_files/continuous-30240-both_sexes-irnt.tsv.bgz</t>
  </si>
  <si>
    <t>Reticulocyte percentage</t>
  </si>
  <si>
    <t>RET_P</t>
  </si>
  <si>
    <t>https://pan-ukb-us-east-1.s3.amazonaws.com/sumstats_flat_files/continuous-30300-both_sexes-irnt.tsv.bgz</t>
  </si>
  <si>
    <t>High light scatter reticulocyte count</t>
  </si>
  <si>
    <t>HLSR</t>
  </si>
  <si>
    <t>https://pan-ukb-us-east-1.s3.amazonaws.com/sumstats_flat_files/continuous-30290-both_sexes-irnt.tsv.bgz</t>
  </si>
  <si>
    <t>High light scatter reticulocyte percentage</t>
  </si>
  <si>
    <t>HLSR_P</t>
  </si>
  <si>
    <t>https://pan-ukb-us-east-1.s3.amazonaws.com/sumstats_flat_files/continuous-30270-both_sexes-irnt.tsv.bgz</t>
  </si>
  <si>
    <t>Mean sphered cell volume</t>
  </si>
  <si>
    <t>MSCV</t>
  </si>
  <si>
    <t>https://pan-ukb-us-east-1.s3.amazonaws.com/sumstats_flat_files/continuous-30250-both_sexes-irnt.tsv.bgz</t>
  </si>
  <si>
    <t>Reticulocyte count</t>
  </si>
  <si>
    <t>RET</t>
  </si>
  <si>
    <t>https://pan-ukb-us-east-1.s3.amazonaws.com/sumstats_flat_files/continuous-30160-both_sexes.tsv.bgz</t>
  </si>
  <si>
    <t>Basophill count</t>
  </si>
  <si>
    <t>BASO</t>
  </si>
  <si>
    <t>https://pan-ukb-us-east-1.s3.amazonaws.com/sumstats_flat_files/continuous-30150-both_sexes-irnt.tsv.bgz</t>
  </si>
  <si>
    <t>Eosinophill count</t>
  </si>
  <si>
    <t>EO</t>
  </si>
  <si>
    <t>https://pan-ukb-us-east-1.s3.amazonaws.com/sumstats_flat_files/continuous-30140-both_sexes-irnt.tsv.bgz</t>
  </si>
  <si>
    <t>Neutrophill count</t>
  </si>
  <si>
    <t>NEUT</t>
  </si>
  <si>
    <t>https://pan-ukb-us-east-1.s3.amazonaws.com/sumstats_flat_files/continuous-30130-both_sexes-irnt.tsv.bgz</t>
  </si>
  <si>
    <t>Monocyte count</t>
  </si>
  <si>
    <t>MONO</t>
  </si>
  <si>
    <t>https://pan-ukb-us-east-1.s3.amazonaws.com/sumstats_flat_files/continuous-30120-both_sexes-irnt.tsv.bgz</t>
  </si>
  <si>
    <t>Lymphocyte count</t>
  </si>
  <si>
    <t>LYMPH</t>
  </si>
  <si>
    <t>https://pan-ukb-us-east-1.s3.amazonaws.com/sumstats_flat_files/continuous-30220-both_sexes-irnt.tsv.bgz</t>
  </si>
  <si>
    <t>Basophill percentage</t>
  </si>
  <si>
    <t>BASO_P</t>
  </si>
  <si>
    <t>https://pan-ukb-us-east-1.s3.amazonaws.com/sumstats_flat_files/continuous-30210-both_sexes-irnt.tsv.bgz</t>
  </si>
  <si>
    <t>Eosinophill percentage</t>
  </si>
  <si>
    <t>EO_P</t>
  </si>
  <si>
    <t>https://pan-ukb-us-east-1.s3.amazonaws.com/sumstats_flat_files/continuous-30200-both_sexes-irnt.tsv.bgz</t>
  </si>
  <si>
    <t>Neutrophill percentage</t>
  </si>
  <si>
    <t>NEUT_P</t>
  </si>
  <si>
    <t>https://pan-ukb-us-east-1.s3.amazonaws.com/sumstats_flat_files/continuous-30190-both_sexes-irnt.tsv.bgz</t>
  </si>
  <si>
    <t>Monocyte percentage</t>
  </si>
  <si>
    <t>MONO_P</t>
  </si>
  <si>
    <t>https://pan-ukb-us-east-1.s3.amazonaws.com/sumstats_flat_files/continuous-30180-both_sexes-irnt.tsv.bgz</t>
  </si>
  <si>
    <t>Lymphocyte percentage</t>
  </si>
  <si>
    <t>LYMPH_P</t>
  </si>
  <si>
    <t>https://pan-ukb-us-east-1.s3.amazonaws.com/sumstats_flat_files/continuous-30110-both_sexes-irnt.tsv.bgz</t>
  </si>
  <si>
    <t>Platelet distribution width</t>
  </si>
  <si>
    <t>PDW</t>
  </si>
  <si>
    <t>https://pan-ukb-us-east-1.s3.amazonaws.com/sumstats_flat_files/continuous-30100-both_sexes-irnt.tsv.bgz</t>
  </si>
  <si>
    <t>Mean platelet (thrombocyte) volume</t>
  </si>
  <si>
    <t>MPV</t>
  </si>
  <si>
    <t>https://pan-ukb-us-east-1.s3.amazonaws.com/sumstats_flat_files/continuous-30090-both_sexes-irnt.tsv.bgz</t>
  </si>
  <si>
    <t>Platelet crit</t>
  </si>
  <si>
    <t>PLTC</t>
  </si>
  <si>
    <t>https://pan-ukb-us-east-1.s3.amazonaws.com/sumstats_flat_files/continuous-30060-both_sexes-irnt.tsv.bgz</t>
  </si>
  <si>
    <t>Mean corpuscular haemoglobin concentration</t>
  </si>
  <si>
    <t>MCHC</t>
  </si>
  <si>
    <t>https://pan-ukb-us-east-1.s3.amazonaws.com/sumstats_flat_files/continuous-30000-both_sexes-irnt.tsv.bgz</t>
  </si>
  <si>
    <t>White blood cell (leukocyte) count</t>
  </si>
  <si>
    <t>WBC</t>
  </si>
  <si>
    <t>https://pan-ukb-us-east-1.s3.amazonaws.com/sumstats_flat_files/continuous-30080-both_sexes-irnt.tsv.bgz</t>
  </si>
  <si>
    <t>Platelet count</t>
  </si>
  <si>
    <t>PLT</t>
  </si>
  <si>
    <t>https://pan-ukb-us-east-1.s3.amazonaws.com/sumstats_flat_files/continuous-30050-both_sexes-irnt.tsv.bgz</t>
  </si>
  <si>
    <t>Mean corpuscular haemoglobin</t>
  </si>
  <si>
    <t>MCH</t>
  </si>
  <si>
    <t>https://pan-ukb-us-east-1.s3.amazonaws.com/sumstats_flat_files/continuous-30070-both_sexes-irnt.tsv.bgz</t>
  </si>
  <si>
    <t>Red blood cell (erythrocyte) distribution width</t>
  </si>
  <si>
    <t>RBC_W</t>
  </si>
  <si>
    <t>https://pan-ukb-us-east-1.s3.amazonaws.com/sumstats_flat_files/continuous-30040-both_sexes-irnt.tsv.bgz</t>
  </si>
  <si>
    <t>Mean corpuscular volume</t>
  </si>
  <si>
    <t>MCV</t>
  </si>
  <si>
    <t>https://pan-ukb-us-east-1.s3.amazonaws.com/sumstats_flat_files/continuous-30020-both_sexes-irnt.tsv.bgz</t>
  </si>
  <si>
    <t>Haemoglobin concentration</t>
  </si>
  <si>
    <t>HGB</t>
  </si>
  <si>
    <t>https://pan-ukb-us-east-1.s3.amazonaws.com/sumstats_flat_files/continuous-30030-both_sexes-irnt.tsv.bgz</t>
  </si>
  <si>
    <t>Haematocrit percentage</t>
  </si>
  <si>
    <t>HCT</t>
  </si>
  <si>
    <t>https://pan-ukb-us-east-1.s3.amazonaws.com/sumstats_flat_files/continuous-30010-both_sexes-irnt.tsv.bgz</t>
  </si>
  <si>
    <t>Red blood cell (erythrocyte) count</t>
  </si>
  <si>
    <t>RBC</t>
  </si>
  <si>
    <t>reference</t>
  </si>
  <si>
    <t>N</t>
  </si>
  <si>
    <t>N_controls</t>
  </si>
  <si>
    <t>N_cases</t>
  </si>
  <si>
    <t>trait_info</t>
  </si>
  <si>
    <t>trait</t>
  </si>
  <si>
    <t>phenocode/pmid</t>
  </si>
  <si>
    <t>trait_type</t>
  </si>
  <si>
    <t>https://academic.oup.com/hmg/article/27/20/3641/5067845</t>
  </si>
  <si>
    <t>Table S10. The list of complex traits and diseases used in colocalization analyses with trans-eQTLs.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</si>
</sst>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mp-2" connectionId="1" xr16:uid="{BBA8638D-C9C6-EB40-8012-28CA28CCC28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n-ukb-us-east-1.s3.amazonaws.com/sumstats_flat_files/continuous-30180-both_sexes-irnt.tsv.bgz" TargetMode="External"/><Relationship Id="rId18" Type="http://schemas.openxmlformats.org/officeDocument/2006/relationships/hyperlink" Target="https://pan-ukb-us-east-1.s3.amazonaws.com/sumstats_flat_files/continuous-30120-both_sexes-irnt.tsv.bgz" TargetMode="External"/><Relationship Id="rId26" Type="http://schemas.openxmlformats.org/officeDocument/2006/relationships/hyperlink" Target="https://pan-ukb-us-east-1.s3.amazonaws.com/sumstats_flat_files/continuous-30300-both_sexes-irnt.tsv.bgz" TargetMode="External"/><Relationship Id="rId39" Type="http://schemas.openxmlformats.org/officeDocument/2006/relationships/hyperlink" Target="https://europepmc.org/article/med/26502338" TargetMode="External"/><Relationship Id="rId21" Type="http://schemas.openxmlformats.org/officeDocument/2006/relationships/hyperlink" Target="https://pan-ukb-us-east-1.s3.amazonaws.com/sumstats_flat_files/continuous-30150-both_sexes-irnt.tsv.bgz" TargetMode="External"/><Relationship Id="rId34" Type="http://schemas.openxmlformats.org/officeDocument/2006/relationships/hyperlink" Target="https://pan-ukb-us-east-1.s3.amazonaws.com/sumstats_flat_files/categorical-6152-both_sexes-9.tsv.bgz" TargetMode="External"/><Relationship Id="rId7" Type="http://schemas.openxmlformats.org/officeDocument/2006/relationships/hyperlink" Target="https://pan-ukb-us-east-1.s3.amazonaws.com/sumstats_flat_files/continuous-30080-both_sexes-irnt.tsv.bgz" TargetMode="External"/><Relationship Id="rId2" Type="http://schemas.openxmlformats.org/officeDocument/2006/relationships/hyperlink" Target="https://pan-ukb-us-east-1.s3.amazonaws.com/sumstats_flat_files/continuous-30030-both_sexes-irnt.tsv.bgz" TargetMode="External"/><Relationship Id="rId16" Type="http://schemas.openxmlformats.org/officeDocument/2006/relationships/hyperlink" Target="https://pan-ukb-us-east-1.s3.amazonaws.com/sumstats_flat_files/continuous-30210-both_sexes-irnt.tsv.bgz" TargetMode="External"/><Relationship Id="rId20" Type="http://schemas.openxmlformats.org/officeDocument/2006/relationships/hyperlink" Target="https://pan-ukb-us-east-1.s3.amazonaws.com/sumstats_flat_files/continuous-30140-both_sexes-irnt.tsv.bgz" TargetMode="External"/><Relationship Id="rId29" Type="http://schemas.openxmlformats.org/officeDocument/2006/relationships/hyperlink" Target="https://pan-ukb-us-east-1.s3.amazonaws.com/sumstats_flat_files/continuous-30280-both_sexes-irnt.tsv.bgz" TargetMode="External"/><Relationship Id="rId41" Type="http://schemas.openxmlformats.org/officeDocument/2006/relationships/queryTable" Target="../queryTables/queryTable1.xml"/><Relationship Id="rId1" Type="http://schemas.openxmlformats.org/officeDocument/2006/relationships/hyperlink" Target="https://pan-ukb-us-east-1.s3.amazonaws.com/sumstats_flat_files/continuous-30010-both_sexes-irnt.tsv.bgz" TargetMode="External"/><Relationship Id="rId6" Type="http://schemas.openxmlformats.org/officeDocument/2006/relationships/hyperlink" Target="https://pan-ukb-us-east-1.s3.amazonaws.com/sumstats_flat_files/continuous-30050-both_sexes-irnt.tsv.bgz" TargetMode="External"/><Relationship Id="rId11" Type="http://schemas.openxmlformats.org/officeDocument/2006/relationships/hyperlink" Target="https://pan-ukb-us-east-1.s3.amazonaws.com/sumstats_flat_files/continuous-30100-both_sexes-irnt.tsv.bgz" TargetMode="External"/><Relationship Id="rId24" Type="http://schemas.openxmlformats.org/officeDocument/2006/relationships/hyperlink" Target="https://pan-ukb-us-east-1.s3.amazonaws.com/sumstats_flat_files/continuous-30270-both_sexes-irnt.tsv.bgz" TargetMode="External"/><Relationship Id="rId32" Type="http://schemas.openxmlformats.org/officeDocument/2006/relationships/hyperlink" Target="https://pan-ukb-us-east-1.s3.amazonaws.com/sumstats_flat_files/categorical-20126-both_sexes-0.tsv.bgz" TargetMode="External"/><Relationship Id="rId37" Type="http://schemas.openxmlformats.org/officeDocument/2006/relationships/hyperlink" Target="https://pubmed.ncbi.nlm.nih.gov/26192919/" TargetMode="External"/><Relationship Id="rId40" Type="http://schemas.openxmlformats.org/officeDocument/2006/relationships/hyperlink" Target="https://academic-oup-com.proxy.uchicago.edu/hmg/article/27/20/3641/5067845" TargetMode="External"/><Relationship Id="rId5" Type="http://schemas.openxmlformats.org/officeDocument/2006/relationships/hyperlink" Target="https://pan-ukb-us-east-1.s3.amazonaws.com/sumstats_flat_files/continuous-30070-both_sexes-irnt.tsv.bgz" TargetMode="External"/><Relationship Id="rId15" Type="http://schemas.openxmlformats.org/officeDocument/2006/relationships/hyperlink" Target="https://pan-ukb-us-east-1.s3.amazonaws.com/sumstats_flat_files/continuous-30200-both_sexes-irnt.tsv.bgz" TargetMode="External"/><Relationship Id="rId23" Type="http://schemas.openxmlformats.org/officeDocument/2006/relationships/hyperlink" Target="https://pan-ukb-us-east-1.s3.amazonaws.com/sumstats_flat_files/continuous-30250-both_sexes-irnt.tsv.bgz" TargetMode="External"/><Relationship Id="rId28" Type="http://schemas.openxmlformats.org/officeDocument/2006/relationships/hyperlink" Target="https://pan-ukb-us-east-1.s3.amazonaws.com/sumstats_flat_files/continuous-30260-both_sexes-irnt.tsv.bgz" TargetMode="External"/><Relationship Id="rId36" Type="http://schemas.openxmlformats.org/officeDocument/2006/relationships/hyperlink" Target="https://pan-ukb-us-east-1.s3.amazonaws.com/sumstats_flat_files/phecode-401-both_sexes.tsv.bgz" TargetMode="External"/><Relationship Id="rId10" Type="http://schemas.openxmlformats.org/officeDocument/2006/relationships/hyperlink" Target="https://pan-ukb-us-east-1.s3.amazonaws.com/sumstats_flat_files/continuous-30090-both_sexes-irnt.tsv.bgz" TargetMode="External"/><Relationship Id="rId19" Type="http://schemas.openxmlformats.org/officeDocument/2006/relationships/hyperlink" Target="https://pan-ukb-us-east-1.s3.amazonaws.com/sumstats_flat_files/continuous-30130-both_sexes-irnt.tsv.bgz" TargetMode="External"/><Relationship Id="rId31" Type="http://schemas.openxmlformats.org/officeDocument/2006/relationships/hyperlink" Target="https://pan-ukb-us-east-1.s3.amazonaws.com/sumstats_flat_files/biomarkers-30760-both_sexes-irnt.tsv.bgz" TargetMode="External"/><Relationship Id="rId4" Type="http://schemas.openxmlformats.org/officeDocument/2006/relationships/hyperlink" Target="https://pan-ukb-us-east-1.s3.amazonaws.com/sumstats_flat_files/continuous-30040-both_sexes-irnt.tsv.bgz" TargetMode="External"/><Relationship Id="rId9" Type="http://schemas.openxmlformats.org/officeDocument/2006/relationships/hyperlink" Target="https://pan-ukb-us-east-1.s3.amazonaws.com/sumstats_flat_files/continuous-30060-both_sexes-irnt.tsv.bgz" TargetMode="External"/><Relationship Id="rId14" Type="http://schemas.openxmlformats.org/officeDocument/2006/relationships/hyperlink" Target="https://pan-ukb-us-east-1.s3.amazonaws.com/sumstats_flat_files/continuous-30190-both_sexes-irnt.tsv.bgz" TargetMode="External"/><Relationship Id="rId22" Type="http://schemas.openxmlformats.org/officeDocument/2006/relationships/hyperlink" Target="https://pan-ukb-us-east-1.s3.amazonaws.com/sumstats_flat_files/continuous-30160-both_sexes.tsv.bgz" TargetMode="External"/><Relationship Id="rId27" Type="http://schemas.openxmlformats.org/officeDocument/2006/relationships/hyperlink" Target="https://pan-ukb-us-east-1.s3.amazonaws.com/sumstats_flat_files/continuous-30240-both_sexes-irnt.tsv.bgz" TargetMode="External"/><Relationship Id="rId30" Type="http://schemas.openxmlformats.org/officeDocument/2006/relationships/hyperlink" Target="https://pan-ukb-us-east-1.s3.amazonaws.com/sumstats_flat_files/biomarkers-30690-both_sexes-irnt.tsv.bgz" TargetMode="External"/><Relationship Id="rId35" Type="http://schemas.openxmlformats.org/officeDocument/2006/relationships/hyperlink" Target="https://pan-ukb-us-east-1.s3.amazonaws.com/sumstats_flat_files/continuous-21001-both_sexes-irnt.tsv.bgz" TargetMode="External"/><Relationship Id="rId8" Type="http://schemas.openxmlformats.org/officeDocument/2006/relationships/hyperlink" Target="https://pan-ukb-us-east-1.s3.amazonaws.com/sumstats_flat_files/continuous-30000-both_sexes-irnt.tsv.bgz" TargetMode="External"/><Relationship Id="rId3" Type="http://schemas.openxmlformats.org/officeDocument/2006/relationships/hyperlink" Target="https://pan-ukb-us-east-1.s3.amazonaws.com/sumstats_flat_files/continuous-30020-both_sexes-irnt.tsv.bgz" TargetMode="External"/><Relationship Id="rId12" Type="http://schemas.openxmlformats.org/officeDocument/2006/relationships/hyperlink" Target="https://pan-ukb-us-east-1.s3.amazonaws.com/sumstats_flat_files/continuous-30110-both_sexes-irnt.tsv.bgz" TargetMode="External"/><Relationship Id="rId17" Type="http://schemas.openxmlformats.org/officeDocument/2006/relationships/hyperlink" Target="https://pan-ukb-us-east-1.s3.amazonaws.com/sumstats_flat_files/continuous-30220-both_sexes-irnt.tsv.bgz" TargetMode="External"/><Relationship Id="rId25" Type="http://schemas.openxmlformats.org/officeDocument/2006/relationships/hyperlink" Target="https://pan-ukb-us-east-1.s3.amazonaws.com/sumstats_flat_files/continuous-30290-both_sexes-irnt.tsv.bgz" TargetMode="External"/><Relationship Id="rId33" Type="http://schemas.openxmlformats.org/officeDocument/2006/relationships/hyperlink" Target="https://pan-ukb-us-east-1.s3.amazonaws.com/sumstats_flat_files/categorical-6152-both_sexes-8.tsv.bgz" TargetMode="External"/><Relationship Id="rId38" Type="http://schemas.openxmlformats.org/officeDocument/2006/relationships/hyperlink" Target="https://www.nature.com/articles/ng.37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F189-0E9F-F949-9C42-F149017F9629}">
  <dimension ref="A1:H47"/>
  <sheetViews>
    <sheetView tabSelected="1" workbookViewId="0">
      <selection sqref="A1:H1"/>
    </sheetView>
  </sheetViews>
  <sheetFormatPr baseColWidth="10" defaultRowHeight="16" x14ac:dyDescent="0.2"/>
  <cols>
    <col min="1" max="1" width="10" style="1" customWidth="1"/>
    <col min="2" max="2" width="16.6640625" style="1" customWidth="1"/>
    <col min="3" max="3" width="18.83203125" style="1" customWidth="1"/>
    <col min="4" max="4" width="46.5" style="1" customWidth="1"/>
    <col min="5" max="5" width="8" style="1" bestFit="1" customWidth="1"/>
    <col min="6" max="6" width="10" style="1" bestFit="1" customWidth="1"/>
    <col min="7" max="7" width="10" style="1" customWidth="1"/>
    <col min="8" max="8" width="15.1640625" style="1" customWidth="1"/>
    <col min="9" max="16384" width="10.83203125" style="1"/>
  </cols>
  <sheetData>
    <row r="1" spans="1:8" x14ac:dyDescent="0.2">
      <c r="A1" s="3" t="s">
        <v>144</v>
      </c>
      <c r="B1" s="3"/>
      <c r="C1" s="3"/>
      <c r="D1" s="3"/>
      <c r="E1" s="3"/>
      <c r="F1" s="3"/>
      <c r="G1" s="3"/>
      <c r="H1" s="3"/>
    </row>
    <row r="2" spans="1:8" s="2" customFormat="1" x14ac:dyDescent="0.2">
      <c r="A2" s="2" t="s">
        <v>142</v>
      </c>
      <c r="B2" s="2" t="s">
        <v>141</v>
      </c>
      <c r="C2" s="2" t="s">
        <v>140</v>
      </c>
      <c r="D2" s="2" t="s">
        <v>139</v>
      </c>
      <c r="E2" s="2" t="s">
        <v>138</v>
      </c>
      <c r="F2" s="2" t="s">
        <v>137</v>
      </c>
      <c r="G2" s="2" t="s">
        <v>136</v>
      </c>
      <c r="H2" s="2" t="s">
        <v>135</v>
      </c>
    </row>
    <row r="3" spans="1:8" x14ac:dyDescent="0.2">
      <c r="A3" s="1" t="s">
        <v>50</v>
      </c>
      <c r="B3" s="1">
        <v>30010</v>
      </c>
      <c r="C3" s="1" t="s">
        <v>134</v>
      </c>
      <c r="D3" s="1" t="s">
        <v>133</v>
      </c>
      <c r="E3" s="1">
        <v>408007</v>
      </c>
      <c r="G3" s="1">
        <f t="shared" ref="G3:G31" si="0">E3+F3</f>
        <v>408007</v>
      </c>
      <c r="H3" s="1" t="s">
        <v>132</v>
      </c>
    </row>
    <row r="4" spans="1:8" x14ac:dyDescent="0.2">
      <c r="A4" s="1" t="s">
        <v>50</v>
      </c>
      <c r="B4" s="1">
        <v>30030</v>
      </c>
      <c r="C4" s="1" t="s">
        <v>131</v>
      </c>
      <c r="D4" s="1" t="s">
        <v>130</v>
      </c>
      <c r="E4" s="1">
        <v>408007</v>
      </c>
      <c r="G4" s="1">
        <f t="shared" si="0"/>
        <v>408007</v>
      </c>
      <c r="H4" s="1" t="s">
        <v>129</v>
      </c>
    </row>
    <row r="5" spans="1:8" x14ac:dyDescent="0.2">
      <c r="A5" s="1" t="s">
        <v>50</v>
      </c>
      <c r="B5" s="1">
        <v>30020</v>
      </c>
      <c r="C5" s="1" t="s">
        <v>128</v>
      </c>
      <c r="D5" s="1" t="s">
        <v>127</v>
      </c>
      <c r="E5" s="1">
        <v>408006</v>
      </c>
      <c r="G5" s="1">
        <f t="shared" si="0"/>
        <v>408006</v>
      </c>
      <c r="H5" s="1" t="s">
        <v>126</v>
      </c>
    </row>
    <row r="6" spans="1:8" x14ac:dyDescent="0.2">
      <c r="A6" s="1" t="s">
        <v>50</v>
      </c>
      <c r="B6" s="1">
        <v>30040</v>
      </c>
      <c r="C6" s="1" t="s">
        <v>125</v>
      </c>
      <c r="D6" s="1" t="s">
        <v>124</v>
      </c>
      <c r="E6" s="1">
        <v>408005</v>
      </c>
      <c r="G6" s="1">
        <f t="shared" si="0"/>
        <v>408005</v>
      </c>
      <c r="H6" s="1" t="s">
        <v>123</v>
      </c>
    </row>
    <row r="7" spans="1:8" x14ac:dyDescent="0.2">
      <c r="A7" s="1" t="s">
        <v>50</v>
      </c>
      <c r="B7" s="1">
        <v>30070</v>
      </c>
      <c r="C7" s="1" t="s">
        <v>122</v>
      </c>
      <c r="D7" s="1" t="s">
        <v>121</v>
      </c>
      <c r="E7" s="1">
        <v>408005</v>
      </c>
      <c r="G7" s="1">
        <f t="shared" si="0"/>
        <v>408005</v>
      </c>
      <c r="H7" s="1" t="s">
        <v>120</v>
      </c>
    </row>
    <row r="8" spans="1:8" x14ac:dyDescent="0.2">
      <c r="A8" s="1" t="s">
        <v>50</v>
      </c>
      <c r="B8" s="1">
        <v>30050</v>
      </c>
      <c r="C8" s="1" t="s">
        <v>119</v>
      </c>
      <c r="D8" s="1" t="s">
        <v>118</v>
      </c>
      <c r="E8" s="1">
        <v>408004</v>
      </c>
      <c r="G8" s="1">
        <f t="shared" si="0"/>
        <v>408004</v>
      </c>
      <c r="H8" s="1" t="s">
        <v>117</v>
      </c>
    </row>
    <row r="9" spans="1:8" x14ac:dyDescent="0.2">
      <c r="A9" s="1" t="s">
        <v>50</v>
      </c>
      <c r="B9" s="1">
        <v>30080</v>
      </c>
      <c r="C9" s="1" t="s">
        <v>116</v>
      </c>
      <c r="D9" s="1" t="s">
        <v>115</v>
      </c>
      <c r="E9" s="1">
        <v>408004</v>
      </c>
      <c r="G9" s="1">
        <f t="shared" si="0"/>
        <v>408004</v>
      </c>
      <c r="H9" s="1" t="s">
        <v>114</v>
      </c>
    </row>
    <row r="10" spans="1:8" x14ac:dyDescent="0.2">
      <c r="A10" s="1" t="s">
        <v>50</v>
      </c>
      <c r="B10" s="1">
        <v>30000</v>
      </c>
      <c r="C10" s="1" t="s">
        <v>113</v>
      </c>
      <c r="D10" s="1" t="s">
        <v>112</v>
      </c>
      <c r="E10" s="1">
        <v>408002</v>
      </c>
      <c r="G10" s="1">
        <f t="shared" si="0"/>
        <v>408002</v>
      </c>
      <c r="H10" s="1" t="s">
        <v>111</v>
      </c>
    </row>
    <row r="11" spans="1:8" x14ac:dyDescent="0.2">
      <c r="A11" s="1" t="s">
        <v>50</v>
      </c>
      <c r="B11" s="1">
        <v>30060</v>
      </c>
      <c r="C11" s="1" t="s">
        <v>110</v>
      </c>
      <c r="D11" s="1" t="s">
        <v>109</v>
      </c>
      <c r="E11" s="1">
        <v>408000</v>
      </c>
      <c r="G11" s="1">
        <f t="shared" si="0"/>
        <v>408000</v>
      </c>
      <c r="H11" s="1" t="s">
        <v>108</v>
      </c>
    </row>
    <row r="12" spans="1:8" x14ac:dyDescent="0.2">
      <c r="A12" s="1" t="s">
        <v>50</v>
      </c>
      <c r="B12" s="1">
        <v>30090</v>
      </c>
      <c r="C12" s="1" t="s">
        <v>107</v>
      </c>
      <c r="D12" s="1" t="s">
        <v>106</v>
      </c>
      <c r="E12" s="1">
        <v>408000</v>
      </c>
      <c r="G12" s="1">
        <f t="shared" si="0"/>
        <v>408000</v>
      </c>
      <c r="H12" s="1" t="s">
        <v>105</v>
      </c>
    </row>
    <row r="13" spans="1:8" x14ac:dyDescent="0.2">
      <c r="A13" s="1" t="s">
        <v>50</v>
      </c>
      <c r="B13" s="1">
        <v>30100</v>
      </c>
      <c r="C13" s="1" t="s">
        <v>104</v>
      </c>
      <c r="D13" s="1" t="s">
        <v>103</v>
      </c>
      <c r="E13" s="1">
        <v>407999</v>
      </c>
      <c r="G13" s="1">
        <f t="shared" si="0"/>
        <v>407999</v>
      </c>
      <c r="H13" s="1" t="s">
        <v>102</v>
      </c>
    </row>
    <row r="14" spans="1:8" x14ac:dyDescent="0.2">
      <c r="A14" s="1" t="s">
        <v>50</v>
      </c>
      <c r="B14" s="1">
        <v>30110</v>
      </c>
      <c r="C14" s="1" t="s">
        <v>101</v>
      </c>
      <c r="D14" s="1" t="s">
        <v>100</v>
      </c>
      <c r="E14" s="1">
        <v>407999</v>
      </c>
      <c r="G14" s="1">
        <f t="shared" si="0"/>
        <v>407999</v>
      </c>
      <c r="H14" s="1" t="s">
        <v>99</v>
      </c>
    </row>
    <row r="15" spans="1:8" x14ac:dyDescent="0.2">
      <c r="A15" s="1" t="s">
        <v>50</v>
      </c>
      <c r="B15" s="1">
        <v>30180</v>
      </c>
      <c r="C15" s="1" t="s">
        <v>98</v>
      </c>
      <c r="D15" s="1" t="s">
        <v>97</v>
      </c>
      <c r="E15" s="1">
        <v>407282</v>
      </c>
      <c r="G15" s="1">
        <f t="shared" si="0"/>
        <v>407282</v>
      </c>
      <c r="H15" s="1" t="s">
        <v>96</v>
      </c>
    </row>
    <row r="16" spans="1:8" x14ac:dyDescent="0.2">
      <c r="A16" s="1" t="s">
        <v>50</v>
      </c>
      <c r="B16" s="1">
        <v>30190</v>
      </c>
      <c r="C16" s="1" t="s">
        <v>95</v>
      </c>
      <c r="D16" s="1" t="s">
        <v>94</v>
      </c>
      <c r="E16" s="1">
        <v>407282</v>
      </c>
      <c r="G16" s="1">
        <f t="shared" si="0"/>
        <v>407282</v>
      </c>
      <c r="H16" s="1" t="s">
        <v>93</v>
      </c>
    </row>
    <row r="17" spans="1:8" x14ac:dyDescent="0.2">
      <c r="A17" s="1" t="s">
        <v>50</v>
      </c>
      <c r="B17" s="1">
        <v>30200</v>
      </c>
      <c r="C17" s="1" t="s">
        <v>92</v>
      </c>
      <c r="D17" s="1" t="s">
        <v>91</v>
      </c>
      <c r="E17" s="1">
        <v>407282</v>
      </c>
      <c r="G17" s="1">
        <f t="shared" si="0"/>
        <v>407282</v>
      </c>
      <c r="H17" s="1" t="s">
        <v>90</v>
      </c>
    </row>
    <row r="18" spans="1:8" x14ac:dyDescent="0.2">
      <c r="A18" s="1" t="s">
        <v>50</v>
      </c>
      <c r="B18" s="1">
        <v>30210</v>
      </c>
      <c r="C18" s="1" t="s">
        <v>89</v>
      </c>
      <c r="D18" s="1" t="s">
        <v>88</v>
      </c>
      <c r="E18" s="1">
        <v>407282</v>
      </c>
      <c r="G18" s="1">
        <f t="shared" si="0"/>
        <v>407282</v>
      </c>
      <c r="H18" s="1" t="s">
        <v>87</v>
      </c>
    </row>
    <row r="19" spans="1:8" x14ac:dyDescent="0.2">
      <c r="A19" s="1" t="s">
        <v>50</v>
      </c>
      <c r="B19" s="1">
        <v>30220</v>
      </c>
      <c r="C19" s="1" t="s">
        <v>86</v>
      </c>
      <c r="D19" s="1" t="s">
        <v>85</v>
      </c>
      <c r="E19" s="1">
        <v>407282</v>
      </c>
      <c r="G19" s="1">
        <f t="shared" si="0"/>
        <v>407282</v>
      </c>
      <c r="H19" s="1" t="s">
        <v>84</v>
      </c>
    </row>
    <row r="20" spans="1:8" x14ac:dyDescent="0.2">
      <c r="A20" s="1" t="s">
        <v>50</v>
      </c>
      <c r="B20" s="1">
        <v>30120</v>
      </c>
      <c r="C20" s="1" t="s">
        <v>83</v>
      </c>
      <c r="D20" s="1" t="s">
        <v>82</v>
      </c>
      <c r="E20" s="1">
        <v>407277</v>
      </c>
      <c r="G20" s="1">
        <f t="shared" si="0"/>
        <v>407277</v>
      </c>
      <c r="H20" s="1" t="s">
        <v>81</v>
      </c>
    </row>
    <row r="21" spans="1:8" x14ac:dyDescent="0.2">
      <c r="A21" s="1" t="s">
        <v>50</v>
      </c>
      <c r="B21" s="1">
        <v>30130</v>
      </c>
      <c r="C21" s="1" t="s">
        <v>80</v>
      </c>
      <c r="D21" s="1" t="s">
        <v>79</v>
      </c>
      <c r="E21" s="1">
        <v>407277</v>
      </c>
      <c r="G21" s="1">
        <f t="shared" si="0"/>
        <v>407277</v>
      </c>
      <c r="H21" s="1" t="s">
        <v>78</v>
      </c>
    </row>
    <row r="22" spans="1:8" x14ac:dyDescent="0.2">
      <c r="A22" s="1" t="s">
        <v>50</v>
      </c>
      <c r="B22" s="1">
        <v>30140</v>
      </c>
      <c r="C22" s="1" t="s">
        <v>77</v>
      </c>
      <c r="D22" s="1" t="s">
        <v>76</v>
      </c>
      <c r="E22" s="1">
        <v>407277</v>
      </c>
      <c r="G22" s="1">
        <f t="shared" si="0"/>
        <v>407277</v>
      </c>
      <c r="H22" s="1" t="s">
        <v>75</v>
      </c>
    </row>
    <row r="23" spans="1:8" x14ac:dyDescent="0.2">
      <c r="A23" s="1" t="s">
        <v>50</v>
      </c>
      <c r="B23" s="1">
        <v>30150</v>
      </c>
      <c r="C23" s="1" t="s">
        <v>74</v>
      </c>
      <c r="D23" s="1" t="s">
        <v>73</v>
      </c>
      <c r="E23" s="1">
        <v>407277</v>
      </c>
      <c r="G23" s="1">
        <f t="shared" si="0"/>
        <v>407277</v>
      </c>
      <c r="H23" s="1" t="s">
        <v>72</v>
      </c>
    </row>
    <row r="24" spans="1:8" x14ac:dyDescent="0.2">
      <c r="A24" s="1" t="s">
        <v>50</v>
      </c>
      <c r="B24" s="1">
        <v>30160</v>
      </c>
      <c r="C24" s="1" t="s">
        <v>71</v>
      </c>
      <c r="D24" s="1" t="s">
        <v>70</v>
      </c>
      <c r="E24" s="1">
        <v>407277</v>
      </c>
      <c r="G24" s="1">
        <f t="shared" si="0"/>
        <v>407277</v>
      </c>
      <c r="H24" s="1" t="s">
        <v>69</v>
      </c>
    </row>
    <row r="25" spans="1:8" x14ac:dyDescent="0.2">
      <c r="A25" s="1" t="s">
        <v>50</v>
      </c>
      <c r="B25" s="1">
        <v>30250</v>
      </c>
      <c r="C25" s="1" t="s">
        <v>68</v>
      </c>
      <c r="D25" s="1" t="s">
        <v>67</v>
      </c>
      <c r="E25" s="1">
        <v>401354</v>
      </c>
      <c r="G25" s="1">
        <f t="shared" si="0"/>
        <v>401354</v>
      </c>
      <c r="H25" s="1" t="s">
        <v>66</v>
      </c>
    </row>
    <row r="26" spans="1:8" x14ac:dyDescent="0.2">
      <c r="A26" s="1" t="s">
        <v>50</v>
      </c>
      <c r="B26" s="1">
        <v>30270</v>
      </c>
      <c r="C26" s="1" t="s">
        <v>65</v>
      </c>
      <c r="D26" s="1" t="s">
        <v>64</v>
      </c>
      <c r="E26" s="1">
        <v>401354</v>
      </c>
      <c r="G26" s="1">
        <f t="shared" si="0"/>
        <v>401354</v>
      </c>
      <c r="H26" s="1" t="s">
        <v>63</v>
      </c>
    </row>
    <row r="27" spans="1:8" x14ac:dyDescent="0.2">
      <c r="A27" s="1" t="s">
        <v>50</v>
      </c>
      <c r="B27" s="1">
        <v>30290</v>
      </c>
      <c r="C27" s="1" t="s">
        <v>62</v>
      </c>
      <c r="D27" s="1" t="s">
        <v>61</v>
      </c>
      <c r="E27" s="1">
        <v>401354</v>
      </c>
      <c r="G27" s="1">
        <f t="shared" si="0"/>
        <v>401354</v>
      </c>
      <c r="H27" s="1" t="s">
        <v>60</v>
      </c>
    </row>
    <row r="28" spans="1:8" x14ac:dyDescent="0.2">
      <c r="A28" s="1" t="s">
        <v>50</v>
      </c>
      <c r="B28" s="1">
        <v>30300</v>
      </c>
      <c r="C28" s="1" t="s">
        <v>59</v>
      </c>
      <c r="D28" s="1" t="s">
        <v>58</v>
      </c>
      <c r="E28" s="1">
        <v>401354</v>
      </c>
      <c r="G28" s="1">
        <f t="shared" si="0"/>
        <v>401354</v>
      </c>
      <c r="H28" s="1" t="s">
        <v>57</v>
      </c>
    </row>
    <row r="29" spans="1:8" x14ac:dyDescent="0.2">
      <c r="A29" s="1" t="s">
        <v>50</v>
      </c>
      <c r="B29" s="1">
        <v>30240</v>
      </c>
      <c r="C29" s="1" t="s">
        <v>56</v>
      </c>
      <c r="D29" s="1" t="s">
        <v>55</v>
      </c>
      <c r="E29" s="1">
        <v>401353</v>
      </c>
      <c r="G29" s="1">
        <f t="shared" si="0"/>
        <v>401353</v>
      </c>
      <c r="H29" s="1" t="s">
        <v>54</v>
      </c>
    </row>
    <row r="30" spans="1:8" x14ac:dyDescent="0.2">
      <c r="A30" s="1" t="s">
        <v>50</v>
      </c>
      <c r="B30" s="1">
        <v>30260</v>
      </c>
      <c r="C30" s="1" t="s">
        <v>53</v>
      </c>
      <c r="D30" s="1" t="s">
        <v>52</v>
      </c>
      <c r="E30" s="1">
        <v>401353</v>
      </c>
      <c r="G30" s="1">
        <f t="shared" si="0"/>
        <v>401353</v>
      </c>
      <c r="H30" s="1" t="s">
        <v>51</v>
      </c>
    </row>
    <row r="31" spans="1:8" x14ac:dyDescent="0.2">
      <c r="A31" s="1" t="s">
        <v>50</v>
      </c>
      <c r="B31" s="1">
        <v>30280</v>
      </c>
      <c r="C31" s="1" t="s">
        <v>49</v>
      </c>
      <c r="D31" s="1" t="s">
        <v>48</v>
      </c>
      <c r="E31" s="1">
        <v>401353</v>
      </c>
      <c r="G31" s="1">
        <f t="shared" si="0"/>
        <v>401353</v>
      </c>
      <c r="H31" s="1" t="s">
        <v>47</v>
      </c>
    </row>
    <row r="32" spans="1:8" x14ac:dyDescent="0.2">
      <c r="A32" s="1" t="s">
        <v>27</v>
      </c>
      <c r="B32" s="1">
        <v>26192919</v>
      </c>
      <c r="C32" s="1" t="s">
        <v>46</v>
      </c>
      <c r="D32" s="1" t="s">
        <v>45</v>
      </c>
      <c r="E32" s="1">
        <v>6968</v>
      </c>
      <c r="F32" s="1">
        <v>20464</v>
      </c>
      <c r="G32" s="1">
        <v>27432</v>
      </c>
      <c r="H32" s="1" t="s">
        <v>44</v>
      </c>
    </row>
    <row r="33" spans="1:8" x14ac:dyDescent="0.2">
      <c r="A33" s="1" t="s">
        <v>27</v>
      </c>
      <c r="B33" s="1">
        <v>28067908</v>
      </c>
      <c r="C33" s="1" t="s">
        <v>43</v>
      </c>
      <c r="D33" s="1" t="s">
        <v>42</v>
      </c>
      <c r="E33" s="1">
        <v>12194</v>
      </c>
      <c r="F33" s="1">
        <v>28072</v>
      </c>
      <c r="G33" s="1">
        <v>40266</v>
      </c>
      <c r="H33" s="1" t="s">
        <v>39</v>
      </c>
    </row>
    <row r="34" spans="1:8" x14ac:dyDescent="0.2">
      <c r="A34" s="1" t="s">
        <v>27</v>
      </c>
      <c r="B34" s="1">
        <v>28067908</v>
      </c>
      <c r="C34" s="1" t="s">
        <v>41</v>
      </c>
      <c r="D34" s="1" t="s">
        <v>40</v>
      </c>
      <c r="E34" s="1">
        <v>25042</v>
      </c>
      <c r="F34" s="1">
        <v>34915</v>
      </c>
      <c r="G34" s="1">
        <v>59957</v>
      </c>
      <c r="H34" s="1" t="s">
        <v>39</v>
      </c>
    </row>
    <row r="35" spans="1:8" x14ac:dyDescent="0.2">
      <c r="A35" s="1" t="s">
        <v>27</v>
      </c>
      <c r="B35" s="1">
        <v>29083406</v>
      </c>
      <c r="C35" s="1" t="s">
        <v>38</v>
      </c>
      <c r="D35" s="1" t="s">
        <v>37</v>
      </c>
      <c r="G35" s="1">
        <v>360838</v>
      </c>
      <c r="H35" s="1" t="s">
        <v>36</v>
      </c>
    </row>
    <row r="36" spans="1:8" x14ac:dyDescent="0.2">
      <c r="A36" s="1" t="s">
        <v>27</v>
      </c>
      <c r="B36" s="1">
        <v>29892013</v>
      </c>
      <c r="C36" s="1" t="s">
        <v>35</v>
      </c>
      <c r="D36" s="1" t="s">
        <v>34</v>
      </c>
      <c r="E36" s="1">
        <v>105501</v>
      </c>
      <c r="F36" s="1">
        <v>353198</v>
      </c>
      <c r="G36" s="1">
        <v>458699</v>
      </c>
      <c r="H36" s="1" t="s">
        <v>33</v>
      </c>
    </row>
    <row r="37" spans="1:8" x14ac:dyDescent="0.2">
      <c r="A37" s="1" t="s">
        <v>27</v>
      </c>
      <c r="B37" s="1">
        <v>31604244</v>
      </c>
      <c r="C37" s="1" t="s">
        <v>32</v>
      </c>
      <c r="D37" s="1" t="s">
        <v>31</v>
      </c>
      <c r="E37" s="1">
        <v>14802</v>
      </c>
      <c r="F37" s="1">
        <v>26703</v>
      </c>
      <c r="G37" s="1">
        <v>41505</v>
      </c>
      <c r="H37" s="1" t="s">
        <v>30</v>
      </c>
    </row>
    <row r="38" spans="1:8" x14ac:dyDescent="0.2">
      <c r="A38" s="1" t="s">
        <v>27</v>
      </c>
      <c r="B38" s="1">
        <v>30929738</v>
      </c>
      <c r="C38" s="1" t="s">
        <v>13</v>
      </c>
      <c r="D38" s="1" t="s">
        <v>29</v>
      </c>
      <c r="E38" s="1">
        <v>26582</v>
      </c>
      <c r="F38" s="1">
        <v>300671</v>
      </c>
      <c r="G38" s="1">
        <v>327253</v>
      </c>
      <c r="H38" s="1" t="s">
        <v>28</v>
      </c>
    </row>
    <row r="39" spans="1:8" x14ac:dyDescent="0.2">
      <c r="A39" s="1" t="s">
        <v>27</v>
      </c>
      <c r="B39" s="1">
        <v>26502338</v>
      </c>
      <c r="C39" s="1" t="s">
        <v>26</v>
      </c>
      <c r="D39" s="1" t="s">
        <v>25</v>
      </c>
      <c r="E39" s="1">
        <v>5201</v>
      </c>
      <c r="F39" s="1">
        <v>9066</v>
      </c>
      <c r="G39" s="1">
        <v>14267</v>
      </c>
      <c r="H39" s="1" t="s">
        <v>24</v>
      </c>
    </row>
    <row r="40" spans="1:8" x14ac:dyDescent="0.2">
      <c r="A40" s="1" t="s">
        <v>2</v>
      </c>
      <c r="B40" s="1">
        <v>30690</v>
      </c>
      <c r="C40" s="1" t="s">
        <v>23</v>
      </c>
      <c r="D40" s="1" t="s">
        <v>23</v>
      </c>
      <c r="E40" s="1">
        <v>400963</v>
      </c>
      <c r="G40" s="1">
        <f t="shared" ref="G40:G47" si="1">E40+F40</f>
        <v>400963</v>
      </c>
      <c r="H40" s="1" t="s">
        <v>22</v>
      </c>
    </row>
    <row r="41" spans="1:8" x14ac:dyDescent="0.2">
      <c r="A41" s="1" t="s">
        <v>2</v>
      </c>
      <c r="B41" s="1">
        <v>30760</v>
      </c>
      <c r="C41" s="1" t="s">
        <v>21</v>
      </c>
      <c r="D41" s="1" t="s">
        <v>20</v>
      </c>
      <c r="E41" s="1">
        <v>367021</v>
      </c>
      <c r="G41" s="1">
        <f t="shared" si="1"/>
        <v>367021</v>
      </c>
      <c r="H41" s="1" t="s">
        <v>19</v>
      </c>
    </row>
    <row r="42" spans="1:8" x14ac:dyDescent="0.2">
      <c r="A42" s="1" t="s">
        <v>2</v>
      </c>
      <c r="B42" s="1" t="s">
        <v>18</v>
      </c>
      <c r="C42" s="1" t="s">
        <v>17</v>
      </c>
      <c r="D42" s="1" t="s">
        <v>16</v>
      </c>
      <c r="E42" s="1">
        <v>72365</v>
      </c>
      <c r="F42" s="1">
        <v>27843</v>
      </c>
      <c r="G42" s="1">
        <f t="shared" si="1"/>
        <v>100208</v>
      </c>
      <c r="H42" s="1" t="s">
        <v>15</v>
      </c>
    </row>
    <row r="43" spans="1:8" x14ac:dyDescent="0.2">
      <c r="A43" s="1" t="s">
        <v>2</v>
      </c>
      <c r="B43" s="1" t="s">
        <v>14</v>
      </c>
      <c r="C43" s="1" t="s">
        <v>13</v>
      </c>
      <c r="D43" s="1" t="s">
        <v>9</v>
      </c>
      <c r="E43" s="1">
        <v>48560</v>
      </c>
      <c r="F43" s="1">
        <v>371208</v>
      </c>
      <c r="G43" s="1">
        <f t="shared" si="1"/>
        <v>419768</v>
      </c>
      <c r="H43" s="1" t="s">
        <v>12</v>
      </c>
    </row>
    <row r="44" spans="1:8" x14ac:dyDescent="0.2">
      <c r="A44" s="1" t="s">
        <v>2</v>
      </c>
      <c r="B44" s="1" t="s">
        <v>11</v>
      </c>
      <c r="C44" s="1" t="s">
        <v>10</v>
      </c>
      <c r="D44" s="1" t="s">
        <v>9</v>
      </c>
      <c r="E44" s="1">
        <v>96547</v>
      </c>
      <c r="F44" s="1">
        <v>323221</v>
      </c>
      <c r="G44" s="1">
        <f t="shared" si="1"/>
        <v>419768</v>
      </c>
      <c r="H44" s="1" t="s">
        <v>8</v>
      </c>
    </row>
    <row r="45" spans="1:8" x14ac:dyDescent="0.2">
      <c r="A45" s="1" t="s">
        <v>2</v>
      </c>
      <c r="B45" s="1">
        <v>21001</v>
      </c>
      <c r="C45" s="1" t="s">
        <v>7</v>
      </c>
      <c r="D45" s="1" t="s">
        <v>6</v>
      </c>
      <c r="E45" s="1">
        <v>419163</v>
      </c>
      <c r="G45" s="1">
        <f t="shared" si="1"/>
        <v>419163</v>
      </c>
      <c r="H45" s="1" t="s">
        <v>5</v>
      </c>
    </row>
    <row r="46" spans="1:8" x14ac:dyDescent="0.2">
      <c r="A46" s="1" t="s">
        <v>2</v>
      </c>
      <c r="B46" s="1">
        <v>401</v>
      </c>
      <c r="C46" s="1" t="s">
        <v>4</v>
      </c>
      <c r="D46" s="1" t="s">
        <v>4</v>
      </c>
      <c r="E46" s="1">
        <v>94311</v>
      </c>
      <c r="F46" s="1">
        <v>325488</v>
      </c>
      <c r="G46" s="1">
        <f t="shared" si="1"/>
        <v>419799</v>
      </c>
      <c r="H46" s="1" t="s">
        <v>3</v>
      </c>
    </row>
    <row r="47" spans="1:8" x14ac:dyDescent="0.2">
      <c r="A47" s="1" t="s">
        <v>2</v>
      </c>
      <c r="B47" s="1">
        <v>30124842</v>
      </c>
      <c r="C47" s="1" t="s">
        <v>1</v>
      </c>
      <c r="D47" s="1" t="s">
        <v>0</v>
      </c>
      <c r="E47" s="1">
        <v>700000</v>
      </c>
      <c r="G47" s="1">
        <f t="shared" si="1"/>
        <v>700000</v>
      </c>
      <c r="H47" s="1" t="s">
        <v>143</v>
      </c>
    </row>
  </sheetData>
  <mergeCells count="1">
    <mergeCell ref="A1:H1"/>
  </mergeCells>
  <hyperlinks>
    <hyperlink ref="H3" r:id="rId1" xr:uid="{3AF0142A-7B46-4146-AEA6-2B8A2C762441}"/>
    <hyperlink ref="H4" r:id="rId2" xr:uid="{74E46A56-A4E9-A747-AAC5-B7FE085C7B24}"/>
    <hyperlink ref="H5" r:id="rId3" xr:uid="{4F185E1B-9910-9945-8A80-D075FE132E85}"/>
    <hyperlink ref="H6" r:id="rId4" xr:uid="{BC95778F-16B3-3C42-BD67-C49E5D2C29B4}"/>
    <hyperlink ref="H7" r:id="rId5" xr:uid="{13031A0E-CA34-C84B-A82E-BF87573231E1}"/>
    <hyperlink ref="H8" r:id="rId6" xr:uid="{24B108C5-19A1-D94C-8679-56FADB6F9AFD}"/>
    <hyperlink ref="H9" r:id="rId7" xr:uid="{1D3D3BFF-BC4D-144B-BA78-CD5E320BB61C}"/>
    <hyperlink ref="H10" r:id="rId8" xr:uid="{F5D912F5-42B6-B54E-99BB-0A42067A53D3}"/>
    <hyperlink ref="H11" r:id="rId9" xr:uid="{9AE07FC7-5013-9941-9158-59FEBAB70F84}"/>
    <hyperlink ref="H12" r:id="rId10" xr:uid="{4A81CA16-79C0-024D-BA0C-6EB6AA08727A}"/>
    <hyperlink ref="H13" r:id="rId11" xr:uid="{806DFECB-B2B1-CD43-9861-F51971CB6BFF}"/>
    <hyperlink ref="H14" r:id="rId12" xr:uid="{B1153314-B18C-BE4E-87BE-9A056CBA5AC4}"/>
    <hyperlink ref="H15" r:id="rId13" xr:uid="{B59E1A87-1E02-9E4E-AC18-4CAB5E3144E0}"/>
    <hyperlink ref="H16" r:id="rId14" xr:uid="{8E8A16D1-7F1A-684D-A675-CAE2BA23B684}"/>
    <hyperlink ref="H17" r:id="rId15" xr:uid="{F0F9EC43-9272-3E4B-94F0-887B791ED61D}"/>
    <hyperlink ref="H18" r:id="rId16" xr:uid="{53CA175B-ADFC-3546-9485-AB45BB777999}"/>
    <hyperlink ref="H19" r:id="rId17" xr:uid="{F30032B3-488D-D748-A3BA-4686AD20AE19}"/>
    <hyperlink ref="H20" r:id="rId18" xr:uid="{478F4BDB-B26B-7E4E-8D34-8AB1228DD241}"/>
    <hyperlink ref="H21" r:id="rId19" xr:uid="{D9FFEC8F-19F9-ED48-98F2-E2E05E42E291}"/>
    <hyperlink ref="H22" r:id="rId20" xr:uid="{FF979FE5-0095-5042-AA1F-16878F3808B3}"/>
    <hyperlink ref="H23" r:id="rId21" xr:uid="{34402708-8849-1E4F-8DB9-0B31E02C19D9}"/>
    <hyperlink ref="H24" r:id="rId22" xr:uid="{5D0DDEC6-F0D9-DB40-841A-DFD26E8EDFF3}"/>
    <hyperlink ref="H25" r:id="rId23" xr:uid="{70612D67-375B-8A4A-904D-901A5134B8EB}"/>
    <hyperlink ref="H26" r:id="rId24" xr:uid="{31A15011-A2A3-4F4D-8A0A-B9D4C0F372DF}"/>
    <hyperlink ref="H27" r:id="rId25" xr:uid="{318F09FE-AA61-404F-AA79-F88CCD03F1D9}"/>
    <hyperlink ref="H28" r:id="rId26" xr:uid="{0B6CE780-3E1F-5A40-8414-9A1513A3DF39}"/>
    <hyperlink ref="H29" r:id="rId27" xr:uid="{E972F8A9-DCBC-634B-9B85-F6D1702454F7}"/>
    <hyperlink ref="H30" r:id="rId28" xr:uid="{4D47E5ED-9253-5340-9257-18616B83D39B}"/>
    <hyperlink ref="H31" r:id="rId29" xr:uid="{826C6045-5146-704A-BE88-956E3DB0B521}"/>
    <hyperlink ref="H40" r:id="rId30" xr:uid="{38169419-77C4-8C49-B255-EA4F192B2F0A}"/>
    <hyperlink ref="H41" r:id="rId31" xr:uid="{C01219A2-5D3D-AE45-9F1B-ADB818094BB6}"/>
    <hyperlink ref="H42" r:id="rId32" xr:uid="{BBC0CD0A-37DB-DD47-93AF-0BE0B99BCAE1}"/>
    <hyperlink ref="H43" r:id="rId33" xr:uid="{224139C3-0F79-834E-84E1-3820EE647730}"/>
    <hyperlink ref="H44" r:id="rId34" xr:uid="{8B2ECCAE-D4AD-2945-8DB0-C70D3586E5EC}"/>
    <hyperlink ref="H45" r:id="rId35" xr:uid="{A1CE0DC1-F398-4045-AC31-C5C46B9AE87A}"/>
    <hyperlink ref="H46" r:id="rId36" xr:uid="{7C0F9183-3239-8A47-8BF1-520C31552B18}"/>
    <hyperlink ref="H32" r:id="rId37" xr:uid="{9CFBC416-6AC0-6348-B86B-8B5D41B68D63}"/>
    <hyperlink ref="H33" r:id="rId38" location="Ack1" xr:uid="{57593426-2CA0-FB40-8103-B3F1763CE1E1}"/>
    <hyperlink ref="H39" r:id="rId39" xr:uid="{F135116F-CB32-E246-BB49-C3923606F4EC}"/>
    <hyperlink ref="H47" r:id="rId40" display="https://academic-oup-com.proxy.uchicago.edu/hmg/article/27/20/3641/5067845" xr:uid="{A70F34A2-DC9A-2A48-8AFA-BA2375B8871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S8</vt:lpstr>
      <vt:lpstr>'Table S8'!tmp_2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2024-01-31T20:37:17Z</dcterms:created>
  <dcterms:modified xsi:type="dcterms:W3CDTF">2024-02-26T01:18:51Z</dcterms:modified>
</cp:coreProperties>
</file>