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gan\Dropbox\Holycross Projects\Manuscript Drafts\HC2022 Garnet XANES methodology\submitted\Revised\Revision-final\"/>
    </mc:Choice>
  </mc:AlternateContent>
  <xr:revisionPtr revIDLastSave="0" documentId="8_{4B919416-591B-4063-BCD7-9A5E3533BF26}" xr6:coauthVersionLast="47" xr6:coauthVersionMax="47" xr10:uidLastSave="{00000000-0000-0000-0000-000000000000}"/>
  <bookViews>
    <workbookView xWindow="14235" yWindow="3495" windowWidth="23550" windowHeight="14865" xr2:uid="{233D29B1-2F6C-4567-B6EE-DD46B6D20AB1}"/>
  </bookViews>
  <sheets>
    <sheet name=" 1. grt stds compositions" sheetId="11" r:id="rId1"/>
    <sheet name="2. all E0.9 in calibration" sheetId="12" r:id="rId2"/>
    <sheet name="3. E0.9 calibrations" sheetId="13" r:id="rId3"/>
    <sheet name="4. Kopylova 2016 grts" sheetId="8" r:id="rId4"/>
    <sheet name="5. HERFD Kb XANES fits" sheetId="5" r:id="rId5"/>
    <sheet name="6. I-ratios, centroids" sheetId="1" r:id="rId6"/>
    <sheet name="7. FRB131 raw XANES spectra" sheetId="4" r:id="rId7"/>
    <sheet name="8. Flank-method calibrations" sheetId="16" r:id="rId8"/>
    <sheet name="9. Flank grt stds" sheetId="17" r:id="rId9"/>
    <sheet name="10. ref materials, all compare" sheetId="20" r:id="rId10"/>
    <sheet name="11. Flank unknowns" sheetId="18" r:id="rId11"/>
    <sheet name="12. SE comparison" sheetId="22" r:id="rId12"/>
    <sheet name="13. Cyclades rocks" sheetId="21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88" i="12" l="1"/>
  <c r="H17" i="1" l="1"/>
  <c r="O28" i="22" l="1"/>
  <c r="N3" i="22"/>
  <c r="N4" i="22" s="1"/>
  <c r="N5" i="22" s="1"/>
  <c r="N6" i="22" s="1"/>
  <c r="N7" i="22" s="1"/>
  <c r="N8" i="22" s="1"/>
  <c r="N9" i="22" s="1"/>
  <c r="N10" i="22" s="1"/>
  <c r="N11" i="22" s="1"/>
  <c r="N12" i="22" s="1"/>
  <c r="N13" i="22" s="1"/>
  <c r="N14" i="22" s="1"/>
  <c r="N15" i="22" s="1"/>
  <c r="N16" i="22" s="1"/>
  <c r="N17" i="22" s="1"/>
  <c r="N18" i="22" s="1"/>
  <c r="N19" i="22" s="1"/>
  <c r="N20" i="22" s="1"/>
  <c r="N21" i="22" s="1"/>
  <c r="N22" i="22" s="1"/>
  <c r="N23" i="22" s="1"/>
  <c r="N24" i="22" s="1"/>
  <c r="N25" i="22" s="1"/>
  <c r="N26" i="22" s="1"/>
  <c r="C21" i="20"/>
  <c r="B3" i="22"/>
  <c r="B4" i="22" s="1"/>
  <c r="B5" i="22" s="1"/>
  <c r="B6" i="22" s="1"/>
  <c r="B7" i="22" s="1"/>
  <c r="B8" i="22" s="1"/>
  <c r="B9" i="22" s="1"/>
  <c r="B10" i="22" s="1"/>
  <c r="B11" i="22" s="1"/>
  <c r="B12" i="22" s="1"/>
  <c r="B13" i="22" s="1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C27" i="22"/>
  <c r="D9" i="22" s="1"/>
  <c r="G28" i="22"/>
  <c r="F3" i="22"/>
  <c r="F4" i="22" s="1"/>
  <c r="F5" i="22" s="1"/>
  <c r="K23" i="22"/>
  <c r="J3" i="22"/>
  <c r="J4" i="22" s="1"/>
  <c r="H3" i="22" l="1"/>
  <c r="P3" i="22"/>
  <c r="D20" i="22"/>
  <c r="D19" i="22"/>
  <c r="D7" i="22"/>
  <c r="D18" i="22"/>
  <c r="D8" i="22"/>
  <c r="D6" i="22"/>
  <c r="P25" i="22"/>
  <c r="P13" i="22"/>
  <c r="P26" i="22"/>
  <c r="P14" i="22"/>
  <c r="P9" i="22"/>
  <c r="D4" i="22"/>
  <c r="P10" i="22"/>
  <c r="D15" i="22"/>
  <c r="P21" i="22"/>
  <c r="P8" i="22"/>
  <c r="D17" i="22"/>
  <c r="D5" i="22"/>
  <c r="P23" i="22"/>
  <c r="P11" i="22"/>
  <c r="D16" i="22"/>
  <c r="P22" i="22"/>
  <c r="D3" i="22"/>
  <c r="P7" i="22"/>
  <c r="P12" i="22"/>
  <c r="D14" i="22"/>
  <c r="P20" i="22"/>
  <c r="D25" i="22"/>
  <c r="D13" i="22"/>
  <c r="D2" i="22"/>
  <c r="P19" i="22"/>
  <c r="D24" i="22"/>
  <c r="D12" i="22"/>
  <c r="P18" i="22"/>
  <c r="P6" i="22"/>
  <c r="P16" i="22"/>
  <c r="P4" i="22"/>
  <c r="P24" i="22"/>
  <c r="D23" i="22"/>
  <c r="D11" i="22"/>
  <c r="P17" i="22"/>
  <c r="P5" i="22"/>
  <c r="D22" i="22"/>
  <c r="D10" i="22"/>
  <c r="D21" i="22"/>
  <c r="P2" i="22"/>
  <c r="P15" i="22"/>
  <c r="F6" i="22"/>
  <c r="H5" i="22"/>
  <c r="H4" i="22"/>
  <c r="H2" i="22"/>
  <c r="L2" i="22"/>
  <c r="L4" i="22"/>
  <c r="L3" i="22"/>
  <c r="J5" i="22"/>
  <c r="L5" i="22" s="1"/>
  <c r="F7" i="22" l="1"/>
  <c r="H6" i="22"/>
  <c r="J6" i="22"/>
  <c r="L6" i="22" s="1"/>
  <c r="F8" i="22" l="1"/>
  <c r="H7" i="22"/>
  <c r="J7" i="22"/>
  <c r="L7" i="22" s="1"/>
  <c r="F9" i="22" l="1"/>
  <c r="H8" i="22"/>
  <c r="J8" i="22"/>
  <c r="L8" i="22" s="1"/>
  <c r="F10" i="22" l="1"/>
  <c r="H9" i="22"/>
  <c r="J9" i="22"/>
  <c r="L9" i="22" s="1"/>
  <c r="F11" i="22" l="1"/>
  <c r="H10" i="22"/>
  <c r="J10" i="22"/>
  <c r="L10" i="22" s="1"/>
  <c r="F12" i="22" l="1"/>
  <c r="H11" i="22"/>
  <c r="J11" i="22"/>
  <c r="L11" i="22" s="1"/>
  <c r="F13" i="22" l="1"/>
  <c r="H12" i="22"/>
  <c r="J12" i="22"/>
  <c r="L12" i="22" s="1"/>
  <c r="F14" i="22" l="1"/>
  <c r="H13" i="22"/>
  <c r="J13" i="22"/>
  <c r="L13" i="22" s="1"/>
  <c r="F15" i="22" l="1"/>
  <c r="H14" i="22"/>
  <c r="J14" i="22"/>
  <c r="L14" i="22" s="1"/>
  <c r="F16" i="22" l="1"/>
  <c r="H15" i="22"/>
  <c r="J15" i="22"/>
  <c r="L15" i="22" s="1"/>
  <c r="F17" i="22" l="1"/>
  <c r="H16" i="22"/>
  <c r="J16" i="22"/>
  <c r="L16" i="22" s="1"/>
  <c r="F18" i="22" l="1"/>
  <c r="H17" i="22"/>
  <c r="J17" i="22"/>
  <c r="L17" i="22" s="1"/>
  <c r="F19" i="22" l="1"/>
  <c r="H18" i="22"/>
  <c r="J18" i="22"/>
  <c r="L18" i="22" s="1"/>
  <c r="F20" i="22" l="1"/>
  <c r="H19" i="22"/>
  <c r="J19" i="22"/>
  <c r="L19" i="22" s="1"/>
  <c r="F21" i="22" l="1"/>
  <c r="H20" i="22"/>
  <c r="J20" i="22"/>
  <c r="L20" i="22" s="1"/>
  <c r="F22" i="22" l="1"/>
  <c r="H21" i="22"/>
  <c r="J21" i="22"/>
  <c r="L21" i="22" s="1"/>
  <c r="F23" i="22" l="1"/>
  <c r="H22" i="22"/>
  <c r="F24" i="22" l="1"/>
  <c r="H23" i="22"/>
  <c r="F25" i="22" l="1"/>
  <c r="H24" i="22"/>
  <c r="F26" i="22" l="1"/>
  <c r="H26" i="22" s="1"/>
  <c r="H25" i="22"/>
  <c r="A37" i="18" l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C20" i="20"/>
  <c r="C58" i="20" l="1"/>
  <c r="C57" i="20"/>
  <c r="C48" i="20"/>
  <c r="C47" i="20"/>
  <c r="C37" i="20"/>
  <c r="C38" i="20"/>
  <c r="C28" i="20"/>
  <c r="C27" i="20"/>
  <c r="C18" i="20"/>
  <c r="C17" i="20"/>
  <c r="C7" i="20"/>
  <c r="C8" i="20"/>
  <c r="C14" i="20"/>
  <c r="C25" i="20"/>
  <c r="C24" i="20"/>
  <c r="AB35" i="18"/>
  <c r="AC24" i="18"/>
  <c r="AB24" i="18"/>
  <c r="AC9" i="18"/>
  <c r="AB9" i="18"/>
  <c r="AC14" i="18" l="1"/>
  <c r="AB14" i="18"/>
  <c r="AC18" i="18"/>
  <c r="AB18" i="18"/>
  <c r="AC4" i="18"/>
  <c r="AB4" i="18"/>
  <c r="C61" i="20" l="1"/>
  <c r="C60" i="20"/>
  <c r="C55" i="20"/>
  <c r="C54" i="20"/>
  <c r="C51" i="20"/>
  <c r="C50" i="20"/>
  <c r="C45" i="20"/>
  <c r="C44" i="20"/>
  <c r="C41" i="20"/>
  <c r="C40" i="20"/>
  <c r="C35" i="20"/>
  <c r="C34" i="20"/>
  <c r="C31" i="20"/>
  <c r="C30" i="20"/>
  <c r="C15" i="20"/>
  <c r="C10" i="20"/>
  <c r="C11" i="20"/>
  <c r="C5" i="20"/>
  <c r="C4" i="20"/>
  <c r="G3" i="13"/>
  <c r="H27" i="13"/>
  <c r="H26" i="13"/>
  <c r="H28" i="13"/>
  <c r="H29" i="13"/>
  <c r="V35" i="18" l="1"/>
  <c r="U35" i="18"/>
  <c r="V24" i="18"/>
  <c r="U24" i="18"/>
  <c r="R4" i="18"/>
  <c r="S4" i="18" s="1"/>
  <c r="T4" i="18" s="1"/>
  <c r="R5" i="18"/>
  <c r="S5" i="18" s="1"/>
  <c r="T5" i="18" s="1"/>
  <c r="R6" i="18"/>
  <c r="S6" i="18" s="1"/>
  <c r="T6" i="18" s="1"/>
  <c r="R7" i="18"/>
  <c r="S7" i="18" s="1"/>
  <c r="T7" i="18" s="1"/>
  <c r="R8" i="18"/>
  <c r="S8" i="18" s="1"/>
  <c r="T8" i="18" s="1"/>
  <c r="R9" i="18"/>
  <c r="S9" i="18" s="1"/>
  <c r="T9" i="18" s="1"/>
  <c r="R10" i="18"/>
  <c r="S10" i="18" s="1"/>
  <c r="T10" i="18" s="1"/>
  <c r="R11" i="18"/>
  <c r="S11" i="18" s="1"/>
  <c r="T11" i="18" s="1"/>
  <c r="R12" i="18"/>
  <c r="S12" i="18" s="1"/>
  <c r="T12" i="18" s="1"/>
  <c r="R13" i="18"/>
  <c r="S13" i="18" s="1"/>
  <c r="T13" i="18" s="1"/>
  <c r="R14" i="18"/>
  <c r="S14" i="18" s="1"/>
  <c r="T14" i="18" s="1"/>
  <c r="R15" i="18"/>
  <c r="S15" i="18" s="1"/>
  <c r="T15" i="18" s="1"/>
  <c r="R16" i="18"/>
  <c r="S16" i="18" s="1"/>
  <c r="T16" i="18" s="1"/>
  <c r="R17" i="18"/>
  <c r="S17" i="18" s="1"/>
  <c r="T17" i="18" s="1"/>
  <c r="R18" i="18"/>
  <c r="S18" i="18" s="1"/>
  <c r="T18" i="18" s="1"/>
  <c r="R19" i="18"/>
  <c r="S19" i="18" s="1"/>
  <c r="T19" i="18" s="1"/>
  <c r="R20" i="18"/>
  <c r="S20" i="18" s="1"/>
  <c r="T20" i="18" s="1"/>
  <c r="R21" i="18"/>
  <c r="S21" i="18" s="1"/>
  <c r="T21" i="18" s="1"/>
  <c r="R3" i="18"/>
  <c r="S3" i="18" s="1"/>
  <c r="T3" i="18" s="1"/>
  <c r="X3" i="18" l="1"/>
  <c r="W3" i="18"/>
  <c r="U14" i="18"/>
  <c r="V18" i="18"/>
  <c r="U18" i="18"/>
  <c r="I11" i="16" l="1"/>
  <c r="I10" i="16"/>
  <c r="F29" i="13" l="1"/>
  <c r="F28" i="13"/>
  <c r="F27" i="13"/>
  <c r="F26" i="13"/>
  <c r="H25" i="13"/>
  <c r="G25" i="13"/>
  <c r="F25" i="13"/>
  <c r="H24" i="13"/>
  <c r="G24" i="13"/>
  <c r="F24" i="13"/>
  <c r="H23" i="13"/>
  <c r="G23" i="13"/>
  <c r="F23" i="13"/>
  <c r="H22" i="13"/>
  <c r="G22" i="13"/>
  <c r="F22" i="13"/>
  <c r="H21" i="13"/>
  <c r="G21" i="13"/>
  <c r="F21" i="13"/>
  <c r="H20" i="13"/>
  <c r="G20" i="13"/>
  <c r="F20" i="13"/>
  <c r="H19" i="13"/>
  <c r="G19" i="13"/>
  <c r="F19" i="13"/>
  <c r="H18" i="13"/>
  <c r="G18" i="13"/>
  <c r="F18" i="13"/>
  <c r="H17" i="13"/>
  <c r="G17" i="13"/>
  <c r="F17" i="13"/>
  <c r="H16" i="13"/>
  <c r="G16" i="13"/>
  <c r="F16" i="13"/>
  <c r="H15" i="13"/>
  <c r="G15" i="13"/>
  <c r="F15" i="13"/>
  <c r="H14" i="13"/>
  <c r="G14" i="13"/>
  <c r="F14" i="13"/>
  <c r="H13" i="13"/>
  <c r="G13" i="13"/>
  <c r="F13" i="13"/>
  <c r="H12" i="13"/>
  <c r="G12" i="13"/>
  <c r="F12" i="13"/>
  <c r="H11" i="13"/>
  <c r="G11" i="13"/>
  <c r="F11" i="13"/>
  <c r="H10" i="13"/>
  <c r="G10" i="13"/>
  <c r="F10" i="13"/>
  <c r="H9" i="13"/>
  <c r="G9" i="13"/>
  <c r="F9" i="13"/>
  <c r="H8" i="13"/>
  <c r="G8" i="13"/>
  <c r="F8" i="13"/>
  <c r="H7" i="13"/>
  <c r="G7" i="13"/>
  <c r="F7" i="13"/>
  <c r="H6" i="13"/>
  <c r="G6" i="13"/>
  <c r="F6" i="13"/>
  <c r="H5" i="13"/>
  <c r="G5" i="13"/>
  <c r="F5" i="13"/>
  <c r="H4" i="13"/>
  <c r="G4" i="13"/>
  <c r="F4" i="13"/>
  <c r="H3" i="13"/>
  <c r="F3" i="13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D90" i="12"/>
  <c r="C90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I89" i="12"/>
  <c r="H89" i="12"/>
  <c r="G89" i="12"/>
  <c r="F89" i="12"/>
  <c r="E89" i="12"/>
  <c r="D89" i="12"/>
  <c r="C89" i="12"/>
  <c r="AC88" i="12"/>
  <c r="AB88" i="12"/>
  <c r="AA88" i="12"/>
  <c r="Z88" i="12"/>
  <c r="Y88" i="12"/>
  <c r="X88" i="12"/>
  <c r="W88" i="12"/>
  <c r="V88" i="12"/>
  <c r="U88" i="12"/>
  <c r="T88" i="12"/>
  <c r="S88" i="12"/>
  <c r="Q88" i="12"/>
  <c r="P88" i="12"/>
  <c r="O88" i="12"/>
  <c r="N88" i="12"/>
  <c r="M88" i="12"/>
  <c r="L88" i="12"/>
  <c r="K88" i="12"/>
  <c r="J88" i="12"/>
  <c r="I88" i="12"/>
  <c r="H88" i="12"/>
  <c r="G88" i="12"/>
  <c r="F88" i="12"/>
  <c r="E88" i="12"/>
  <c r="D88" i="12"/>
  <c r="C88" i="12"/>
</calcChain>
</file>

<file path=xl/sharedStrings.xml><?xml version="1.0" encoding="utf-8"?>
<sst xmlns="http://schemas.openxmlformats.org/spreadsheetml/2006/main" count="853" uniqueCount="434">
  <si>
    <t>sample name</t>
  </si>
  <si>
    <t>aw14</t>
  </si>
  <si>
    <t>HRV 247A</t>
  </si>
  <si>
    <t>FRB 838</t>
  </si>
  <si>
    <t>FRB1350</t>
  </si>
  <si>
    <t>FRB921</t>
  </si>
  <si>
    <t>PHN 1917</t>
  </si>
  <si>
    <t>UV417/89</t>
  </si>
  <si>
    <t>UV465/86</t>
  </si>
  <si>
    <t xml:space="preserve">FRB 131 </t>
  </si>
  <si>
    <t>PHN 5549</t>
  </si>
  <si>
    <t>FRB 135</t>
  </si>
  <si>
    <t>E2</t>
  </si>
  <si>
    <t>L78</t>
  </si>
  <si>
    <t>F865</t>
  </si>
  <si>
    <t>E1</t>
  </si>
  <si>
    <t>FRB 140</t>
  </si>
  <si>
    <t>BD 2501</t>
  </si>
  <si>
    <t>PHN 1925</t>
  </si>
  <si>
    <t>PHN 1503C</t>
  </si>
  <si>
    <t>PHN 1611</t>
  </si>
  <si>
    <t>PHN5267</t>
  </si>
  <si>
    <t>AW52a</t>
  </si>
  <si>
    <t>PC287b</t>
  </si>
  <si>
    <t>PC288a</t>
  </si>
  <si>
    <t>session</t>
  </si>
  <si>
    <t>APS2019-1, 2019-3</t>
  </si>
  <si>
    <t>APS2022-2</t>
  </si>
  <si>
    <t>APS2021-3</t>
  </si>
  <si>
    <t>APS2021-1</t>
  </si>
  <si>
    <t>type</t>
  </si>
  <si>
    <t>peridotite xenolith</t>
  </si>
  <si>
    <t>experimental</t>
  </si>
  <si>
    <t>eclogite xenolith</t>
  </si>
  <si>
    <t>wt%</t>
  </si>
  <si>
    <t>apfu</t>
  </si>
  <si>
    <t>reference</t>
  </si>
  <si>
    <t>sample type</t>
  </si>
  <si>
    <t>format</t>
  </si>
  <si>
    <t>SiO2</t>
  </si>
  <si>
    <t>TiO2</t>
  </si>
  <si>
    <t>Al2O3</t>
  </si>
  <si>
    <t>Cr2O3</t>
  </si>
  <si>
    <t>FeO*</t>
  </si>
  <si>
    <t>FeO</t>
  </si>
  <si>
    <t>Fe2O3</t>
  </si>
  <si>
    <t>MnO</t>
  </si>
  <si>
    <t>MgO</t>
  </si>
  <si>
    <t>CaO</t>
  </si>
  <si>
    <t>Na2O</t>
  </si>
  <si>
    <t>Si</t>
  </si>
  <si>
    <t>Ti</t>
  </si>
  <si>
    <t>Al</t>
  </si>
  <si>
    <t>Cr</t>
  </si>
  <si>
    <t>FeT</t>
  </si>
  <si>
    <t>Mg</t>
  </si>
  <si>
    <t>Ca</t>
  </si>
  <si>
    <t>Woodland and O'Neill 1993</t>
  </si>
  <si>
    <t>thin section</t>
  </si>
  <si>
    <t>--</t>
  </si>
  <si>
    <t>Luth et al. 1990</t>
  </si>
  <si>
    <t>eclogite</t>
  </si>
  <si>
    <t>garnet lherzolite</t>
  </si>
  <si>
    <t>sp-grt lherzolite</t>
  </si>
  <si>
    <t>Canil and O'Neill 1996</t>
  </si>
  <si>
    <t>garnet websterite</t>
  </si>
  <si>
    <t xml:space="preserve">garnet lherzolite </t>
  </si>
  <si>
    <t>garnet dunite</t>
  </si>
  <si>
    <t>Woodland et al. 2002</t>
  </si>
  <si>
    <t>garnet harzburgite</t>
  </si>
  <si>
    <t>garnet megacryst</t>
  </si>
  <si>
    <t>Woodland and O'Neill 1995</t>
  </si>
  <si>
    <t xml:space="preserve">powdered </t>
  </si>
  <si>
    <t>Boffa Ballaran and Woodland 2006</t>
  </si>
  <si>
    <t xml:space="preserve">eclogite </t>
  </si>
  <si>
    <t># Pre-edge Peak Fit Report Mon Nov  7 15:21:56 2022</t>
  </si>
  <si>
    <t># Fitted Array name: norm</t>
  </si>
  <si>
    <t># Model form: LorentzianModel(prefix='loren1_')+LorentzianModel(prefix='loren2_')+ LorentzianModel(prefix='bpeak_')+LinearModel(prefix='bpoly_')</t>
  </si>
  <si>
    <t># Baseline form: linear+lorentzian</t>
  </si>
  <si>
    <t># Energy fit range: [7106.000000</t>
  </si>
  <si>
    <t xml:space="preserve"> 7117.000000]</t>
  </si>
  <si>
    <t>#--------------------</t>
  </si>
  <si>
    <t xml:space="preserve"># Data Set                 </t>
  </si>
  <si>
    <t xml:space="preserve"> Group name</t>
  </si>
  <si>
    <t xml:space="preserve"> n_data</t>
  </si>
  <si>
    <t xml:space="preserve"> n_varys</t>
  </si>
  <si>
    <t xml:space="preserve"> chi-square</t>
  </si>
  <si>
    <t xml:space="preserve"> reduced_chi-square</t>
  </si>
  <si>
    <t xml:space="preserve"> akaike_info</t>
  </si>
  <si>
    <t xml:space="preserve"> bayesian_info</t>
  </si>
  <si>
    <t xml:space="preserve"> fit_centroid</t>
  </si>
  <si>
    <t xml:space="preserve"> fit_centroid_stderr</t>
  </si>
  <si>
    <t xml:space="preserve"> bpoly_slope</t>
  </si>
  <si>
    <t xml:space="preserve"> bpoly_slope_stderr</t>
  </si>
  <si>
    <t xml:space="preserve"> bpoly_intercept</t>
  </si>
  <si>
    <t xml:space="preserve"> bpoly_intercept_stderr</t>
  </si>
  <si>
    <t xml:space="preserve"> bpeak_height</t>
  </si>
  <si>
    <t xml:space="preserve"> bpeak_height_stderr</t>
  </si>
  <si>
    <t xml:space="preserve"> bpeak_fwhm</t>
  </si>
  <si>
    <t xml:space="preserve"> bpeak_fwhm_stderr</t>
  </si>
  <si>
    <t xml:space="preserve"> bpeak_sigma</t>
  </si>
  <si>
    <t xml:space="preserve"> bpeak_sigma_stderr</t>
  </si>
  <si>
    <t xml:space="preserve"> bpeak_center</t>
  </si>
  <si>
    <t xml:space="preserve"> bpeak_center_stderr</t>
  </si>
  <si>
    <t xml:space="preserve"> bpeak_amplitude</t>
  </si>
  <si>
    <t xml:space="preserve"> bpeak_amplitude_stderr</t>
  </si>
  <si>
    <t xml:space="preserve"> loren2_height</t>
  </si>
  <si>
    <t xml:space="preserve"> loren2_height_stderr</t>
  </si>
  <si>
    <t xml:space="preserve"> loren2_fwhm</t>
  </si>
  <si>
    <t xml:space="preserve"> loren2_fwhm_stderr</t>
  </si>
  <si>
    <t xml:space="preserve"> loren2_sigma</t>
  </si>
  <si>
    <t xml:space="preserve"> loren2_sigma_stderr</t>
  </si>
  <si>
    <t xml:space="preserve"> loren2_center</t>
  </si>
  <si>
    <t xml:space="preserve"> loren2_center_stderr</t>
  </si>
  <si>
    <t xml:space="preserve"> loren2_amplitude</t>
  </si>
  <si>
    <t xml:space="preserve"> loren2_amplitude_stderr</t>
  </si>
  <si>
    <t xml:space="preserve"> loren1_height</t>
  </si>
  <si>
    <t xml:space="preserve"> loren1_height_stderr</t>
  </si>
  <si>
    <t xml:space="preserve"> loren1_fwhm</t>
  </si>
  <si>
    <t xml:space="preserve"> loren1_fwhm_stderr</t>
  </si>
  <si>
    <t xml:space="preserve"> loren1_sigma</t>
  </si>
  <si>
    <t xml:space="preserve"> loren1_sigma_stderr</t>
  </si>
  <si>
    <t xml:space="preserve"> loren1_center</t>
  </si>
  <si>
    <t xml:space="preserve"> loren1_center_stderr</t>
  </si>
  <si>
    <t xml:space="preserve"> loren1_amplitude</t>
  </si>
  <si>
    <t xml:space="preserve"> loren1_amplitude_stderr</t>
  </si>
  <si>
    <t>Fe_XANES_AW14a.00 (merge 7)</t>
  </si>
  <si>
    <t xml:space="preserve"> fe_xanes_aw14a_00__merge_7</t>
  </si>
  <si>
    <t>Fe_XANES_AW52.00 (merge 7)</t>
  </si>
  <si>
    <t xml:space="preserve"> fe_xanes_aw52_00__merge_7</t>
  </si>
  <si>
    <t>Fe_XANES_BD2501 (merge 9)</t>
  </si>
  <si>
    <t xml:space="preserve"> fe_xanes_bd2501__merge_9</t>
  </si>
  <si>
    <t xml:space="preserve">Fe_XANES_E2 (merge 10)   </t>
  </si>
  <si>
    <t xml:space="preserve"> fe_xanes_e2__merge_10</t>
  </si>
  <si>
    <t xml:space="preserve">Fe_XANES_F865 (merge 16) </t>
  </si>
  <si>
    <t xml:space="preserve"> fe_xanes_f865__merge_16</t>
  </si>
  <si>
    <t>Fe_XANES_FRB131 (merge 13)</t>
  </si>
  <si>
    <t xml:space="preserve"> fe_xanes_frb131__merge_13</t>
  </si>
  <si>
    <t>Fe_XANES_FRB1033 (merge 9)</t>
  </si>
  <si>
    <t xml:space="preserve"> fe_xanes_frb1033__merge_9</t>
  </si>
  <si>
    <t>Fe_XANES_HRV247a (merge 15)</t>
  </si>
  <si>
    <t xml:space="preserve"> fe_xanes_hrv247a__merge_15</t>
  </si>
  <si>
    <t>Fe_XANES_PHN1503 (merge 16)</t>
  </si>
  <si>
    <t xml:space="preserve"> fe_xanes_phn1503__merge_16</t>
  </si>
  <si>
    <t>Fe_XANES_PHN1611 (merge 24)</t>
  </si>
  <si>
    <t xml:space="preserve"> fe_xanes_phn1611__merge_24</t>
  </si>
  <si>
    <t>Fe_XANES_PHN1925 (merge 9)</t>
  </si>
  <si>
    <t xml:space="preserve"> fe_xanes_phn1925__merge_9</t>
  </si>
  <si>
    <t>Fe_XANES_HRV247a (merge 15)_abscorr</t>
  </si>
  <si>
    <t xml:space="preserve"> fe_xanes_hrv247a__merge_15_1</t>
  </si>
  <si>
    <t>Fe_XANES_PHN5239 (merge 9)</t>
  </si>
  <si>
    <t xml:space="preserve"> fe_xanes_phn5239__merge_9</t>
  </si>
  <si>
    <t>Fe_XANES_PHN5267 (merge 9)</t>
  </si>
  <si>
    <t xml:space="preserve"> fe_xanes_phn5267__merge_9</t>
  </si>
  <si>
    <t>Fe_XANES_PHN5549 (merge 7)</t>
  </si>
  <si>
    <t xml:space="preserve"> fe_xanes_phn5549__merge_7</t>
  </si>
  <si>
    <t>Fe_XANES_FRB838 (merge 4)</t>
  </si>
  <si>
    <t xml:space="preserve"> fe_xanes_frb838__merge_4</t>
  </si>
  <si>
    <t>corrected E0.9</t>
  </si>
  <si>
    <t>thin section (inclusions)</t>
  </si>
  <si>
    <t>APS2021-2</t>
  </si>
  <si>
    <t>APS2020-3</t>
  </si>
  <si>
    <t>APS2019-3</t>
  </si>
  <si>
    <t>APS2019-1</t>
  </si>
  <si>
    <t>Residual Sum of Squares</t>
  </si>
  <si>
    <t>Adj. R-Square</t>
  </si>
  <si>
    <t>Standard Error</t>
  </si>
  <si>
    <r>
      <t>Fe</t>
    </r>
    <r>
      <rPr>
        <vertAlign val="superscript"/>
        <sz val="10"/>
        <color theme="1"/>
        <rFont val="Times New Roman"/>
        <family val="1"/>
      </rPr>
      <t>3+</t>
    </r>
    <r>
      <rPr>
        <sz val="10"/>
        <color theme="1"/>
        <rFont val="Times New Roman"/>
        <family val="1"/>
      </rPr>
      <t>/∑Fe</t>
    </r>
  </si>
  <si>
    <t>Kβ HERFD centroids</t>
  </si>
  <si>
    <t>session in which I-ratio was measured</t>
  </si>
  <si>
    <t>I-ratio SD</t>
  </si>
  <si>
    <r>
      <t>K</t>
    </r>
    <r>
      <rPr>
        <sz val="11"/>
        <color theme="1"/>
        <rFont val="Calibri"/>
        <family val="2"/>
      </rPr>
      <t>β</t>
    </r>
    <r>
      <rPr>
        <sz val="11"/>
        <color theme="1"/>
        <rFont val="Times New Roman"/>
        <family val="1"/>
      </rPr>
      <t xml:space="preserve"> HERFD merge 13</t>
    </r>
  </si>
  <si>
    <r>
      <t>K</t>
    </r>
    <r>
      <rPr>
        <sz val="11"/>
        <color theme="1"/>
        <rFont val="Calibri"/>
        <family val="2"/>
      </rPr>
      <t>α</t>
    </r>
    <r>
      <rPr>
        <sz val="11"/>
        <color theme="1"/>
        <rFont val="Calibri"/>
        <family val="2"/>
        <scheme val="minor"/>
      </rPr>
      <t xml:space="preserve"> (one spectra)</t>
    </r>
  </si>
  <si>
    <t>energy (eV)</t>
  </si>
  <si>
    <t>equation</t>
  </si>
  <si>
    <t>format: linear regression</t>
  </si>
  <si>
    <t>y=intercept+slope*x</t>
  </si>
  <si>
    <t>Number of Points</t>
  </si>
  <si>
    <t>Degrees of Freedom</t>
  </si>
  <si>
    <r>
      <t>Fe</t>
    </r>
    <r>
      <rPr>
        <vertAlign val="superscript"/>
        <sz val="10"/>
        <color theme="1"/>
        <rFont val="Times New Roman"/>
        <family val="1"/>
      </rPr>
      <t>3+</t>
    </r>
    <r>
      <rPr>
        <sz val="10"/>
        <color theme="1"/>
        <rFont val="Times New Roman"/>
        <family val="1"/>
      </rPr>
      <t>/</t>
    </r>
    <r>
      <rPr>
        <sz val="10"/>
        <color theme="1"/>
        <rFont val="Calibri"/>
        <family val="2"/>
      </rPr>
      <t>∑</t>
    </r>
    <r>
      <rPr>
        <sz val="10"/>
        <color theme="1"/>
        <rFont val="Times New Roman"/>
        <family val="1"/>
      </rPr>
      <t>Fe</t>
    </r>
  </si>
  <si>
    <t>PHN5239</t>
  </si>
  <si>
    <t>thin section  (inclusions)</t>
  </si>
  <si>
    <t>avg</t>
  </si>
  <si>
    <t>std</t>
  </si>
  <si>
    <t>n</t>
  </si>
  <si>
    <t>name</t>
  </si>
  <si>
    <r>
      <t>Fe</t>
    </r>
    <r>
      <rPr>
        <vertAlign val="superscript"/>
        <sz val="11"/>
        <color theme="1"/>
        <rFont val="Times New Roman"/>
        <family val="1"/>
      </rPr>
      <t>3+</t>
    </r>
    <r>
      <rPr>
        <sz val="11"/>
        <color theme="1"/>
        <rFont val="Times New Roman"/>
        <family val="1"/>
      </rPr>
      <t>/∑Fe (M</t>
    </r>
    <r>
      <rPr>
        <sz val="11"/>
        <color theme="1"/>
        <rFont val="Calibri"/>
        <family val="2"/>
      </rPr>
      <t>ö</t>
    </r>
    <r>
      <rPr>
        <sz val="11"/>
        <color theme="1"/>
        <rFont val="Times New Roman"/>
        <family val="1"/>
      </rPr>
      <t>ssbauer)</t>
    </r>
  </si>
  <si>
    <t>estimated SE</t>
  </si>
  <si>
    <r>
      <t>avg corrected E</t>
    </r>
    <r>
      <rPr>
        <vertAlign val="subscript"/>
        <sz val="11"/>
        <color theme="1"/>
        <rFont val="Times New Roman"/>
        <family val="1"/>
      </rPr>
      <t>0.9</t>
    </r>
  </si>
  <si>
    <t>SD</t>
  </si>
  <si>
    <r>
      <t>E</t>
    </r>
    <r>
      <rPr>
        <vertAlign val="subscript"/>
        <sz val="11"/>
        <color theme="1"/>
        <rFont val="Times New Roman"/>
        <family val="1"/>
      </rPr>
      <t>0.9</t>
    </r>
    <r>
      <rPr>
        <sz val="11"/>
        <color theme="1"/>
        <rFont val="Times New Roman"/>
        <family val="1"/>
      </rPr>
      <t>-7121.6</t>
    </r>
  </si>
  <si>
    <r>
      <t>predicted Fe</t>
    </r>
    <r>
      <rPr>
        <vertAlign val="superscript"/>
        <sz val="11"/>
        <color theme="1"/>
        <rFont val="Times New Roman"/>
        <family val="1"/>
      </rPr>
      <t>3+</t>
    </r>
    <r>
      <rPr>
        <sz val="11"/>
        <color theme="1"/>
        <rFont val="Times New Roman"/>
        <family val="1"/>
      </rPr>
      <t>/∑Fe from low ferric cal</t>
    </r>
  </si>
  <si>
    <r>
      <t>predicted Fe</t>
    </r>
    <r>
      <rPr>
        <vertAlign val="superscript"/>
        <sz val="11"/>
        <color theme="1"/>
        <rFont val="Times New Roman"/>
        <family val="1"/>
      </rPr>
      <t>3+</t>
    </r>
    <r>
      <rPr>
        <sz val="11"/>
        <color theme="1"/>
        <rFont val="Times New Roman"/>
        <family val="1"/>
      </rPr>
      <t>/∑Fe  from all grt cal</t>
    </r>
  </si>
  <si>
    <t>"low ferric" calibration</t>
  </si>
  <si>
    <t xml:space="preserve">equation </t>
  </si>
  <si>
    <t>SUMMARY OUTPUT</t>
  </si>
  <si>
    <t>Regression Statistics</t>
  </si>
  <si>
    <t>Multiple R</t>
  </si>
  <si>
    <t>R Square</t>
  </si>
  <si>
    <t>Adjusted R Square</t>
  </si>
  <si>
    <t>Observations</t>
  </si>
  <si>
    <t>ANOVA</t>
  </si>
  <si>
    <t>df</t>
  </si>
  <si>
    <t>SS</t>
  </si>
  <si>
    <t>MS</t>
  </si>
  <si>
    <t>F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</si>
  <si>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</si>
  <si>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</si>
  <si>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</si>
  <si>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</si>
  <si>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</si>
  <si>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</si>
  <si>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</si>
  <si>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</si>
  <si>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</si>
  <si>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</si>
  <si>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</si>
  <si>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a</t>
  </si>
  <si>
    <t>all grt calibration</t>
  </si>
  <si>
    <t xml:space="preserve">R-Square </t>
  </si>
  <si>
    <r>
      <t>χ</t>
    </r>
    <r>
      <rPr>
        <vertAlign val="superscript"/>
        <sz val="11"/>
        <color theme="1"/>
        <rFont val="Calibri"/>
        <family val="2"/>
      </rPr>
      <t>2</t>
    </r>
  </si>
  <si>
    <t>t-Value</t>
  </si>
  <si>
    <t>Prob&gt;|t|</t>
  </si>
  <si>
    <t>x (mm)</t>
  </si>
  <si>
    <t>Fe counts</t>
  </si>
  <si>
    <t>shift [µm]</t>
  </si>
  <si>
    <t>µm</t>
  </si>
  <si>
    <t>regression line</t>
  </si>
  <si>
    <t>y=mx+b</t>
  </si>
  <si>
    <t>m</t>
  </si>
  <si>
    <t>b</t>
  </si>
  <si>
    <t>R2=</t>
  </si>
  <si>
    <t xml:space="preserve">Internal calibration </t>
  </si>
  <si>
    <t>at fe1/fe2 = 1.0</t>
  </si>
  <si>
    <t>(i.e.y=1.0) is x =</t>
  </si>
  <si>
    <t>(= shift at this working day)</t>
  </si>
  <si>
    <t>i.e. peak position is at</t>
  </si>
  <si>
    <t>mm</t>
  </si>
  <si>
    <t>(= FeKa (9th) peak pos. at working day = internal calibration)</t>
  </si>
  <si>
    <t>theoret. (mm)</t>
  </si>
  <si>
    <t>calibrated with fe1/fe2=1.0</t>
  </si>
  <si>
    <t>Lb</t>
  </si>
  <si>
    <t>Br fake</t>
  </si>
  <si>
    <t>Peak</t>
  </si>
  <si>
    <t>La</t>
  </si>
  <si>
    <t>As fake</t>
  </si>
  <si>
    <t>fe1/fe2 normalized to current</t>
  </si>
  <si>
    <t>sample avg</t>
  </si>
  <si>
    <t>Current</t>
  </si>
  <si>
    <t>Fe metal</t>
  </si>
  <si>
    <t>sd</t>
  </si>
  <si>
    <t>delta</t>
  </si>
  <si>
    <t>sample</t>
  </si>
  <si>
    <t>HRV247A</t>
  </si>
  <si>
    <t>HRV247a</t>
  </si>
  <si>
    <t>AW14</t>
  </si>
  <si>
    <t>BD2501</t>
  </si>
  <si>
    <t>PHN1917</t>
  </si>
  <si>
    <t>PHN5549</t>
  </si>
  <si>
    <t>FRB838</t>
  </si>
  <si>
    <t>Lβ/Lα sample average</t>
  </si>
  <si>
    <r>
      <t>Fe</t>
    </r>
    <r>
      <rPr>
        <b/>
        <vertAlign val="superscript"/>
        <sz val="11"/>
        <color theme="1"/>
        <rFont val="Times New Roman"/>
        <family val="1"/>
      </rPr>
      <t>3+</t>
    </r>
    <r>
      <rPr>
        <b/>
        <sz val="11"/>
        <color theme="1"/>
        <rFont val="Times New Roman"/>
        <family val="1"/>
      </rPr>
      <t>/T Mössbauer</t>
    </r>
  </si>
  <si>
    <r>
      <t>Fe</t>
    </r>
    <r>
      <rPr>
        <b/>
        <vertAlign val="superscript"/>
        <sz val="11"/>
        <color theme="1"/>
        <rFont val="Times New Roman"/>
        <family val="1"/>
      </rPr>
      <t>2+</t>
    </r>
    <r>
      <rPr>
        <b/>
        <sz val="11"/>
        <color theme="1"/>
        <rFont val="Times New Roman"/>
        <family val="1"/>
      </rPr>
      <t xml:space="preserve"> Moss</t>
    </r>
  </si>
  <si>
    <r>
      <t>Fe</t>
    </r>
    <r>
      <rPr>
        <b/>
        <vertAlign val="superscript"/>
        <sz val="11"/>
        <color theme="1"/>
        <rFont val="Times New Roman"/>
        <family val="1"/>
      </rPr>
      <t>3+</t>
    </r>
    <r>
      <rPr>
        <b/>
        <sz val="11"/>
        <color theme="1"/>
        <rFont val="Times New Roman"/>
        <family val="1"/>
      </rPr>
      <t xml:space="preserve"> Moss</t>
    </r>
  </si>
  <si>
    <t>DE15</t>
  </si>
  <si>
    <t>RutVP27_1</t>
  </si>
  <si>
    <t>RutVP27_2</t>
  </si>
  <si>
    <t>RutVP27_3</t>
  </si>
  <si>
    <t>RutVP24_1</t>
  </si>
  <si>
    <t>RutVP24_2</t>
  </si>
  <si>
    <t>RutVP24_3</t>
  </si>
  <si>
    <t>analysis name</t>
  </si>
  <si>
    <t>Lβ/Lα</t>
  </si>
  <si>
    <r>
      <t>Fe</t>
    </r>
    <r>
      <rPr>
        <b/>
        <vertAlign val="superscript"/>
        <sz val="11"/>
        <color theme="1"/>
        <rFont val="Times New Roman"/>
        <family val="1"/>
      </rPr>
      <t>3+</t>
    </r>
  </si>
  <si>
    <r>
      <t>Fe</t>
    </r>
    <r>
      <rPr>
        <b/>
        <vertAlign val="superscript"/>
        <sz val="11"/>
        <color theme="1"/>
        <rFont val="Times New Roman"/>
        <family val="1"/>
      </rPr>
      <t>3+</t>
    </r>
    <r>
      <rPr>
        <b/>
        <sz val="11"/>
        <color theme="1"/>
        <rFont val="Times New Roman"/>
        <family val="1"/>
      </rPr>
      <t>/T</t>
    </r>
  </si>
  <si>
    <t>DE15 sesssion avg</t>
  </si>
  <si>
    <t>Fe XANES session analyzed</t>
  </si>
  <si>
    <t>2019-1</t>
  </si>
  <si>
    <t>Fe metal average</t>
  </si>
  <si>
    <t>delta avg</t>
  </si>
  <si>
    <r>
      <t>Fe</t>
    </r>
    <r>
      <rPr>
        <b/>
        <vertAlign val="superscript"/>
        <sz val="11"/>
        <color theme="1"/>
        <rFont val="Times New Roman"/>
        <family val="1"/>
      </rPr>
      <t>3+</t>
    </r>
    <r>
      <rPr>
        <b/>
        <sz val="11"/>
        <color theme="1"/>
        <rFont val="Times New Roman"/>
        <family val="1"/>
      </rPr>
      <t xml:space="preserve"> Flank avg</t>
    </r>
  </si>
  <si>
    <t>x (um)</t>
  </si>
  <si>
    <r>
      <t>Fe</t>
    </r>
    <r>
      <rPr>
        <b/>
        <vertAlign val="superscript"/>
        <sz val="11"/>
        <color theme="1"/>
        <rFont val="Times New Roman"/>
        <family val="1"/>
      </rPr>
      <t>3+</t>
    </r>
    <r>
      <rPr>
        <b/>
        <sz val="11"/>
        <color theme="1"/>
        <rFont val="Times New Roman"/>
        <family val="1"/>
      </rPr>
      <t>/T Flank avg</t>
    </r>
  </si>
  <si>
    <r>
      <t>predicted Fe</t>
    </r>
    <r>
      <rPr>
        <b/>
        <vertAlign val="superscript"/>
        <sz val="11"/>
        <color theme="1"/>
        <rFont val="Times New Roman"/>
        <family val="1"/>
      </rPr>
      <t>3+</t>
    </r>
    <r>
      <rPr>
        <b/>
        <sz val="11"/>
        <color theme="1"/>
        <rFont val="Times New Roman"/>
        <family val="1"/>
      </rPr>
      <t>/∑Fe, XANES, low ferric cal</t>
    </r>
  </si>
  <si>
    <t>AW52a*</t>
  </si>
  <si>
    <r>
      <t>Fe</t>
    </r>
    <r>
      <rPr>
        <vertAlign val="superscript"/>
        <sz val="11"/>
        <color theme="1"/>
        <rFont val="Times New Roman"/>
        <family val="1"/>
      </rPr>
      <t>3+</t>
    </r>
    <r>
      <rPr>
        <sz val="11"/>
        <color theme="1"/>
        <rFont val="Times New Roman"/>
        <family val="1"/>
      </rPr>
      <t>/T Mössbauer</t>
    </r>
  </si>
  <si>
    <r>
      <t xml:space="preserve"> Fe</t>
    </r>
    <r>
      <rPr>
        <vertAlign val="superscript"/>
        <sz val="11"/>
        <color theme="1"/>
        <rFont val="Times New Roman"/>
        <family val="1"/>
      </rPr>
      <t>3+</t>
    </r>
    <r>
      <rPr>
        <sz val="11"/>
        <color theme="1"/>
        <rFont val="Times New Roman"/>
        <family val="1"/>
      </rPr>
      <t>/T, XANES APS2021-3</t>
    </r>
  </si>
  <si>
    <r>
      <t xml:space="preserve"> Fe</t>
    </r>
    <r>
      <rPr>
        <vertAlign val="superscript"/>
        <sz val="11"/>
        <color theme="1"/>
        <rFont val="Times New Roman"/>
        <family val="1"/>
      </rPr>
      <t>3+</t>
    </r>
    <r>
      <rPr>
        <sz val="11"/>
        <color theme="1"/>
        <rFont val="Times New Roman"/>
        <family val="1"/>
      </rPr>
      <t>/T, Flank 60nA</t>
    </r>
  </si>
  <si>
    <t>flank avg</t>
  </si>
  <si>
    <t>BDL</t>
  </si>
  <si>
    <t>XANES sample avg</t>
  </si>
  <si>
    <t>XANES session avg</t>
  </si>
  <si>
    <t xml:space="preserve">all XANES </t>
  </si>
  <si>
    <t>XANES avg, all</t>
  </si>
  <si>
    <t>all XANEs avg</t>
  </si>
  <si>
    <t>all XANEs</t>
  </si>
  <si>
    <t>Flank-method</t>
  </si>
  <si>
    <t>Fe-XANES</t>
  </si>
  <si>
    <t>DE15 sesssion sd</t>
  </si>
  <si>
    <t>sample sd</t>
  </si>
  <si>
    <t>garnet traverses</t>
  </si>
  <si>
    <r>
      <t>Fe</t>
    </r>
    <r>
      <rPr>
        <b/>
        <vertAlign val="superscript"/>
        <sz val="11"/>
        <color theme="1"/>
        <rFont val="Times New Roman"/>
        <family val="1"/>
      </rPr>
      <t>3+</t>
    </r>
    <r>
      <rPr>
        <b/>
        <sz val="11"/>
        <color theme="1"/>
        <rFont val="Times New Roman"/>
        <family val="1"/>
      </rPr>
      <t>/T, Kα XANES</t>
    </r>
  </si>
  <si>
    <t>LGS10MX17</t>
  </si>
  <si>
    <t>TRS10283</t>
  </si>
  <si>
    <t>JD40MX103</t>
  </si>
  <si>
    <t>Musc03-006</t>
  </si>
  <si>
    <t>session analyzed</t>
  </si>
  <si>
    <t>NSLSII2023-1</t>
  </si>
  <si>
    <r>
      <t>Fe</t>
    </r>
    <r>
      <rPr>
        <vertAlign val="superscript"/>
        <sz val="11"/>
        <color theme="1"/>
        <rFont val="Times New Roman"/>
        <family val="1"/>
      </rPr>
      <t>3+</t>
    </r>
    <r>
      <rPr>
        <sz val="11"/>
        <color theme="1"/>
        <rFont val="Times New Roman"/>
        <family val="1"/>
      </rPr>
      <t>/∑Fe (low ferric cal)</t>
    </r>
  </si>
  <si>
    <t>corrected E0.9 sample avg</t>
  </si>
  <si>
    <r>
      <t>Fe</t>
    </r>
    <r>
      <rPr>
        <vertAlign val="superscript"/>
        <sz val="11"/>
        <color theme="1"/>
        <rFont val="Times New Roman"/>
        <family val="1"/>
      </rPr>
      <t>3+</t>
    </r>
    <r>
      <rPr>
        <sz val="11"/>
        <color theme="1"/>
        <rFont val="Times New Roman"/>
        <family val="1"/>
      </rPr>
      <t>/∑Fe sd</t>
    </r>
  </si>
  <si>
    <t>XANES</t>
  </si>
  <si>
    <t>SE XANES</t>
  </si>
  <si>
    <t>JAGSY-231D_grt2_1</t>
  </si>
  <si>
    <t>JAGSY-231D_grt2_2</t>
  </si>
  <si>
    <t>JAGSY-231D_grt2_3</t>
  </si>
  <si>
    <t>JAGSY-231D_grt2_4</t>
  </si>
  <si>
    <t>JAGSY-231D_grt2_5</t>
  </si>
  <si>
    <t>JAGSY-230A_grt2_2</t>
  </si>
  <si>
    <t>JAGSY-230A_grt2_3</t>
  </si>
  <si>
    <t>JAGSY-230A_grt2_4</t>
  </si>
  <si>
    <t>JAGSY-61D_50umstep Line 001</t>
  </si>
  <si>
    <t>JAGSY-61D_50umstep Line 002</t>
  </si>
  <si>
    <t>JAGSY-61D_50umstep Line 003</t>
  </si>
  <si>
    <t>JAGSY-61D_50umstep Line 004</t>
  </si>
  <si>
    <t>JAGSY-61D_50umstep Line 005</t>
  </si>
  <si>
    <t>JAGSY-61D_50umstep Line 006</t>
  </si>
  <si>
    <t>JAGSY-61D_50umstep Line 007</t>
  </si>
  <si>
    <t>JAGSY-61D_50umstep Line 009</t>
  </si>
  <si>
    <t>JAGSY-61D_50umstep Line 010</t>
  </si>
  <si>
    <t>JAGSY-61D_50umstep Line 011</t>
  </si>
  <si>
    <t>JAGSY-61D_50umstep Line 012</t>
  </si>
  <si>
    <t>JAGSY-229A_grt2_75um Line 001</t>
  </si>
  <si>
    <t>JAGSY-229A_grt2_75um Line 002</t>
  </si>
  <si>
    <t>JAGSY-229A_grt2_75um Line 003</t>
  </si>
  <si>
    <t>JAGSY-229A_grt2_75um Line 004</t>
  </si>
  <si>
    <t>JAGSY-229A_grt2_75um Line 005</t>
  </si>
  <si>
    <t>JAGSY-229A_grt2_75um Line 006</t>
  </si>
  <si>
    <t>JAGSY-229A_grt2_75um Line 007</t>
  </si>
  <si>
    <t>JAGSY-229A_grt2_75um Line 008</t>
  </si>
  <si>
    <t>JAGSY-229A_grt2_75um Line 009</t>
  </si>
  <si>
    <t>JAGSY-229A_grt2_75um Line 010</t>
  </si>
  <si>
    <t>JAGSY-229A_grt2_75um Line 011</t>
  </si>
  <si>
    <t>JAGSY-229A_grt2_75um Line 012</t>
  </si>
  <si>
    <t>JAGSY-229A_grt2_75um Line 013</t>
  </si>
  <si>
    <t>JAGSY-229A_grt2_75um Line 014</t>
  </si>
  <si>
    <t>JAGSY-229A_grt2_75um Line 015</t>
  </si>
  <si>
    <t>JAGSY-229A_grt2_75um Line 017</t>
  </si>
  <si>
    <t>JAGSY-229A_grt2_75um Line 018</t>
  </si>
  <si>
    <t>JAGSY-229A_grt2_75um Line 020</t>
  </si>
  <si>
    <t>JAGSY-229A_grt2_75um Line 021</t>
  </si>
  <si>
    <t>JAGSY-229A_grt2_75um Line 022</t>
  </si>
  <si>
    <t>JAGSY-229A_grt2_75um Line 023</t>
  </si>
  <si>
    <r>
      <t>corrected E</t>
    </r>
    <r>
      <rPr>
        <b/>
        <vertAlign val="subscript"/>
        <sz val="11"/>
        <color theme="1"/>
        <rFont val="Times New Roman"/>
        <family val="1"/>
      </rPr>
      <t>0.9</t>
    </r>
  </si>
  <si>
    <t>Point</t>
  </si>
  <si>
    <t>FeO (Mass%)</t>
  </si>
  <si>
    <t>MnO (Mass%)</t>
  </si>
  <si>
    <t>Cr2O3 (Mass%)</t>
  </si>
  <si>
    <t>TiO2 (Mass%)</t>
  </si>
  <si>
    <t>CaO (Mass%)</t>
  </si>
  <si>
    <t>K2O (Mass%)</t>
  </si>
  <si>
    <t>Na2O (Mass%)</t>
  </si>
  <si>
    <t>MgO (Mass%)</t>
  </si>
  <si>
    <t>SiO2 (Mass%)</t>
  </si>
  <si>
    <t>Al2O3 (Mass%)</t>
  </si>
  <si>
    <t>Total (Mass%)</t>
  </si>
  <si>
    <r>
      <t>*predicted Fe</t>
    </r>
    <r>
      <rPr>
        <vertAlign val="superscript"/>
        <sz val="9"/>
        <color theme="1"/>
        <rFont val="Times New Roman"/>
        <family val="1"/>
      </rPr>
      <t>3+</t>
    </r>
    <r>
      <rPr>
        <sz val="9"/>
        <color theme="1"/>
        <rFont val="Times New Roman"/>
        <family val="1"/>
      </rPr>
      <t>/∑Fe from E.09 all stds calibration</t>
    </r>
  </si>
  <si>
    <r>
      <t>Fe</t>
    </r>
    <r>
      <rPr>
        <vertAlign val="superscript"/>
        <sz val="10"/>
        <color theme="1"/>
        <rFont val="Times New Roman"/>
        <family val="1"/>
      </rPr>
      <t>3+</t>
    </r>
    <r>
      <rPr>
        <sz val="10"/>
        <color theme="1"/>
        <rFont val="Times New Roman"/>
        <family val="1"/>
      </rPr>
      <t>/∑Fe (M</t>
    </r>
    <r>
      <rPr>
        <sz val="10"/>
        <color theme="1"/>
        <rFont val="Calibri"/>
        <family val="2"/>
      </rPr>
      <t>ö</t>
    </r>
    <r>
      <rPr>
        <sz val="10"/>
        <color theme="1"/>
        <rFont val="Times New Roman"/>
        <family val="1"/>
      </rPr>
      <t>ssbauer)</t>
    </r>
  </si>
  <si>
    <r>
      <t>Fe</t>
    </r>
    <r>
      <rPr>
        <b/>
        <vertAlign val="superscript"/>
        <sz val="11"/>
        <color theme="1"/>
        <rFont val="Times New Roman"/>
        <family val="1"/>
      </rPr>
      <t>3+</t>
    </r>
    <r>
      <rPr>
        <b/>
        <sz val="11"/>
        <color theme="1"/>
        <rFont val="Times New Roman"/>
        <family val="1"/>
      </rPr>
      <t>/∑Fe= a + b*[E</t>
    </r>
    <r>
      <rPr>
        <b/>
        <vertAlign val="subscript"/>
        <sz val="11"/>
        <color theme="1"/>
        <rFont val="Times New Roman"/>
        <family val="1"/>
      </rPr>
      <t>0.9</t>
    </r>
    <r>
      <rPr>
        <b/>
        <sz val="11"/>
        <color theme="1"/>
        <rFont val="Times New Roman"/>
        <family val="1"/>
      </rPr>
      <t xml:space="preserve"> - 7121.6]</t>
    </r>
  </si>
  <si>
    <r>
      <t>Fe</t>
    </r>
    <r>
      <rPr>
        <b/>
        <vertAlign val="superscript"/>
        <sz val="11"/>
        <color theme="1"/>
        <rFont val="Times New Roman"/>
        <family val="1"/>
      </rPr>
      <t>3+</t>
    </r>
    <r>
      <rPr>
        <b/>
        <sz val="11"/>
        <color theme="1"/>
        <rFont val="Times New Roman"/>
        <family val="1"/>
      </rPr>
      <t>/∑Fe= a + b*[E</t>
    </r>
    <r>
      <rPr>
        <b/>
        <vertAlign val="subscript"/>
        <sz val="11"/>
        <color theme="1"/>
        <rFont val="Times New Roman"/>
        <family val="1"/>
      </rPr>
      <t>0.9</t>
    </r>
    <r>
      <rPr>
        <b/>
        <sz val="11"/>
        <color theme="1"/>
        <rFont val="Times New Roman"/>
        <family val="1"/>
      </rPr>
      <t xml:space="preserve"> - 7121.6] + c*[E0.9 - 7121.6]</t>
    </r>
    <r>
      <rPr>
        <b/>
        <vertAlign val="superscript"/>
        <sz val="11"/>
        <color theme="1"/>
        <rFont val="Times New Roman"/>
        <family val="1"/>
      </rPr>
      <t>2</t>
    </r>
  </si>
  <si>
    <t>c</t>
  </si>
  <si>
    <t xml:space="preserve">b </t>
  </si>
  <si>
    <t>Intercept</t>
  </si>
  <si>
    <t>X Variable 1</t>
  </si>
  <si>
    <t>I-ratio calibration, low ferric peridotites</t>
  </si>
  <si>
    <r>
      <t>Fe</t>
    </r>
    <r>
      <rPr>
        <b/>
        <vertAlign val="superscript"/>
        <sz val="11"/>
        <color theme="1"/>
        <rFont val="Times New Roman"/>
        <family val="1"/>
      </rPr>
      <t>3+</t>
    </r>
    <r>
      <rPr>
        <b/>
        <sz val="11"/>
        <color theme="1"/>
        <rFont val="Times New Roman"/>
        <family val="1"/>
      </rPr>
      <t>/∑Fe= a + b*[I-ratio - 1.31]</t>
    </r>
  </si>
  <si>
    <t>JAGSY-231D</t>
  </si>
  <si>
    <t>JAGSY-230A</t>
  </si>
  <si>
    <t>JAGSY-61D</t>
  </si>
  <si>
    <t>JAGSY-229A</t>
  </si>
  <si>
    <t>N 37° 25.932' E 24° 52.871'</t>
  </si>
  <si>
    <t>N 37° 29.406' E 24°  54.283'</t>
  </si>
  <si>
    <t>N 37° 29.527' E 24° 54.405'</t>
  </si>
  <si>
    <t>coordinates</t>
  </si>
  <si>
    <t>N 37° 26.660' E 24° 53.327'</t>
  </si>
  <si>
    <t>mean I-ratio</t>
  </si>
  <si>
    <t>n (I ratio)</t>
  </si>
  <si>
    <r>
      <t>mean E</t>
    </r>
    <r>
      <rPr>
        <vertAlign val="subscript"/>
        <sz val="11"/>
        <color theme="1"/>
        <rFont val="Times New Roman"/>
        <family val="1"/>
      </rPr>
      <t>0.9</t>
    </r>
  </si>
  <si>
    <r>
      <t xml:space="preserve"> E</t>
    </r>
    <r>
      <rPr>
        <vertAlign val="subscript"/>
        <sz val="11"/>
        <color theme="1"/>
        <rFont val="Times New Roman"/>
        <family val="1"/>
      </rPr>
      <t>0.9</t>
    </r>
    <r>
      <rPr>
        <sz val="11"/>
        <color theme="1"/>
        <rFont val="Times New Roman"/>
        <family val="1"/>
      </rPr>
      <t xml:space="preserve"> SD</t>
    </r>
  </si>
  <si>
    <r>
      <t>n (E</t>
    </r>
    <r>
      <rPr>
        <vertAlign val="subscript"/>
        <sz val="11"/>
        <color theme="1"/>
        <rFont val="Times New Roman"/>
        <family val="1"/>
      </rPr>
      <t>0.9</t>
    </r>
    <r>
      <rPr>
        <sz val="11"/>
        <color theme="1"/>
        <rFont val="Times New Roman"/>
        <family val="1"/>
      </rPr>
      <t>)</t>
    </r>
  </si>
  <si>
    <t>n (centroid)</t>
  </si>
  <si>
    <t xml:space="preserve"> APS2019-3</t>
  </si>
  <si>
    <t xml:space="preserve">FRB131 </t>
  </si>
  <si>
    <t>FRB135</t>
  </si>
  <si>
    <t>FRB140</t>
  </si>
  <si>
    <t>PHN1925</t>
  </si>
  <si>
    <t>PHN1503C</t>
  </si>
  <si>
    <t>PHN1611</t>
  </si>
  <si>
    <t>garnet wafer</t>
  </si>
  <si>
    <t>118524-5</t>
  </si>
  <si>
    <t>118520-1</t>
  </si>
  <si>
    <t>118524-2</t>
  </si>
  <si>
    <t>118524-4</t>
  </si>
  <si>
    <t>118524-3</t>
  </si>
  <si>
    <t>118518-7</t>
  </si>
  <si>
    <t>118522-1</t>
  </si>
  <si>
    <t>118522-2</t>
  </si>
  <si>
    <t>118518-2</t>
  </si>
  <si>
    <t>118520-2</t>
  </si>
  <si>
    <t>118518-3</t>
  </si>
  <si>
    <t>118524-1</t>
  </si>
  <si>
    <t>118518-4</t>
  </si>
  <si>
    <t>118518-1</t>
  </si>
  <si>
    <t>118518-8</t>
  </si>
  <si>
    <t>118524-6</t>
  </si>
  <si>
    <t>118518-5</t>
  </si>
  <si>
    <t>118518-6</t>
  </si>
  <si>
    <t>118524-7</t>
  </si>
  <si>
    <t>NMNH catalog number</t>
  </si>
  <si>
    <t>current SD</t>
  </si>
  <si>
    <t>mean current (nA)</t>
  </si>
  <si>
    <t>HRV247A 60 nA flank method</t>
  </si>
  <si>
    <t>calc SE</t>
  </si>
  <si>
    <t>HRV247A 80 nA flank method</t>
  </si>
  <si>
    <t>HRV247A XANES</t>
  </si>
  <si>
    <t>PHN5267 60 nA flank method</t>
  </si>
  <si>
    <r>
      <t>calculated Fe</t>
    </r>
    <r>
      <rPr>
        <vertAlign val="superscript"/>
        <sz val="11"/>
        <color theme="1"/>
        <rFont val="Times New Roman"/>
        <family val="1"/>
      </rPr>
      <t>3+</t>
    </r>
    <r>
      <rPr>
        <sz val="11"/>
        <color theme="1"/>
        <rFont val="Times New Roman"/>
        <family val="1"/>
      </rPr>
      <t xml:space="preserve">/T </t>
    </r>
  </si>
  <si>
    <t>Kopylova et al. 2016</t>
  </si>
  <si>
    <t>APS2019-1, 2019-3, 2021-1, 2021-3</t>
  </si>
  <si>
    <t>session in which centroid was measured</t>
  </si>
  <si>
    <r>
      <t>K</t>
    </r>
    <r>
      <rPr>
        <sz val="11"/>
        <color theme="1"/>
        <rFont val="Calibri"/>
        <family val="2"/>
      </rPr>
      <t>α</t>
    </r>
    <r>
      <rPr>
        <sz val="11"/>
        <color theme="1"/>
        <rFont val="Times New Roman"/>
        <family val="1"/>
      </rPr>
      <t xml:space="preserve"> centroid</t>
    </r>
  </si>
  <si>
    <t>centroid SD</t>
  </si>
  <si>
    <t>centroid fit SE</t>
  </si>
  <si>
    <t>UHP666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</si>
</sst>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E+00"/>
    <numFmt numFmtId="167" formatCode="0.0000"/>
    <numFmt numFmtId="168" formatCode="0.00000E+00"/>
  </numFmts>
  <fonts count="3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0"/>
      <color theme="3"/>
      <name val="Times New Roman"/>
      <family val="1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  <font>
      <vertAlign val="superscript"/>
      <sz val="10"/>
      <color theme="1"/>
      <name val="Times New Roman"/>
      <family val="1"/>
    </font>
    <font>
      <sz val="11"/>
      <color theme="1"/>
      <name val="Calibri"/>
      <family val="2"/>
    </font>
    <font>
      <vertAlign val="superscript"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Times New Roman"/>
      <family val="1"/>
    </font>
    <font>
      <sz val="9"/>
      <name val="Times New Roman"/>
      <family val="1"/>
    </font>
    <font>
      <i/>
      <sz val="11"/>
      <color theme="1"/>
      <name val="Times New Roman"/>
      <family val="1"/>
    </font>
    <font>
      <vertAlign val="superscript"/>
      <sz val="11"/>
      <color theme="1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92D05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rgb="FFC00000"/>
      <name val="Times New Roman"/>
      <family val="1"/>
    </font>
    <font>
      <vertAlign val="superscript"/>
      <sz val="9"/>
      <color theme="1"/>
      <name val="Times New Roman"/>
      <family val="1"/>
    </font>
    <font>
      <sz val="8"/>
      <name val="Calibri"/>
      <family val="2"/>
      <scheme val="minor"/>
    </font>
    <font>
      <b/>
      <i/>
      <sz val="11"/>
      <color theme="1"/>
      <name val="Times New Roman"/>
      <family val="1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0" fillId="0" borderId="0"/>
  </cellStyleXfs>
  <cellXfs count="1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6" fillId="0" borderId="0" xfId="0" applyFont="1"/>
    <xf numFmtId="2" fontId="3" fillId="0" borderId="0" xfId="0" applyNumberFormat="1" applyFont="1"/>
    <xf numFmtId="0" fontId="3" fillId="0" borderId="1" xfId="0" applyFont="1" applyBorder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9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2" fontId="1" fillId="0" borderId="0" xfId="0" quotePrefix="1" applyNumberFormat="1" applyFont="1" applyAlignment="1">
      <alignment horizontal="center"/>
    </xf>
    <xf numFmtId="165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7" fillId="0" borderId="0" xfId="0" applyNumberFormat="1" applyFont="1"/>
    <xf numFmtId="0" fontId="8" fillId="0" borderId="0" xfId="0" applyFont="1" applyAlignment="1">
      <alignment horizontal="center"/>
    </xf>
    <xf numFmtId="165" fontId="8" fillId="0" borderId="0" xfId="0" applyNumberFormat="1" applyFont="1"/>
    <xf numFmtId="0" fontId="9" fillId="2" borderId="0" xfId="0" applyFont="1" applyFill="1"/>
    <xf numFmtId="166" fontId="0" fillId="0" borderId="0" xfId="0" applyNumberFormat="1" applyAlignment="1">
      <alignment horizontal="left" indent="1"/>
    </xf>
    <xf numFmtId="0" fontId="0" fillId="2" borderId="0" xfId="0" applyFill="1" applyAlignment="1">
      <alignment horizontal="left" indent="1"/>
    </xf>
    <xf numFmtId="164" fontId="3" fillId="0" borderId="0" xfId="0" applyNumberFormat="1" applyFont="1"/>
    <xf numFmtId="164" fontId="5" fillId="0" borderId="0" xfId="0" applyNumberFormat="1" applyFont="1"/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11" fontId="3" fillId="0" borderId="0" xfId="0" applyNumberFormat="1" applyFont="1"/>
    <xf numFmtId="0" fontId="0" fillId="0" borderId="0" xfId="0" applyAlignment="1">
      <alignment horizontal="center"/>
    </xf>
    <xf numFmtId="2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18" fillId="0" borderId="2" xfId="0" applyFont="1" applyBorder="1" applyAlignment="1">
      <alignment horizontal="centerContinuous"/>
    </xf>
    <xf numFmtId="0" fontId="3" fillId="0" borderId="3" xfId="0" applyFont="1" applyBorder="1"/>
    <xf numFmtId="2" fontId="3" fillId="0" borderId="3" xfId="0" applyNumberFormat="1" applyFont="1" applyBorder="1"/>
    <xf numFmtId="0" fontId="18" fillId="0" borderId="2" xfId="0" applyFont="1" applyBorder="1" applyAlignment="1">
      <alignment horizontal="center"/>
    </xf>
    <xf numFmtId="2" fontId="18" fillId="0" borderId="2" xfId="0" applyNumberFormat="1" applyFont="1" applyBorder="1" applyAlignment="1">
      <alignment horizontal="center"/>
    </xf>
    <xf numFmtId="11" fontId="3" fillId="0" borderId="3" xfId="0" applyNumberFormat="1" applyFont="1" applyBorder="1"/>
    <xf numFmtId="0" fontId="6" fillId="0" borderId="3" xfId="0" applyFont="1" applyBorder="1"/>
    <xf numFmtId="0" fontId="11" fillId="0" borderId="0" xfId="0" applyFont="1" applyAlignment="1">
      <alignment horizontal="right"/>
    </xf>
    <xf numFmtId="2" fontId="18" fillId="0" borderId="0" xfId="0" applyNumberFormat="1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164" fontId="24" fillId="0" borderId="4" xfId="0" applyNumberFormat="1" applyFont="1" applyBorder="1" applyAlignment="1">
      <alignment horizontal="center" vertical="center"/>
    </xf>
    <xf numFmtId="164" fontId="25" fillId="0" borderId="4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165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67" fontId="3" fillId="0" borderId="0" xfId="0" applyNumberFormat="1" applyFont="1"/>
    <xf numFmtId="0" fontId="5" fillId="0" borderId="0" xfId="0" applyFont="1"/>
    <xf numFmtId="11" fontId="3" fillId="0" borderId="0" xfId="0" applyNumberFormat="1" applyFont="1" applyAlignment="1">
      <alignment horizontal="center"/>
    </xf>
    <xf numFmtId="168" fontId="3" fillId="0" borderId="0" xfId="0" applyNumberFormat="1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6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2" fontId="3" fillId="0" borderId="1" xfId="0" applyNumberFormat="1" applyFont="1" applyBorder="1"/>
    <xf numFmtId="0" fontId="26" fillId="0" borderId="0" xfId="0" applyFont="1"/>
    <xf numFmtId="0" fontId="6" fillId="0" borderId="1" xfId="0" applyFont="1" applyBorder="1" applyAlignment="1">
      <alignment horizontal="center"/>
    </xf>
    <xf numFmtId="2" fontId="3" fillId="0" borderId="5" xfId="0" applyNumberFormat="1" applyFont="1" applyBorder="1"/>
    <xf numFmtId="0" fontId="3" fillId="0" borderId="5" xfId="0" applyFont="1" applyBorder="1"/>
    <xf numFmtId="166" fontId="3" fillId="0" borderId="0" xfId="0" applyNumberFormat="1" applyFont="1"/>
    <xf numFmtId="0" fontId="6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2" fontId="3" fillId="0" borderId="7" xfId="0" applyNumberFormat="1" applyFont="1" applyBorder="1"/>
    <xf numFmtId="0" fontId="3" fillId="0" borderId="8" xfId="0" applyFont="1" applyBorder="1"/>
    <xf numFmtId="164" fontId="3" fillId="0" borderId="7" xfId="0" applyNumberFormat="1" applyFont="1" applyBorder="1"/>
    <xf numFmtId="0" fontId="3" fillId="0" borderId="9" xfId="0" applyFont="1" applyBorder="1"/>
    <xf numFmtId="164" fontId="3" fillId="0" borderId="1" xfId="0" applyNumberFormat="1" applyFont="1" applyBorder="1"/>
    <xf numFmtId="2" fontId="3" fillId="0" borderId="8" xfId="0" applyNumberFormat="1" applyFont="1" applyBorder="1"/>
    <xf numFmtId="0" fontId="3" fillId="0" borderId="0" xfId="0" applyFont="1" applyAlignment="1">
      <alignment horizontal="center" wrapText="1"/>
    </xf>
    <xf numFmtId="2" fontId="1" fillId="0" borderId="0" xfId="0" applyNumberFormat="1" applyFont="1"/>
    <xf numFmtId="166" fontId="1" fillId="0" borderId="0" xfId="0" applyNumberFormat="1" applyFont="1"/>
    <xf numFmtId="0" fontId="3" fillId="0" borderId="9" xfId="0" applyFont="1" applyBorder="1" applyAlignment="1">
      <alignment horizontal="center" vertical="center"/>
    </xf>
    <xf numFmtId="165" fontId="8" fillId="0" borderId="5" xfId="0" applyNumberFormat="1" applyFont="1" applyBorder="1"/>
    <xf numFmtId="165" fontId="1" fillId="0" borderId="5" xfId="0" applyNumberFormat="1" applyFont="1" applyBorder="1"/>
    <xf numFmtId="0" fontId="6" fillId="0" borderId="0" xfId="0" applyFont="1" applyAlignment="1">
      <alignment vertical="center" wrapText="1"/>
    </xf>
    <xf numFmtId="2" fontId="5" fillId="0" borderId="0" xfId="0" applyNumberFormat="1" applyFont="1"/>
    <xf numFmtId="0" fontId="30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6" fillId="0" borderId="9" xfId="0" applyFont="1" applyBorder="1" applyAlignment="1">
      <alignment horizontal="center" wrapText="1"/>
    </xf>
    <xf numFmtId="0" fontId="3" fillId="2" borderId="0" xfId="0" applyFont="1" applyFill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6" fillId="0" borderId="5" xfId="0" applyFont="1" applyBorder="1" applyAlignment="1">
      <alignment horizontal="center"/>
    </xf>
  </cellXfs>
  <cellStyles count="2">
    <cellStyle name="Normal" xfId="0" builtinId="0"/>
    <cellStyle name="Normal 2" xfId="1" xr:uid="{BD5FFA97-9533-435A-9A4C-42A83CC452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'7. FRB131 raw XANES spectra'!$A$2:$A$584</c:f>
              <c:numCache>
                <c:formatCode>General</c:formatCode>
                <c:ptCount val="583"/>
                <c:pt idx="0">
                  <c:v>7012.0046709999997</c:v>
                </c:pt>
                <c:pt idx="1">
                  <c:v>7014.5036899999996</c:v>
                </c:pt>
                <c:pt idx="2">
                  <c:v>7017.0026710000002</c:v>
                </c:pt>
                <c:pt idx="3">
                  <c:v>7019.5030699999998</c:v>
                </c:pt>
                <c:pt idx="4">
                  <c:v>7022.0063469999996</c:v>
                </c:pt>
                <c:pt idx="5">
                  <c:v>7024.5052029999997</c:v>
                </c:pt>
                <c:pt idx="6">
                  <c:v>7027.004739</c:v>
                </c:pt>
                <c:pt idx="7">
                  <c:v>7029.5056880000002</c:v>
                </c:pt>
                <c:pt idx="8">
                  <c:v>7032.0051199999998</c:v>
                </c:pt>
                <c:pt idx="9">
                  <c:v>7034.5044939999998</c:v>
                </c:pt>
                <c:pt idx="10">
                  <c:v>7037.0060080000003</c:v>
                </c:pt>
                <c:pt idx="11">
                  <c:v>7039.5067280000003</c:v>
                </c:pt>
                <c:pt idx="12">
                  <c:v>7042.0051780000003</c:v>
                </c:pt>
                <c:pt idx="13">
                  <c:v>7044.5064990000001</c:v>
                </c:pt>
                <c:pt idx="14">
                  <c:v>7047.0070139999998</c:v>
                </c:pt>
                <c:pt idx="15">
                  <c:v>7049.506719</c:v>
                </c:pt>
                <c:pt idx="16">
                  <c:v>7052.0070820000001</c:v>
                </c:pt>
                <c:pt idx="17">
                  <c:v>7054.5066280000001</c:v>
                </c:pt>
                <c:pt idx="18">
                  <c:v>7057.0053500000004</c:v>
                </c:pt>
                <c:pt idx="19">
                  <c:v>7059.5054620000001</c:v>
                </c:pt>
                <c:pt idx="20">
                  <c:v>7062.0077039999996</c:v>
                </c:pt>
                <c:pt idx="21">
                  <c:v>7064.5068940000001</c:v>
                </c:pt>
                <c:pt idx="22">
                  <c:v>7067.0059869999995</c:v>
                </c:pt>
                <c:pt idx="23">
                  <c:v>7069.5064640000001</c:v>
                </c:pt>
                <c:pt idx="24">
                  <c:v>7072.0060970000004</c:v>
                </c:pt>
                <c:pt idx="25">
                  <c:v>7074.5078540000004</c:v>
                </c:pt>
                <c:pt idx="26">
                  <c:v>7077.0095069999998</c:v>
                </c:pt>
                <c:pt idx="27">
                  <c:v>7079.507329</c:v>
                </c:pt>
                <c:pt idx="28">
                  <c:v>7082.0057790000001</c:v>
                </c:pt>
                <c:pt idx="29">
                  <c:v>7084.5070919999998</c:v>
                </c:pt>
                <c:pt idx="30">
                  <c:v>7087.0075409999999</c:v>
                </c:pt>
                <c:pt idx="31">
                  <c:v>7089.5063739999996</c:v>
                </c:pt>
                <c:pt idx="32">
                  <c:v>7092.0073220000004</c:v>
                </c:pt>
                <c:pt idx="33">
                  <c:v>7094.508143</c:v>
                </c:pt>
                <c:pt idx="34">
                  <c:v>7097.0058390000004</c:v>
                </c:pt>
                <c:pt idx="35">
                  <c:v>7099.3557609999998</c:v>
                </c:pt>
                <c:pt idx="36">
                  <c:v>7101.1061170000003</c:v>
                </c:pt>
                <c:pt idx="37">
                  <c:v>7101.9535560000004</c:v>
                </c:pt>
                <c:pt idx="38">
                  <c:v>7102.2055849999997</c:v>
                </c:pt>
                <c:pt idx="39">
                  <c:v>7102.3098529999997</c:v>
                </c:pt>
                <c:pt idx="40">
                  <c:v>7102.410374</c:v>
                </c:pt>
                <c:pt idx="41">
                  <c:v>7102.5101480000003</c:v>
                </c:pt>
                <c:pt idx="42">
                  <c:v>7102.6099260000001</c:v>
                </c:pt>
                <c:pt idx="43">
                  <c:v>7102.7104570000001</c:v>
                </c:pt>
                <c:pt idx="44">
                  <c:v>7102.8102410000001</c:v>
                </c:pt>
                <c:pt idx="45">
                  <c:v>7102.9115300000003</c:v>
                </c:pt>
                <c:pt idx="46">
                  <c:v>7103.0120710000001</c:v>
                </c:pt>
                <c:pt idx="47">
                  <c:v>7103.109614</c:v>
                </c:pt>
                <c:pt idx="48">
                  <c:v>7103.208662</c:v>
                </c:pt>
                <c:pt idx="49">
                  <c:v>7103.3092130000005</c:v>
                </c:pt>
                <c:pt idx="50">
                  <c:v>7103.4090180000003</c:v>
                </c:pt>
                <c:pt idx="51">
                  <c:v>7103.5095760000004</c:v>
                </c:pt>
                <c:pt idx="52">
                  <c:v>7103.6101369999997</c:v>
                </c:pt>
                <c:pt idx="53">
                  <c:v>7103.7099520000002</c:v>
                </c:pt>
                <c:pt idx="54">
                  <c:v>7103.8120220000001</c:v>
                </c:pt>
                <c:pt idx="55">
                  <c:v>7103.912593</c:v>
                </c:pt>
                <c:pt idx="56">
                  <c:v>7104.0086650000003</c:v>
                </c:pt>
                <c:pt idx="57">
                  <c:v>7104.106992</c:v>
                </c:pt>
                <c:pt idx="58">
                  <c:v>7104.2105769999998</c:v>
                </c:pt>
                <c:pt idx="59">
                  <c:v>7104.3104110000004</c:v>
                </c:pt>
                <c:pt idx="60">
                  <c:v>7104.4087479999998</c:v>
                </c:pt>
                <c:pt idx="61">
                  <c:v>7104.5115930000002</c:v>
                </c:pt>
                <c:pt idx="62">
                  <c:v>7104.6106870000003</c:v>
                </c:pt>
                <c:pt idx="63">
                  <c:v>7104.7097839999997</c:v>
                </c:pt>
                <c:pt idx="64">
                  <c:v>7104.809636</c:v>
                </c:pt>
                <c:pt idx="65">
                  <c:v>7104.9072379999998</c:v>
                </c:pt>
                <c:pt idx="66">
                  <c:v>7105.0078480000002</c:v>
                </c:pt>
                <c:pt idx="67">
                  <c:v>7105.1114630000002</c:v>
                </c:pt>
                <c:pt idx="68">
                  <c:v>7105.2105780000002</c:v>
                </c:pt>
                <c:pt idx="69">
                  <c:v>7105.3074429999997</c:v>
                </c:pt>
                <c:pt idx="70">
                  <c:v>7105.4095669999997</c:v>
                </c:pt>
                <c:pt idx="71">
                  <c:v>7105.5094419999996</c:v>
                </c:pt>
                <c:pt idx="72">
                  <c:v>7105.6085700000003</c:v>
                </c:pt>
                <c:pt idx="73">
                  <c:v>7105.7099539999999</c:v>
                </c:pt>
                <c:pt idx="74">
                  <c:v>7105.8098389999996</c:v>
                </c:pt>
                <c:pt idx="75">
                  <c:v>7105.907475</c:v>
                </c:pt>
                <c:pt idx="76">
                  <c:v>7106.0088690000002</c:v>
                </c:pt>
                <c:pt idx="77">
                  <c:v>7106.1110170000002</c:v>
                </c:pt>
                <c:pt idx="78">
                  <c:v>7106.210916</c:v>
                </c:pt>
                <c:pt idx="79">
                  <c:v>7106.3108179999999</c:v>
                </c:pt>
                <c:pt idx="80">
                  <c:v>7106.4092220000002</c:v>
                </c:pt>
                <c:pt idx="81">
                  <c:v>7106.5106329999999</c:v>
                </c:pt>
                <c:pt idx="82">
                  <c:v>7106.6090430000004</c:v>
                </c:pt>
                <c:pt idx="83">
                  <c:v>7106.7074560000001</c:v>
                </c:pt>
                <c:pt idx="84">
                  <c:v>7106.8081259999999</c:v>
                </c:pt>
                <c:pt idx="85">
                  <c:v>7106.9072969999997</c:v>
                </c:pt>
                <c:pt idx="86">
                  <c:v>7107.0087249999997</c:v>
                </c:pt>
                <c:pt idx="87">
                  <c:v>7107.110909</c:v>
                </c:pt>
                <c:pt idx="88">
                  <c:v>7107.2093379999997</c:v>
                </c:pt>
                <c:pt idx="89">
                  <c:v>7107.3085229999997</c:v>
                </c:pt>
                <c:pt idx="90">
                  <c:v>7107.4099649999998</c:v>
                </c:pt>
                <c:pt idx="91">
                  <c:v>7107.5106589999996</c:v>
                </c:pt>
                <c:pt idx="92">
                  <c:v>7107.6128589999998</c:v>
                </c:pt>
                <c:pt idx="93">
                  <c:v>7107.7120569999997</c:v>
                </c:pt>
                <c:pt idx="94">
                  <c:v>7107.8090039999997</c:v>
                </c:pt>
                <c:pt idx="95">
                  <c:v>7107.9074570000002</c:v>
                </c:pt>
                <c:pt idx="96">
                  <c:v>7108.0096709999998</c:v>
                </c:pt>
                <c:pt idx="97">
                  <c:v>7108.110385</c:v>
                </c:pt>
                <c:pt idx="98">
                  <c:v>7108.2096000000001</c:v>
                </c:pt>
                <c:pt idx="99">
                  <c:v>7108.3103209999999</c:v>
                </c:pt>
                <c:pt idx="100">
                  <c:v>7108.4087900000004</c:v>
                </c:pt>
                <c:pt idx="101">
                  <c:v>7108.5102699999998</c:v>
                </c:pt>
                <c:pt idx="102">
                  <c:v>7108.6102499999997</c:v>
                </c:pt>
                <c:pt idx="103">
                  <c:v>7108.7087289999999</c:v>
                </c:pt>
                <c:pt idx="104">
                  <c:v>7108.810219</c:v>
                </c:pt>
                <c:pt idx="105">
                  <c:v>7108.9109609999996</c:v>
                </c:pt>
                <c:pt idx="106">
                  <c:v>7109.0109540000003</c:v>
                </c:pt>
                <c:pt idx="107">
                  <c:v>7109.1094469999998</c:v>
                </c:pt>
                <c:pt idx="108">
                  <c:v>7109.2086950000003</c:v>
                </c:pt>
                <c:pt idx="109">
                  <c:v>7109.3086979999998</c:v>
                </c:pt>
                <c:pt idx="110">
                  <c:v>7109.4087049999998</c:v>
                </c:pt>
                <c:pt idx="111">
                  <c:v>7109.5094669999999</c:v>
                </c:pt>
                <c:pt idx="112">
                  <c:v>7109.610232</c:v>
                </c:pt>
                <c:pt idx="113">
                  <c:v>7109.7094969999998</c:v>
                </c:pt>
                <c:pt idx="114">
                  <c:v>7109.8087649999998</c:v>
                </c:pt>
                <c:pt idx="115">
                  <c:v>7109.9110440000004</c:v>
                </c:pt>
                <c:pt idx="116">
                  <c:v>7110.0110709999999</c:v>
                </c:pt>
                <c:pt idx="117">
                  <c:v>7110.1080929999998</c:v>
                </c:pt>
                <c:pt idx="118">
                  <c:v>7110.2073739999996</c:v>
                </c:pt>
                <c:pt idx="119">
                  <c:v>7110.3081629999997</c:v>
                </c:pt>
                <c:pt idx="120">
                  <c:v>7110.4082040000003</c:v>
                </c:pt>
                <c:pt idx="121">
                  <c:v>7110.5089989999997</c:v>
                </c:pt>
                <c:pt idx="122">
                  <c:v>7110.6090459999996</c:v>
                </c:pt>
                <c:pt idx="123">
                  <c:v>7110.708345</c:v>
                </c:pt>
                <c:pt idx="124">
                  <c:v>7110.8083980000001</c:v>
                </c:pt>
                <c:pt idx="125">
                  <c:v>7110.9084560000001</c:v>
                </c:pt>
                <c:pt idx="126">
                  <c:v>7111.0085159999999</c:v>
                </c:pt>
                <c:pt idx="127">
                  <c:v>7111.1085800000001</c:v>
                </c:pt>
                <c:pt idx="128">
                  <c:v>7111.2109039999996</c:v>
                </c:pt>
                <c:pt idx="129">
                  <c:v>7111.3102230000004</c:v>
                </c:pt>
                <c:pt idx="130">
                  <c:v>7111.4080389999999</c:v>
                </c:pt>
                <c:pt idx="131">
                  <c:v>7111.5088690000002</c:v>
                </c:pt>
                <c:pt idx="132">
                  <c:v>7111.6097019999997</c:v>
                </c:pt>
                <c:pt idx="133">
                  <c:v>7111.7097869999998</c:v>
                </c:pt>
                <c:pt idx="134">
                  <c:v>7111.8106269999998</c:v>
                </c:pt>
                <c:pt idx="135">
                  <c:v>7111.9092119999996</c:v>
                </c:pt>
                <c:pt idx="136">
                  <c:v>7112.0070489999998</c:v>
                </c:pt>
                <c:pt idx="137">
                  <c:v>7112.1094039999998</c:v>
                </c:pt>
                <c:pt idx="138">
                  <c:v>7112.2095049999998</c:v>
                </c:pt>
                <c:pt idx="139">
                  <c:v>7112.3073519999998</c:v>
                </c:pt>
                <c:pt idx="140">
                  <c:v>7112.407459</c:v>
                </c:pt>
                <c:pt idx="141">
                  <c:v>7112.5090760000003</c:v>
                </c:pt>
                <c:pt idx="142">
                  <c:v>7112.6084369999999</c:v>
                </c:pt>
                <c:pt idx="143">
                  <c:v>7112.7078019999999</c:v>
                </c:pt>
                <c:pt idx="144">
                  <c:v>7112.8101820000002</c:v>
                </c:pt>
                <c:pt idx="145">
                  <c:v>7112.9095539999998</c:v>
                </c:pt>
                <c:pt idx="146">
                  <c:v>7113.0089289999996</c:v>
                </c:pt>
                <c:pt idx="147">
                  <c:v>7113.109813</c:v>
                </c:pt>
                <c:pt idx="148">
                  <c:v>7113.2114540000002</c:v>
                </c:pt>
                <c:pt idx="149">
                  <c:v>7113.3108389999998</c:v>
                </c:pt>
                <c:pt idx="150">
                  <c:v>7113.4102279999997</c:v>
                </c:pt>
                <c:pt idx="151">
                  <c:v>7113.5096190000004</c:v>
                </c:pt>
                <c:pt idx="152">
                  <c:v>7113.6067560000001</c:v>
                </c:pt>
                <c:pt idx="153">
                  <c:v>7113.7084130000003</c:v>
                </c:pt>
                <c:pt idx="154">
                  <c:v>7113.8093209999997</c:v>
                </c:pt>
                <c:pt idx="155">
                  <c:v>7113.9087259999997</c:v>
                </c:pt>
                <c:pt idx="156">
                  <c:v>7114.0096409999996</c:v>
                </c:pt>
                <c:pt idx="157">
                  <c:v>7114.1090530000001</c:v>
                </c:pt>
                <c:pt idx="158">
                  <c:v>7114.2092210000001</c:v>
                </c:pt>
                <c:pt idx="159">
                  <c:v>7114.3109000000004</c:v>
                </c:pt>
                <c:pt idx="160">
                  <c:v>7114.4103219999997</c:v>
                </c:pt>
                <c:pt idx="161">
                  <c:v>7114.5074869999999</c:v>
                </c:pt>
                <c:pt idx="162">
                  <c:v>7114.607669</c:v>
                </c:pt>
                <c:pt idx="163">
                  <c:v>7114.7101140000004</c:v>
                </c:pt>
                <c:pt idx="164">
                  <c:v>7114.8103030000002</c:v>
                </c:pt>
                <c:pt idx="165">
                  <c:v>7114.9097419999998</c:v>
                </c:pt>
                <c:pt idx="166">
                  <c:v>7115.0091839999995</c:v>
                </c:pt>
                <c:pt idx="167">
                  <c:v>7115.109383</c:v>
                </c:pt>
                <c:pt idx="168">
                  <c:v>7115.2095849999996</c:v>
                </c:pt>
                <c:pt idx="169">
                  <c:v>7115.309037</c:v>
                </c:pt>
                <c:pt idx="170">
                  <c:v>7115.4077390000002</c:v>
                </c:pt>
                <c:pt idx="171">
                  <c:v>7115.5079509999996</c:v>
                </c:pt>
                <c:pt idx="172">
                  <c:v>7115.6104269999996</c:v>
                </c:pt>
                <c:pt idx="173">
                  <c:v>7115.7114000000001</c:v>
                </c:pt>
                <c:pt idx="174">
                  <c:v>7115.809362</c:v>
                </c:pt>
                <c:pt idx="175">
                  <c:v>7115.9095870000001</c:v>
                </c:pt>
                <c:pt idx="176">
                  <c:v>7116.0098170000001</c:v>
                </c:pt>
                <c:pt idx="177">
                  <c:v>7116.1085419999999</c:v>
                </c:pt>
                <c:pt idx="178">
                  <c:v>7116.2087780000002</c:v>
                </c:pt>
                <c:pt idx="179">
                  <c:v>7116.3097710000002</c:v>
                </c:pt>
                <c:pt idx="180">
                  <c:v>7116.4100129999997</c:v>
                </c:pt>
                <c:pt idx="181">
                  <c:v>7116.5095060000003</c:v>
                </c:pt>
                <c:pt idx="182">
                  <c:v>7116.6090009999998</c:v>
                </c:pt>
                <c:pt idx="183">
                  <c:v>7116.707746</c:v>
                </c:pt>
                <c:pt idx="184">
                  <c:v>7116.8087560000004</c:v>
                </c:pt>
                <c:pt idx="185">
                  <c:v>7116.9090159999996</c:v>
                </c:pt>
                <c:pt idx="186">
                  <c:v>7117.0100320000001</c:v>
                </c:pt>
                <c:pt idx="187">
                  <c:v>7117.1110529999996</c:v>
                </c:pt>
                <c:pt idx="188">
                  <c:v>7117.2090609999996</c:v>
                </c:pt>
                <c:pt idx="189">
                  <c:v>7117.3085799999999</c:v>
                </c:pt>
                <c:pt idx="190">
                  <c:v>7117.408856</c:v>
                </c:pt>
                <c:pt idx="191">
                  <c:v>7117.5091359999997</c:v>
                </c:pt>
                <c:pt idx="192">
                  <c:v>7117.610173</c:v>
                </c:pt>
                <c:pt idx="193">
                  <c:v>7117.7097050000002</c:v>
                </c:pt>
                <c:pt idx="194">
                  <c:v>7117.8092409999999</c:v>
                </c:pt>
                <c:pt idx="195">
                  <c:v>7117.9095340000003</c:v>
                </c:pt>
                <c:pt idx="196">
                  <c:v>7118.008323</c:v>
                </c:pt>
                <c:pt idx="197">
                  <c:v>7118.1093769999998</c:v>
                </c:pt>
                <c:pt idx="198">
                  <c:v>7118.210435</c:v>
                </c:pt>
                <c:pt idx="199">
                  <c:v>7118.3092329999999</c:v>
                </c:pt>
                <c:pt idx="200">
                  <c:v>7118.4095429999998</c:v>
                </c:pt>
                <c:pt idx="201">
                  <c:v>7118.509102</c:v>
                </c:pt>
                <c:pt idx="202">
                  <c:v>7118.6094190000003</c:v>
                </c:pt>
                <c:pt idx="203">
                  <c:v>7118.7097389999999</c:v>
                </c:pt>
                <c:pt idx="204">
                  <c:v>7118.8100629999999</c:v>
                </c:pt>
                <c:pt idx="205">
                  <c:v>7118.9096360000003</c:v>
                </c:pt>
                <c:pt idx="206">
                  <c:v>7119.0077030000002</c:v>
                </c:pt>
                <c:pt idx="207">
                  <c:v>7119.108037</c:v>
                </c:pt>
                <c:pt idx="208">
                  <c:v>7119.2083739999998</c:v>
                </c:pt>
                <c:pt idx="209">
                  <c:v>7119.3102230000004</c:v>
                </c:pt>
                <c:pt idx="210">
                  <c:v>7119.4120759999996</c:v>
                </c:pt>
                <c:pt idx="211">
                  <c:v>7119.5094049999998</c:v>
                </c:pt>
                <c:pt idx="212">
                  <c:v>7119.6074920000001</c:v>
                </c:pt>
                <c:pt idx="213">
                  <c:v>7119.7078460000002</c:v>
                </c:pt>
                <c:pt idx="214">
                  <c:v>7119.8089579999996</c:v>
                </c:pt>
                <c:pt idx="215">
                  <c:v>7119.9093190000003</c:v>
                </c:pt>
                <c:pt idx="216">
                  <c:v>7120.0081739999996</c:v>
                </c:pt>
                <c:pt idx="217">
                  <c:v>7120.1085409999996</c:v>
                </c:pt>
                <c:pt idx="218">
                  <c:v>7120.2096670000001</c:v>
                </c:pt>
                <c:pt idx="219">
                  <c:v>7120.3115500000004</c:v>
                </c:pt>
                <c:pt idx="220">
                  <c:v>7120.4096639999998</c:v>
                </c:pt>
                <c:pt idx="221">
                  <c:v>7120.5077810000003</c:v>
                </c:pt>
                <c:pt idx="222">
                  <c:v>7120.6096749999997</c:v>
                </c:pt>
                <c:pt idx="223">
                  <c:v>7120.7100620000001</c:v>
                </c:pt>
                <c:pt idx="224">
                  <c:v>7120.8096990000004</c:v>
                </c:pt>
                <c:pt idx="225">
                  <c:v>7120.9100930000004</c:v>
                </c:pt>
                <c:pt idx="226">
                  <c:v>7121.010491</c:v>
                </c:pt>
                <c:pt idx="227">
                  <c:v>7121.1101369999997</c:v>
                </c:pt>
                <c:pt idx="228">
                  <c:v>7121.2090319999998</c:v>
                </c:pt>
                <c:pt idx="229">
                  <c:v>7121.308685</c:v>
                </c:pt>
                <c:pt idx="230">
                  <c:v>7121.4098519999998</c:v>
                </c:pt>
                <c:pt idx="231">
                  <c:v>7121.5102660000002</c:v>
                </c:pt>
                <c:pt idx="232">
                  <c:v>7121.6106849999996</c:v>
                </c:pt>
                <c:pt idx="233">
                  <c:v>7121.7095959999997</c:v>
                </c:pt>
                <c:pt idx="234">
                  <c:v>7121.8100210000002</c:v>
                </c:pt>
                <c:pt idx="235">
                  <c:v>7121.910449</c:v>
                </c:pt>
                <c:pt idx="236">
                  <c:v>7122.0093710000001</c:v>
                </c:pt>
                <c:pt idx="237">
                  <c:v>7122.1113160000004</c:v>
                </c:pt>
                <c:pt idx="238">
                  <c:v>7122.2102439999999</c:v>
                </c:pt>
                <c:pt idx="239">
                  <c:v>7122.3084200000003</c:v>
                </c:pt>
                <c:pt idx="240">
                  <c:v>7122.4111309999998</c:v>
                </c:pt>
                <c:pt idx="241">
                  <c:v>7122.5115800000003</c:v>
                </c:pt>
                <c:pt idx="242">
                  <c:v>7122.6082550000001</c:v>
                </c:pt>
                <c:pt idx="243">
                  <c:v>7122.7071999999998</c:v>
                </c:pt>
                <c:pt idx="244">
                  <c:v>7122.8084140000001</c:v>
                </c:pt>
                <c:pt idx="245">
                  <c:v>7122.9088760000004</c:v>
                </c:pt>
                <c:pt idx="246">
                  <c:v>7123.0078299999996</c:v>
                </c:pt>
                <c:pt idx="247">
                  <c:v>7123.1082990000004</c:v>
                </c:pt>
                <c:pt idx="248">
                  <c:v>7123.2095259999996</c:v>
                </c:pt>
                <c:pt idx="249">
                  <c:v>7123.3092470000001</c:v>
                </c:pt>
                <c:pt idx="250">
                  <c:v>7123.4089700000004</c:v>
                </c:pt>
                <c:pt idx="251">
                  <c:v>7123.5079409999998</c:v>
                </c:pt>
                <c:pt idx="252">
                  <c:v>7123.6099379999996</c:v>
                </c:pt>
                <c:pt idx="253">
                  <c:v>7123.7119380000004</c:v>
                </c:pt>
                <c:pt idx="254">
                  <c:v>7123.8101640000004</c:v>
                </c:pt>
                <c:pt idx="255">
                  <c:v>7123.9076370000002</c:v>
                </c:pt>
                <c:pt idx="256">
                  <c:v>7124.0104030000002</c:v>
                </c:pt>
                <c:pt idx="257">
                  <c:v>7124.1116609999999</c:v>
                </c:pt>
                <c:pt idx="258">
                  <c:v>7124.2098999999998</c:v>
                </c:pt>
                <c:pt idx="259">
                  <c:v>7124.3111650000001</c:v>
                </c:pt>
                <c:pt idx="260">
                  <c:v>7124.4094109999996</c:v>
                </c:pt>
                <c:pt idx="261">
                  <c:v>7124.5099270000001</c:v>
                </c:pt>
                <c:pt idx="262">
                  <c:v>7124.6104459999997</c:v>
                </c:pt>
                <c:pt idx="263">
                  <c:v>7124.7094580000003</c:v>
                </c:pt>
                <c:pt idx="264">
                  <c:v>7124.8092280000001</c:v>
                </c:pt>
                <c:pt idx="265">
                  <c:v>7124.908246</c:v>
                </c:pt>
                <c:pt idx="266">
                  <c:v>7125.0087789999998</c:v>
                </c:pt>
                <c:pt idx="267">
                  <c:v>7125.1093149999997</c:v>
                </c:pt>
                <c:pt idx="268">
                  <c:v>7125.2090989999997</c:v>
                </c:pt>
                <c:pt idx="269">
                  <c:v>7125.3081300000003</c:v>
                </c:pt>
                <c:pt idx="270">
                  <c:v>7125.4079199999996</c:v>
                </c:pt>
                <c:pt idx="271">
                  <c:v>7125.5092260000001</c:v>
                </c:pt>
                <c:pt idx="272">
                  <c:v>7125.6097790000003</c:v>
                </c:pt>
                <c:pt idx="273">
                  <c:v>7125.7080679999999</c:v>
                </c:pt>
                <c:pt idx="274">
                  <c:v>7125.807871</c:v>
                </c:pt>
                <c:pt idx="275">
                  <c:v>7125.9107029999996</c:v>
                </c:pt>
                <c:pt idx="276">
                  <c:v>7126.0097569999998</c:v>
                </c:pt>
                <c:pt idx="277">
                  <c:v>7126.109571</c:v>
                </c:pt>
                <c:pt idx="278">
                  <c:v>7126.210145</c:v>
                </c:pt>
                <c:pt idx="279">
                  <c:v>7126.3076970000002</c:v>
                </c:pt>
                <c:pt idx="280">
                  <c:v>7126.4082770000005</c:v>
                </c:pt>
                <c:pt idx="281">
                  <c:v>7126.5103730000001</c:v>
                </c:pt>
                <c:pt idx="282">
                  <c:v>7126.6086910000004</c:v>
                </c:pt>
                <c:pt idx="283">
                  <c:v>7126.708525</c:v>
                </c:pt>
                <c:pt idx="284">
                  <c:v>7126.8106319999997</c:v>
                </c:pt>
                <c:pt idx="285">
                  <c:v>7126.9097160000001</c:v>
                </c:pt>
                <c:pt idx="286">
                  <c:v>7127.0088040000001</c:v>
                </c:pt>
                <c:pt idx="287">
                  <c:v>7127.1101639999997</c:v>
                </c:pt>
                <c:pt idx="288">
                  <c:v>7127.2100149999997</c:v>
                </c:pt>
                <c:pt idx="289">
                  <c:v>7127.3091130000003</c:v>
                </c:pt>
                <c:pt idx="290">
                  <c:v>7127.4097270000002</c:v>
                </c:pt>
                <c:pt idx="291">
                  <c:v>7127.5095869999996</c:v>
                </c:pt>
                <c:pt idx="292">
                  <c:v>7127.6079390000004</c:v>
                </c:pt>
                <c:pt idx="293">
                  <c:v>7127.7070489999996</c:v>
                </c:pt>
                <c:pt idx="294">
                  <c:v>7127.8091899999999</c:v>
                </c:pt>
                <c:pt idx="295">
                  <c:v>7127.9090640000004</c:v>
                </c:pt>
                <c:pt idx="296">
                  <c:v>7128.0089420000004</c:v>
                </c:pt>
                <c:pt idx="297">
                  <c:v>7128.1103359999997</c:v>
                </c:pt>
                <c:pt idx="298">
                  <c:v>7128.2087069999998</c:v>
                </c:pt>
                <c:pt idx="299">
                  <c:v>7128.3078379999997</c:v>
                </c:pt>
                <c:pt idx="300">
                  <c:v>7128.4077289999996</c:v>
                </c:pt>
                <c:pt idx="301">
                  <c:v>7128.5076239999999</c:v>
                </c:pt>
                <c:pt idx="302">
                  <c:v>7128.6090350000004</c:v>
                </c:pt>
                <c:pt idx="303">
                  <c:v>7128.7096929999998</c:v>
                </c:pt>
                <c:pt idx="304">
                  <c:v>7128.8080840000002</c:v>
                </c:pt>
                <c:pt idx="305">
                  <c:v>7128.9087479999998</c:v>
                </c:pt>
                <c:pt idx="306">
                  <c:v>7129.0101729999997</c:v>
                </c:pt>
                <c:pt idx="307">
                  <c:v>7129.1085739999999</c:v>
                </c:pt>
                <c:pt idx="308">
                  <c:v>7129.2069780000002</c:v>
                </c:pt>
                <c:pt idx="309">
                  <c:v>7129.3084129999997</c:v>
                </c:pt>
                <c:pt idx="310">
                  <c:v>7129.4090939999996</c:v>
                </c:pt>
                <c:pt idx="311">
                  <c:v>7129.5082650000004</c:v>
                </c:pt>
                <c:pt idx="312">
                  <c:v>7129.6089540000003</c:v>
                </c:pt>
                <c:pt idx="313">
                  <c:v>7129.7073739999996</c:v>
                </c:pt>
                <c:pt idx="314">
                  <c:v>7129.8065550000001</c:v>
                </c:pt>
                <c:pt idx="315">
                  <c:v>7129.9072530000003</c:v>
                </c:pt>
                <c:pt idx="316">
                  <c:v>7130.0071980000002</c:v>
                </c:pt>
                <c:pt idx="317">
                  <c:v>7130.1094169999997</c:v>
                </c:pt>
                <c:pt idx="318">
                  <c:v>7130.2101259999999</c:v>
                </c:pt>
                <c:pt idx="319">
                  <c:v>7130.3093239999998</c:v>
                </c:pt>
                <c:pt idx="320">
                  <c:v>7130.4092819999996</c:v>
                </c:pt>
                <c:pt idx="321">
                  <c:v>7130.51</c:v>
                </c:pt>
                <c:pt idx="322">
                  <c:v>7130.6107229999998</c:v>
                </c:pt>
                <c:pt idx="323">
                  <c:v>7130.7099330000001</c:v>
                </c:pt>
                <c:pt idx="324">
                  <c:v>7130.8083900000001</c:v>
                </c:pt>
                <c:pt idx="325">
                  <c:v>7130.9083650000002</c:v>
                </c:pt>
                <c:pt idx="326">
                  <c:v>7131.0083430000004</c:v>
                </c:pt>
                <c:pt idx="327">
                  <c:v>7131.1098400000001</c:v>
                </c:pt>
                <c:pt idx="328">
                  <c:v>7131.2113399999998</c:v>
                </c:pt>
                <c:pt idx="329">
                  <c:v>7131.3090560000001</c:v>
                </c:pt>
                <c:pt idx="330">
                  <c:v>7131.4090470000001</c:v>
                </c:pt>
                <c:pt idx="331">
                  <c:v>7131.5097999999998</c:v>
                </c:pt>
                <c:pt idx="332">
                  <c:v>7131.6082829999996</c:v>
                </c:pt>
                <c:pt idx="333">
                  <c:v>7131.7090420000004</c:v>
                </c:pt>
                <c:pt idx="334">
                  <c:v>7131.8098049999999</c:v>
                </c:pt>
                <c:pt idx="335">
                  <c:v>7131.9082980000003</c:v>
                </c:pt>
                <c:pt idx="336">
                  <c:v>7132.0090680000003</c:v>
                </c:pt>
                <c:pt idx="337">
                  <c:v>7132.1113560000003</c:v>
                </c:pt>
                <c:pt idx="338">
                  <c:v>7132.2098589999996</c:v>
                </c:pt>
                <c:pt idx="339">
                  <c:v>7132.3068499999999</c:v>
                </c:pt>
                <c:pt idx="340">
                  <c:v>7132.4091479999997</c:v>
                </c:pt>
                <c:pt idx="341">
                  <c:v>7132.5106919999998</c:v>
                </c:pt>
                <c:pt idx="342">
                  <c:v>7132.6092090000002</c:v>
                </c:pt>
                <c:pt idx="343">
                  <c:v>7132.7084860000004</c:v>
                </c:pt>
                <c:pt idx="344">
                  <c:v>7132.8092829999996</c:v>
                </c:pt>
                <c:pt idx="345">
                  <c:v>7132.9093249999996</c:v>
                </c:pt>
                <c:pt idx="346">
                  <c:v>7133.0093699999998</c:v>
                </c:pt>
                <c:pt idx="347">
                  <c:v>7133.1109349999997</c:v>
                </c:pt>
                <c:pt idx="348">
                  <c:v>7133.2109870000004</c:v>
                </c:pt>
                <c:pt idx="349">
                  <c:v>7133.3102840000001</c:v>
                </c:pt>
                <c:pt idx="350">
                  <c:v>7133.4103429999996</c:v>
                </c:pt>
                <c:pt idx="351">
                  <c:v>7133.5096469999999</c:v>
                </c:pt>
                <c:pt idx="352">
                  <c:v>7133.6097129999998</c:v>
                </c:pt>
                <c:pt idx="353">
                  <c:v>7133.7112980000002</c:v>
                </c:pt>
                <c:pt idx="354">
                  <c:v>7133.8113700000004</c:v>
                </c:pt>
                <c:pt idx="355">
                  <c:v>7133.9106869999996</c:v>
                </c:pt>
                <c:pt idx="356">
                  <c:v>7134.0100080000002</c:v>
                </c:pt>
                <c:pt idx="357">
                  <c:v>7134.1085739999999</c:v>
                </c:pt>
                <c:pt idx="358">
                  <c:v>7134.2101759999996</c:v>
                </c:pt>
                <c:pt idx="359">
                  <c:v>7134.3110230000002</c:v>
                </c:pt>
                <c:pt idx="360">
                  <c:v>7134.4095989999996</c:v>
                </c:pt>
                <c:pt idx="361">
                  <c:v>7134.5089360000002</c:v>
                </c:pt>
                <c:pt idx="362">
                  <c:v>7134.6082770000003</c:v>
                </c:pt>
                <c:pt idx="363">
                  <c:v>7134.70838</c:v>
                </c:pt>
                <c:pt idx="364">
                  <c:v>7134.8100020000002</c:v>
                </c:pt>
                <c:pt idx="365">
                  <c:v>7134.9101110000001</c:v>
                </c:pt>
                <c:pt idx="366">
                  <c:v>7135.008707</c:v>
                </c:pt>
                <c:pt idx="367">
                  <c:v>7135.1088229999996</c:v>
                </c:pt>
                <c:pt idx="368">
                  <c:v>7135.2081829999997</c:v>
                </c:pt>
                <c:pt idx="369">
                  <c:v>7135.3083059999999</c:v>
                </c:pt>
                <c:pt idx="370">
                  <c:v>7135.4091900000003</c:v>
                </c:pt>
                <c:pt idx="371">
                  <c:v>7135.5085609999996</c:v>
                </c:pt>
                <c:pt idx="372">
                  <c:v>7135.607935</c:v>
                </c:pt>
                <c:pt idx="373">
                  <c:v>7135.708071</c:v>
                </c:pt>
                <c:pt idx="374">
                  <c:v>7135.8089689999997</c:v>
                </c:pt>
                <c:pt idx="375">
                  <c:v>7135.9091109999999</c:v>
                </c:pt>
                <c:pt idx="376">
                  <c:v>7136.0100160000002</c:v>
                </c:pt>
                <c:pt idx="377">
                  <c:v>7136.1109239999996</c:v>
                </c:pt>
                <c:pt idx="378">
                  <c:v>7136.2103180000004</c:v>
                </c:pt>
                <c:pt idx="379">
                  <c:v>7136.3097159999998</c:v>
                </c:pt>
                <c:pt idx="380">
                  <c:v>7136.4083570000003</c:v>
                </c:pt>
                <c:pt idx="381">
                  <c:v>7136.5085200000003</c:v>
                </c:pt>
                <c:pt idx="382">
                  <c:v>7136.6094450000001</c:v>
                </c:pt>
                <c:pt idx="383">
                  <c:v>7136.7103740000002</c:v>
                </c:pt>
                <c:pt idx="384">
                  <c:v>7136.810547</c:v>
                </c:pt>
                <c:pt idx="385">
                  <c:v>7136.9099640000004</c:v>
                </c:pt>
                <c:pt idx="386">
                  <c:v>7137.010902</c:v>
                </c:pt>
                <c:pt idx="387">
                  <c:v>7137.1126029999996</c:v>
                </c:pt>
                <c:pt idx="388">
                  <c:v>7137.210513</c:v>
                </c:pt>
                <c:pt idx="389">
                  <c:v>7137.3084250000002</c:v>
                </c:pt>
                <c:pt idx="390">
                  <c:v>7137.4093780000003</c:v>
                </c:pt>
                <c:pt idx="391">
                  <c:v>7137.5088150000001</c:v>
                </c:pt>
                <c:pt idx="392">
                  <c:v>7137.609015</c:v>
                </c:pt>
                <c:pt idx="393">
                  <c:v>7137.709218</c:v>
                </c:pt>
                <c:pt idx="394">
                  <c:v>7137.809424</c:v>
                </c:pt>
                <c:pt idx="395">
                  <c:v>7137.9088750000001</c:v>
                </c:pt>
                <c:pt idx="396">
                  <c:v>7138.0083290000002</c:v>
                </c:pt>
                <c:pt idx="397">
                  <c:v>7138.1077859999996</c:v>
                </c:pt>
                <c:pt idx="398">
                  <c:v>7138.2080059999998</c:v>
                </c:pt>
                <c:pt idx="399">
                  <c:v>7138.3097479999997</c:v>
                </c:pt>
                <c:pt idx="400">
                  <c:v>7138.4084560000001</c:v>
                </c:pt>
                <c:pt idx="401">
                  <c:v>7138.5079260000002</c:v>
                </c:pt>
                <c:pt idx="402">
                  <c:v>7138.6104379999997</c:v>
                </c:pt>
                <c:pt idx="403">
                  <c:v>7138.7106739999999</c:v>
                </c:pt>
                <c:pt idx="404">
                  <c:v>7138.8093959999997</c:v>
                </c:pt>
                <c:pt idx="405">
                  <c:v>7138.910398</c:v>
                </c:pt>
                <c:pt idx="406">
                  <c:v>7139.0106450000003</c:v>
                </c:pt>
                <c:pt idx="407">
                  <c:v>7139.1086169999999</c:v>
                </c:pt>
                <c:pt idx="408">
                  <c:v>7139.2096300000003</c:v>
                </c:pt>
                <c:pt idx="409">
                  <c:v>7139.3106459999999</c:v>
                </c:pt>
                <c:pt idx="410">
                  <c:v>7139.4071089999998</c:v>
                </c:pt>
                <c:pt idx="411">
                  <c:v>7139.5066129999996</c:v>
                </c:pt>
                <c:pt idx="412">
                  <c:v>7139.6099180000001</c:v>
                </c:pt>
                <c:pt idx="413">
                  <c:v>7139.7086689999996</c:v>
                </c:pt>
                <c:pt idx="414">
                  <c:v>7139.8074230000002</c:v>
                </c:pt>
                <c:pt idx="415">
                  <c:v>7139.9084599999996</c:v>
                </c:pt>
                <c:pt idx="416">
                  <c:v>7140.0087400000002</c:v>
                </c:pt>
                <c:pt idx="417">
                  <c:v>7140.1097829999999</c:v>
                </c:pt>
                <c:pt idx="418">
                  <c:v>7140.2093109999996</c:v>
                </c:pt>
                <c:pt idx="419">
                  <c:v>7140.3080819999996</c:v>
                </c:pt>
                <c:pt idx="420">
                  <c:v>7140.4098949999998</c:v>
                </c:pt>
                <c:pt idx="421">
                  <c:v>7140.5109519999996</c:v>
                </c:pt>
                <c:pt idx="422">
                  <c:v>7140.6104930000001</c:v>
                </c:pt>
                <c:pt idx="423">
                  <c:v>7140.708517</c:v>
                </c:pt>
                <c:pt idx="424">
                  <c:v>7140.806544</c:v>
                </c:pt>
                <c:pt idx="425">
                  <c:v>7140.908375</c:v>
                </c:pt>
                <c:pt idx="426">
                  <c:v>7141.0102079999997</c:v>
                </c:pt>
                <c:pt idx="427">
                  <c:v>7141.1105260000004</c:v>
                </c:pt>
                <c:pt idx="428">
                  <c:v>7141.2093260000001</c:v>
                </c:pt>
                <c:pt idx="429">
                  <c:v>7141.3111710000003</c:v>
                </c:pt>
                <c:pt idx="430">
                  <c:v>7141.4107379999996</c:v>
                </c:pt>
                <c:pt idx="431">
                  <c:v>7141.509548</c:v>
                </c:pt>
                <c:pt idx="432">
                  <c:v>7141.6114029999999</c:v>
                </c:pt>
                <c:pt idx="433">
                  <c:v>7141.7117399999997</c:v>
                </c:pt>
                <c:pt idx="434">
                  <c:v>7141.8090410000004</c:v>
                </c:pt>
                <c:pt idx="435">
                  <c:v>7141.9071039999999</c:v>
                </c:pt>
                <c:pt idx="436">
                  <c:v>7142.0089719999996</c:v>
                </c:pt>
                <c:pt idx="437">
                  <c:v>7142.1085629999998</c:v>
                </c:pt>
                <c:pt idx="438">
                  <c:v>7142.2089169999999</c:v>
                </c:pt>
                <c:pt idx="439">
                  <c:v>7142.3100350000004</c:v>
                </c:pt>
                <c:pt idx="440">
                  <c:v>7142.4111560000001</c:v>
                </c:pt>
                <c:pt idx="441">
                  <c:v>7142.51152</c:v>
                </c:pt>
                <c:pt idx="442">
                  <c:v>7142.6111279999996</c:v>
                </c:pt>
                <c:pt idx="443">
                  <c:v>7142.7107379999998</c:v>
                </c:pt>
                <c:pt idx="444">
                  <c:v>7142.8095919999996</c:v>
                </c:pt>
                <c:pt idx="445">
                  <c:v>7142.9099699999997</c:v>
                </c:pt>
                <c:pt idx="446">
                  <c:v>7143.009591</c:v>
                </c:pt>
                <c:pt idx="447">
                  <c:v>7143.1099750000003</c:v>
                </c:pt>
                <c:pt idx="448">
                  <c:v>7143.2096019999999</c:v>
                </c:pt>
                <c:pt idx="449">
                  <c:v>7143.3084719999997</c:v>
                </c:pt>
                <c:pt idx="450">
                  <c:v>7143.4088670000001</c:v>
                </c:pt>
                <c:pt idx="451">
                  <c:v>7143.5115470000001</c:v>
                </c:pt>
                <c:pt idx="452">
                  <c:v>7143.6111870000004</c:v>
                </c:pt>
                <c:pt idx="453">
                  <c:v>7143.7093100000002</c:v>
                </c:pt>
                <c:pt idx="454">
                  <c:v>7143.81124</c:v>
                </c:pt>
                <c:pt idx="455">
                  <c:v>7143.9108900000001</c:v>
                </c:pt>
                <c:pt idx="456">
                  <c:v>7144.0105439999998</c:v>
                </c:pt>
                <c:pt idx="457">
                  <c:v>7144.1109619999997</c:v>
                </c:pt>
                <c:pt idx="458">
                  <c:v>7144.2106229999999</c:v>
                </c:pt>
                <c:pt idx="459">
                  <c:v>7144.3102870000002</c:v>
                </c:pt>
                <c:pt idx="460">
                  <c:v>7144.4099550000001</c:v>
                </c:pt>
                <c:pt idx="461">
                  <c:v>7144.5103859999999</c:v>
                </c:pt>
                <c:pt idx="462">
                  <c:v>7144.6092989999997</c:v>
                </c:pt>
                <c:pt idx="463">
                  <c:v>7144.708216</c:v>
                </c:pt>
                <c:pt idx="464">
                  <c:v>7144.8109400000003</c:v>
                </c:pt>
                <c:pt idx="465">
                  <c:v>7144.9098629999999</c:v>
                </c:pt>
                <c:pt idx="466">
                  <c:v>7145.0072680000003</c:v>
                </c:pt>
                <c:pt idx="467">
                  <c:v>7145.1092410000001</c:v>
                </c:pt>
                <c:pt idx="468">
                  <c:v>7145.2104570000001</c:v>
                </c:pt>
                <c:pt idx="469">
                  <c:v>7145.3093939999999</c:v>
                </c:pt>
                <c:pt idx="470">
                  <c:v>7145.4090939999996</c:v>
                </c:pt>
                <c:pt idx="471">
                  <c:v>7145.5087979999998</c:v>
                </c:pt>
                <c:pt idx="472">
                  <c:v>7145.6100280000001</c:v>
                </c:pt>
                <c:pt idx="473">
                  <c:v>7145.7120219999997</c:v>
                </c:pt>
                <c:pt idx="474">
                  <c:v>7145.8109750000003</c:v>
                </c:pt>
                <c:pt idx="475">
                  <c:v>7145.9106920000004</c:v>
                </c:pt>
                <c:pt idx="476">
                  <c:v>7146.010413</c:v>
                </c:pt>
                <c:pt idx="477">
                  <c:v>7146.1101369999997</c:v>
                </c:pt>
                <c:pt idx="478">
                  <c:v>7146.2091030000001</c:v>
                </c:pt>
                <c:pt idx="479">
                  <c:v>7146.3080730000001</c:v>
                </c:pt>
                <c:pt idx="480">
                  <c:v>7146.4085679999998</c:v>
                </c:pt>
                <c:pt idx="481">
                  <c:v>7146.5083050000003</c:v>
                </c:pt>
                <c:pt idx="482">
                  <c:v>7146.6080460000003</c:v>
                </c:pt>
                <c:pt idx="483">
                  <c:v>7146.7077900000004</c:v>
                </c:pt>
                <c:pt idx="484">
                  <c:v>7146.8075369999997</c:v>
                </c:pt>
                <c:pt idx="485">
                  <c:v>7146.9773439999999</c:v>
                </c:pt>
                <c:pt idx="486">
                  <c:v>7147.4137069999997</c:v>
                </c:pt>
                <c:pt idx="487">
                  <c:v>7148.2561519999999</c:v>
                </c:pt>
                <c:pt idx="488">
                  <c:v>7149.3800359999996</c:v>
                </c:pt>
                <c:pt idx="489">
                  <c:v>7150.5859179999998</c:v>
                </c:pt>
                <c:pt idx="490">
                  <c:v>7151.8121170000004</c:v>
                </c:pt>
                <c:pt idx="491">
                  <c:v>7153.0571309999996</c:v>
                </c:pt>
                <c:pt idx="492">
                  <c:v>7154.321747</c:v>
                </c:pt>
                <c:pt idx="493">
                  <c:v>7155.606753</c:v>
                </c:pt>
                <c:pt idx="494">
                  <c:v>7156.9083540000001</c:v>
                </c:pt>
                <c:pt idx="495">
                  <c:v>7158.2303949999996</c:v>
                </c:pt>
                <c:pt idx="496">
                  <c:v>7159.5729009999995</c:v>
                </c:pt>
                <c:pt idx="497">
                  <c:v>7160.9343699999999</c:v>
                </c:pt>
                <c:pt idx="498">
                  <c:v>7162.3148259999998</c:v>
                </c:pt>
                <c:pt idx="499">
                  <c:v>7163.7135310000003</c:v>
                </c:pt>
                <c:pt idx="500">
                  <c:v>7165.1320400000004</c:v>
                </c:pt>
                <c:pt idx="501">
                  <c:v>7166.5696159999998</c:v>
                </c:pt>
                <c:pt idx="502">
                  <c:v>7168.0270520000004</c:v>
                </c:pt>
                <c:pt idx="503">
                  <c:v>7169.5013079999999</c:v>
                </c:pt>
                <c:pt idx="504">
                  <c:v>7170.9954779999998</c:v>
                </c:pt>
                <c:pt idx="505">
                  <c:v>7172.5111269999998</c:v>
                </c:pt>
                <c:pt idx="506">
                  <c:v>7174.0444450000005</c:v>
                </c:pt>
                <c:pt idx="507">
                  <c:v>7175.5977650000004</c:v>
                </c:pt>
                <c:pt idx="508">
                  <c:v>7177.1695790000003</c:v>
                </c:pt>
                <c:pt idx="509">
                  <c:v>7178.759916</c:v>
                </c:pt>
                <c:pt idx="510">
                  <c:v>7180.3703439999999</c:v>
                </c:pt>
                <c:pt idx="511">
                  <c:v>7181.9993530000002</c:v>
                </c:pt>
                <c:pt idx="512">
                  <c:v>7183.6477450000002</c:v>
                </c:pt>
                <c:pt idx="513">
                  <c:v>7185.3170909999999</c:v>
                </c:pt>
                <c:pt idx="514">
                  <c:v>7187.0043409999998</c:v>
                </c:pt>
                <c:pt idx="515">
                  <c:v>7188.7095230000004</c:v>
                </c:pt>
                <c:pt idx="516">
                  <c:v>7190.4365289999996</c:v>
                </c:pt>
                <c:pt idx="517">
                  <c:v>7192.1807589999999</c:v>
                </c:pt>
                <c:pt idx="518">
                  <c:v>7193.9437870000002</c:v>
                </c:pt>
                <c:pt idx="519">
                  <c:v>7195.7279680000001</c:v>
                </c:pt>
                <c:pt idx="520">
                  <c:v>7197.53024</c:v>
                </c:pt>
                <c:pt idx="521">
                  <c:v>7199.3514109999996</c:v>
                </c:pt>
                <c:pt idx="522">
                  <c:v>7201.1930629999997</c:v>
                </c:pt>
                <c:pt idx="523">
                  <c:v>7203.0529059999999</c:v>
                </c:pt>
                <c:pt idx="524">
                  <c:v>7204.9294190000001</c:v>
                </c:pt>
                <c:pt idx="525">
                  <c:v>7206.8265170000004</c:v>
                </c:pt>
                <c:pt idx="526">
                  <c:v>7208.7465679999996</c:v>
                </c:pt>
                <c:pt idx="527">
                  <c:v>7210.6841709999999</c:v>
                </c:pt>
                <c:pt idx="528">
                  <c:v>7212.6401370000003</c:v>
                </c:pt>
                <c:pt idx="529">
                  <c:v>7214.6152780000002</c:v>
                </c:pt>
                <c:pt idx="530">
                  <c:v>7216.608851</c:v>
                </c:pt>
                <c:pt idx="531">
                  <c:v>7218.6232319999999</c:v>
                </c:pt>
                <c:pt idx="532">
                  <c:v>7220.6545569999998</c:v>
                </c:pt>
                <c:pt idx="533">
                  <c:v>7222.7052039999999</c:v>
                </c:pt>
                <c:pt idx="534">
                  <c:v>7224.7775519999996</c:v>
                </c:pt>
                <c:pt idx="535">
                  <c:v>7226.8677369999996</c:v>
                </c:pt>
                <c:pt idx="536">
                  <c:v>7228.9757920000002</c:v>
                </c:pt>
                <c:pt idx="537">
                  <c:v>7231.1056680000002</c:v>
                </c:pt>
                <c:pt idx="538">
                  <c:v>7233.2550600000004</c:v>
                </c:pt>
                <c:pt idx="539">
                  <c:v>7235.4216539999998</c:v>
                </c:pt>
                <c:pt idx="540">
                  <c:v>7237.6078399999997</c:v>
                </c:pt>
                <c:pt idx="541">
                  <c:v>7239.8144430000002</c:v>
                </c:pt>
                <c:pt idx="542">
                  <c:v>7242.0375759999997</c:v>
                </c:pt>
                <c:pt idx="543">
                  <c:v>7244.2796340000004</c:v>
                </c:pt>
                <c:pt idx="544">
                  <c:v>7246.5445900000004</c:v>
                </c:pt>
                <c:pt idx="545">
                  <c:v>7248.8269819999996</c:v>
                </c:pt>
                <c:pt idx="546">
                  <c:v>7251.1268449999998</c:v>
                </c:pt>
                <c:pt idx="547">
                  <c:v>7253.4489510000003</c:v>
                </c:pt>
                <c:pt idx="548">
                  <c:v>7255.7878220000002</c:v>
                </c:pt>
                <c:pt idx="549">
                  <c:v>7258.1466540000001</c:v>
                </c:pt>
                <c:pt idx="550">
                  <c:v>7260.5262819999998</c:v>
                </c:pt>
                <c:pt idx="551">
                  <c:v>7262.9220059999998</c:v>
                </c:pt>
                <c:pt idx="552">
                  <c:v>7265.3386099999998</c:v>
                </c:pt>
                <c:pt idx="553">
                  <c:v>7267.7761440000004</c:v>
                </c:pt>
                <c:pt idx="554">
                  <c:v>7270.2306879999996</c:v>
                </c:pt>
                <c:pt idx="555">
                  <c:v>7272.7038689999999</c:v>
                </c:pt>
                <c:pt idx="556">
                  <c:v>7275.1973170000001</c:v>
                </c:pt>
                <c:pt idx="557">
                  <c:v>7277.7086959999997</c:v>
                </c:pt>
                <c:pt idx="558">
                  <c:v>7280.23884</c:v>
                </c:pt>
                <c:pt idx="559">
                  <c:v>7282.7917779999998</c:v>
                </c:pt>
                <c:pt idx="560">
                  <c:v>7285.3635759999997</c:v>
                </c:pt>
                <c:pt idx="561">
                  <c:v>7287.9518870000002</c:v>
                </c:pt>
                <c:pt idx="562">
                  <c:v>7290.5615390000003</c:v>
                </c:pt>
                <c:pt idx="563">
                  <c:v>7293.1885899999997</c:v>
                </c:pt>
                <c:pt idx="564">
                  <c:v>7295.835478</c:v>
                </c:pt>
                <c:pt idx="565">
                  <c:v>7298.502254</c:v>
                </c:pt>
                <c:pt idx="566">
                  <c:v>7301.1873619999997</c:v>
                </c:pt>
                <c:pt idx="567">
                  <c:v>7303.8924509999997</c:v>
                </c:pt>
                <c:pt idx="568">
                  <c:v>7306.6159660000003</c:v>
                </c:pt>
                <c:pt idx="569">
                  <c:v>7309.3595580000001</c:v>
                </c:pt>
                <c:pt idx="570">
                  <c:v>7312.1208649999999</c:v>
                </c:pt>
                <c:pt idx="571">
                  <c:v>7314.9015419999996</c:v>
                </c:pt>
                <c:pt idx="572">
                  <c:v>7317.7032470000004</c:v>
                </c:pt>
                <c:pt idx="573">
                  <c:v>7320.522003</c:v>
                </c:pt>
                <c:pt idx="574">
                  <c:v>7323.361081</c:v>
                </c:pt>
                <c:pt idx="575">
                  <c:v>7326.2213410000004</c:v>
                </c:pt>
                <c:pt idx="576">
                  <c:v>7329.097178</c:v>
                </c:pt>
                <c:pt idx="577">
                  <c:v>7331.9918690000004</c:v>
                </c:pt>
                <c:pt idx="578">
                  <c:v>7334.9078929999996</c:v>
                </c:pt>
                <c:pt idx="579">
                  <c:v>7337.8420619999997</c:v>
                </c:pt>
                <c:pt idx="580">
                  <c:v>7340.796859</c:v>
                </c:pt>
                <c:pt idx="581">
                  <c:v>7343.7707129999999</c:v>
                </c:pt>
                <c:pt idx="582">
                  <c:v>7346.7612360000003</c:v>
                </c:pt>
              </c:numCache>
            </c:numRef>
          </c:xVal>
          <c:yVal>
            <c:numRef>
              <c:f>'FRB131 raw spectra'!#REF!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8E-4CDC-B777-83A9915D6BB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'7. FRB131 raw XANES spectra'!$A$2:$A$584</c:f>
              <c:numCache>
                <c:formatCode>General</c:formatCode>
                <c:ptCount val="583"/>
                <c:pt idx="0">
                  <c:v>7012.0046709999997</c:v>
                </c:pt>
                <c:pt idx="1">
                  <c:v>7014.5036899999996</c:v>
                </c:pt>
                <c:pt idx="2">
                  <c:v>7017.0026710000002</c:v>
                </c:pt>
                <c:pt idx="3">
                  <c:v>7019.5030699999998</c:v>
                </c:pt>
                <c:pt idx="4">
                  <c:v>7022.0063469999996</c:v>
                </c:pt>
                <c:pt idx="5">
                  <c:v>7024.5052029999997</c:v>
                </c:pt>
                <c:pt idx="6">
                  <c:v>7027.004739</c:v>
                </c:pt>
                <c:pt idx="7">
                  <c:v>7029.5056880000002</c:v>
                </c:pt>
                <c:pt idx="8">
                  <c:v>7032.0051199999998</c:v>
                </c:pt>
                <c:pt idx="9">
                  <c:v>7034.5044939999998</c:v>
                </c:pt>
                <c:pt idx="10">
                  <c:v>7037.0060080000003</c:v>
                </c:pt>
                <c:pt idx="11">
                  <c:v>7039.5067280000003</c:v>
                </c:pt>
                <c:pt idx="12">
                  <c:v>7042.0051780000003</c:v>
                </c:pt>
                <c:pt idx="13">
                  <c:v>7044.5064990000001</c:v>
                </c:pt>
                <c:pt idx="14">
                  <c:v>7047.0070139999998</c:v>
                </c:pt>
                <c:pt idx="15">
                  <c:v>7049.506719</c:v>
                </c:pt>
                <c:pt idx="16">
                  <c:v>7052.0070820000001</c:v>
                </c:pt>
                <c:pt idx="17">
                  <c:v>7054.5066280000001</c:v>
                </c:pt>
                <c:pt idx="18">
                  <c:v>7057.0053500000004</c:v>
                </c:pt>
                <c:pt idx="19">
                  <c:v>7059.5054620000001</c:v>
                </c:pt>
                <c:pt idx="20">
                  <c:v>7062.0077039999996</c:v>
                </c:pt>
                <c:pt idx="21">
                  <c:v>7064.5068940000001</c:v>
                </c:pt>
                <c:pt idx="22">
                  <c:v>7067.0059869999995</c:v>
                </c:pt>
                <c:pt idx="23">
                  <c:v>7069.5064640000001</c:v>
                </c:pt>
                <c:pt idx="24">
                  <c:v>7072.0060970000004</c:v>
                </c:pt>
                <c:pt idx="25">
                  <c:v>7074.5078540000004</c:v>
                </c:pt>
                <c:pt idx="26">
                  <c:v>7077.0095069999998</c:v>
                </c:pt>
                <c:pt idx="27">
                  <c:v>7079.507329</c:v>
                </c:pt>
                <c:pt idx="28">
                  <c:v>7082.0057790000001</c:v>
                </c:pt>
                <c:pt idx="29">
                  <c:v>7084.5070919999998</c:v>
                </c:pt>
                <c:pt idx="30">
                  <c:v>7087.0075409999999</c:v>
                </c:pt>
                <c:pt idx="31">
                  <c:v>7089.5063739999996</c:v>
                </c:pt>
                <c:pt idx="32">
                  <c:v>7092.0073220000004</c:v>
                </c:pt>
                <c:pt idx="33">
                  <c:v>7094.508143</c:v>
                </c:pt>
                <c:pt idx="34">
                  <c:v>7097.0058390000004</c:v>
                </c:pt>
                <c:pt idx="35">
                  <c:v>7099.3557609999998</c:v>
                </c:pt>
                <c:pt idx="36">
                  <c:v>7101.1061170000003</c:v>
                </c:pt>
                <c:pt idx="37">
                  <c:v>7101.9535560000004</c:v>
                </c:pt>
                <c:pt idx="38">
                  <c:v>7102.2055849999997</c:v>
                </c:pt>
                <c:pt idx="39">
                  <c:v>7102.3098529999997</c:v>
                </c:pt>
                <c:pt idx="40">
                  <c:v>7102.410374</c:v>
                </c:pt>
                <c:pt idx="41">
                  <c:v>7102.5101480000003</c:v>
                </c:pt>
                <c:pt idx="42">
                  <c:v>7102.6099260000001</c:v>
                </c:pt>
                <c:pt idx="43">
                  <c:v>7102.7104570000001</c:v>
                </c:pt>
                <c:pt idx="44">
                  <c:v>7102.8102410000001</c:v>
                </c:pt>
                <c:pt idx="45">
                  <c:v>7102.9115300000003</c:v>
                </c:pt>
                <c:pt idx="46">
                  <c:v>7103.0120710000001</c:v>
                </c:pt>
                <c:pt idx="47">
                  <c:v>7103.109614</c:v>
                </c:pt>
                <c:pt idx="48">
                  <c:v>7103.208662</c:v>
                </c:pt>
                <c:pt idx="49">
                  <c:v>7103.3092130000005</c:v>
                </c:pt>
                <c:pt idx="50">
                  <c:v>7103.4090180000003</c:v>
                </c:pt>
                <c:pt idx="51">
                  <c:v>7103.5095760000004</c:v>
                </c:pt>
                <c:pt idx="52">
                  <c:v>7103.6101369999997</c:v>
                </c:pt>
                <c:pt idx="53">
                  <c:v>7103.7099520000002</c:v>
                </c:pt>
                <c:pt idx="54">
                  <c:v>7103.8120220000001</c:v>
                </c:pt>
                <c:pt idx="55">
                  <c:v>7103.912593</c:v>
                </c:pt>
                <c:pt idx="56">
                  <c:v>7104.0086650000003</c:v>
                </c:pt>
                <c:pt idx="57">
                  <c:v>7104.106992</c:v>
                </c:pt>
                <c:pt idx="58">
                  <c:v>7104.2105769999998</c:v>
                </c:pt>
                <c:pt idx="59">
                  <c:v>7104.3104110000004</c:v>
                </c:pt>
                <c:pt idx="60">
                  <c:v>7104.4087479999998</c:v>
                </c:pt>
                <c:pt idx="61">
                  <c:v>7104.5115930000002</c:v>
                </c:pt>
                <c:pt idx="62">
                  <c:v>7104.6106870000003</c:v>
                </c:pt>
                <c:pt idx="63">
                  <c:v>7104.7097839999997</c:v>
                </c:pt>
                <c:pt idx="64">
                  <c:v>7104.809636</c:v>
                </c:pt>
                <c:pt idx="65">
                  <c:v>7104.9072379999998</c:v>
                </c:pt>
                <c:pt idx="66">
                  <c:v>7105.0078480000002</c:v>
                </c:pt>
                <c:pt idx="67">
                  <c:v>7105.1114630000002</c:v>
                </c:pt>
                <c:pt idx="68">
                  <c:v>7105.2105780000002</c:v>
                </c:pt>
                <c:pt idx="69">
                  <c:v>7105.3074429999997</c:v>
                </c:pt>
                <c:pt idx="70">
                  <c:v>7105.4095669999997</c:v>
                </c:pt>
                <c:pt idx="71">
                  <c:v>7105.5094419999996</c:v>
                </c:pt>
                <c:pt idx="72">
                  <c:v>7105.6085700000003</c:v>
                </c:pt>
                <c:pt idx="73">
                  <c:v>7105.7099539999999</c:v>
                </c:pt>
                <c:pt idx="74">
                  <c:v>7105.8098389999996</c:v>
                </c:pt>
                <c:pt idx="75">
                  <c:v>7105.907475</c:v>
                </c:pt>
                <c:pt idx="76">
                  <c:v>7106.0088690000002</c:v>
                </c:pt>
                <c:pt idx="77">
                  <c:v>7106.1110170000002</c:v>
                </c:pt>
                <c:pt idx="78">
                  <c:v>7106.210916</c:v>
                </c:pt>
                <c:pt idx="79">
                  <c:v>7106.3108179999999</c:v>
                </c:pt>
                <c:pt idx="80">
                  <c:v>7106.4092220000002</c:v>
                </c:pt>
                <c:pt idx="81">
                  <c:v>7106.5106329999999</c:v>
                </c:pt>
                <c:pt idx="82">
                  <c:v>7106.6090430000004</c:v>
                </c:pt>
                <c:pt idx="83">
                  <c:v>7106.7074560000001</c:v>
                </c:pt>
                <c:pt idx="84">
                  <c:v>7106.8081259999999</c:v>
                </c:pt>
                <c:pt idx="85">
                  <c:v>7106.9072969999997</c:v>
                </c:pt>
                <c:pt idx="86">
                  <c:v>7107.0087249999997</c:v>
                </c:pt>
                <c:pt idx="87">
                  <c:v>7107.110909</c:v>
                </c:pt>
                <c:pt idx="88">
                  <c:v>7107.2093379999997</c:v>
                </c:pt>
                <c:pt idx="89">
                  <c:v>7107.3085229999997</c:v>
                </c:pt>
                <c:pt idx="90">
                  <c:v>7107.4099649999998</c:v>
                </c:pt>
                <c:pt idx="91">
                  <c:v>7107.5106589999996</c:v>
                </c:pt>
                <c:pt idx="92">
                  <c:v>7107.6128589999998</c:v>
                </c:pt>
                <c:pt idx="93">
                  <c:v>7107.7120569999997</c:v>
                </c:pt>
                <c:pt idx="94">
                  <c:v>7107.8090039999997</c:v>
                </c:pt>
                <c:pt idx="95">
                  <c:v>7107.9074570000002</c:v>
                </c:pt>
                <c:pt idx="96">
                  <c:v>7108.0096709999998</c:v>
                </c:pt>
                <c:pt idx="97">
                  <c:v>7108.110385</c:v>
                </c:pt>
                <c:pt idx="98">
                  <c:v>7108.2096000000001</c:v>
                </c:pt>
                <c:pt idx="99">
                  <c:v>7108.3103209999999</c:v>
                </c:pt>
                <c:pt idx="100">
                  <c:v>7108.4087900000004</c:v>
                </c:pt>
                <c:pt idx="101">
                  <c:v>7108.5102699999998</c:v>
                </c:pt>
                <c:pt idx="102">
                  <c:v>7108.6102499999997</c:v>
                </c:pt>
                <c:pt idx="103">
                  <c:v>7108.7087289999999</c:v>
                </c:pt>
                <c:pt idx="104">
                  <c:v>7108.810219</c:v>
                </c:pt>
                <c:pt idx="105">
                  <c:v>7108.9109609999996</c:v>
                </c:pt>
                <c:pt idx="106">
                  <c:v>7109.0109540000003</c:v>
                </c:pt>
                <c:pt idx="107">
                  <c:v>7109.1094469999998</c:v>
                </c:pt>
                <c:pt idx="108">
                  <c:v>7109.2086950000003</c:v>
                </c:pt>
                <c:pt idx="109">
                  <c:v>7109.3086979999998</c:v>
                </c:pt>
                <c:pt idx="110">
                  <c:v>7109.4087049999998</c:v>
                </c:pt>
                <c:pt idx="111">
                  <c:v>7109.5094669999999</c:v>
                </c:pt>
                <c:pt idx="112">
                  <c:v>7109.610232</c:v>
                </c:pt>
                <c:pt idx="113">
                  <c:v>7109.7094969999998</c:v>
                </c:pt>
                <c:pt idx="114">
                  <c:v>7109.8087649999998</c:v>
                </c:pt>
                <c:pt idx="115">
                  <c:v>7109.9110440000004</c:v>
                </c:pt>
                <c:pt idx="116">
                  <c:v>7110.0110709999999</c:v>
                </c:pt>
                <c:pt idx="117">
                  <c:v>7110.1080929999998</c:v>
                </c:pt>
                <c:pt idx="118">
                  <c:v>7110.2073739999996</c:v>
                </c:pt>
                <c:pt idx="119">
                  <c:v>7110.3081629999997</c:v>
                </c:pt>
                <c:pt idx="120">
                  <c:v>7110.4082040000003</c:v>
                </c:pt>
                <c:pt idx="121">
                  <c:v>7110.5089989999997</c:v>
                </c:pt>
                <c:pt idx="122">
                  <c:v>7110.6090459999996</c:v>
                </c:pt>
                <c:pt idx="123">
                  <c:v>7110.708345</c:v>
                </c:pt>
                <c:pt idx="124">
                  <c:v>7110.8083980000001</c:v>
                </c:pt>
                <c:pt idx="125">
                  <c:v>7110.9084560000001</c:v>
                </c:pt>
                <c:pt idx="126">
                  <c:v>7111.0085159999999</c:v>
                </c:pt>
                <c:pt idx="127">
                  <c:v>7111.1085800000001</c:v>
                </c:pt>
                <c:pt idx="128">
                  <c:v>7111.2109039999996</c:v>
                </c:pt>
                <c:pt idx="129">
                  <c:v>7111.3102230000004</c:v>
                </c:pt>
                <c:pt idx="130">
                  <c:v>7111.4080389999999</c:v>
                </c:pt>
                <c:pt idx="131">
                  <c:v>7111.5088690000002</c:v>
                </c:pt>
                <c:pt idx="132">
                  <c:v>7111.6097019999997</c:v>
                </c:pt>
                <c:pt idx="133">
                  <c:v>7111.7097869999998</c:v>
                </c:pt>
                <c:pt idx="134">
                  <c:v>7111.8106269999998</c:v>
                </c:pt>
                <c:pt idx="135">
                  <c:v>7111.9092119999996</c:v>
                </c:pt>
                <c:pt idx="136">
                  <c:v>7112.0070489999998</c:v>
                </c:pt>
                <c:pt idx="137">
                  <c:v>7112.1094039999998</c:v>
                </c:pt>
                <c:pt idx="138">
                  <c:v>7112.2095049999998</c:v>
                </c:pt>
                <c:pt idx="139">
                  <c:v>7112.3073519999998</c:v>
                </c:pt>
                <c:pt idx="140">
                  <c:v>7112.407459</c:v>
                </c:pt>
                <c:pt idx="141">
                  <c:v>7112.5090760000003</c:v>
                </c:pt>
                <c:pt idx="142">
                  <c:v>7112.6084369999999</c:v>
                </c:pt>
                <c:pt idx="143">
                  <c:v>7112.7078019999999</c:v>
                </c:pt>
                <c:pt idx="144">
                  <c:v>7112.8101820000002</c:v>
                </c:pt>
                <c:pt idx="145">
                  <c:v>7112.9095539999998</c:v>
                </c:pt>
                <c:pt idx="146">
                  <c:v>7113.0089289999996</c:v>
                </c:pt>
                <c:pt idx="147">
                  <c:v>7113.109813</c:v>
                </c:pt>
                <c:pt idx="148">
                  <c:v>7113.2114540000002</c:v>
                </c:pt>
                <c:pt idx="149">
                  <c:v>7113.3108389999998</c:v>
                </c:pt>
                <c:pt idx="150">
                  <c:v>7113.4102279999997</c:v>
                </c:pt>
                <c:pt idx="151">
                  <c:v>7113.5096190000004</c:v>
                </c:pt>
                <c:pt idx="152">
                  <c:v>7113.6067560000001</c:v>
                </c:pt>
                <c:pt idx="153">
                  <c:v>7113.7084130000003</c:v>
                </c:pt>
                <c:pt idx="154">
                  <c:v>7113.8093209999997</c:v>
                </c:pt>
                <c:pt idx="155">
                  <c:v>7113.9087259999997</c:v>
                </c:pt>
                <c:pt idx="156">
                  <c:v>7114.0096409999996</c:v>
                </c:pt>
                <c:pt idx="157">
                  <c:v>7114.1090530000001</c:v>
                </c:pt>
                <c:pt idx="158">
                  <c:v>7114.2092210000001</c:v>
                </c:pt>
                <c:pt idx="159">
                  <c:v>7114.3109000000004</c:v>
                </c:pt>
                <c:pt idx="160">
                  <c:v>7114.4103219999997</c:v>
                </c:pt>
                <c:pt idx="161">
                  <c:v>7114.5074869999999</c:v>
                </c:pt>
                <c:pt idx="162">
                  <c:v>7114.607669</c:v>
                </c:pt>
                <c:pt idx="163">
                  <c:v>7114.7101140000004</c:v>
                </c:pt>
                <c:pt idx="164">
                  <c:v>7114.8103030000002</c:v>
                </c:pt>
                <c:pt idx="165">
                  <c:v>7114.9097419999998</c:v>
                </c:pt>
                <c:pt idx="166">
                  <c:v>7115.0091839999995</c:v>
                </c:pt>
                <c:pt idx="167">
                  <c:v>7115.109383</c:v>
                </c:pt>
                <c:pt idx="168">
                  <c:v>7115.2095849999996</c:v>
                </c:pt>
                <c:pt idx="169">
                  <c:v>7115.309037</c:v>
                </c:pt>
                <c:pt idx="170">
                  <c:v>7115.4077390000002</c:v>
                </c:pt>
                <c:pt idx="171">
                  <c:v>7115.5079509999996</c:v>
                </c:pt>
                <c:pt idx="172">
                  <c:v>7115.6104269999996</c:v>
                </c:pt>
                <c:pt idx="173">
                  <c:v>7115.7114000000001</c:v>
                </c:pt>
                <c:pt idx="174">
                  <c:v>7115.809362</c:v>
                </c:pt>
                <c:pt idx="175">
                  <c:v>7115.9095870000001</c:v>
                </c:pt>
                <c:pt idx="176">
                  <c:v>7116.0098170000001</c:v>
                </c:pt>
                <c:pt idx="177">
                  <c:v>7116.1085419999999</c:v>
                </c:pt>
                <c:pt idx="178">
                  <c:v>7116.2087780000002</c:v>
                </c:pt>
                <c:pt idx="179">
                  <c:v>7116.3097710000002</c:v>
                </c:pt>
                <c:pt idx="180">
                  <c:v>7116.4100129999997</c:v>
                </c:pt>
                <c:pt idx="181">
                  <c:v>7116.5095060000003</c:v>
                </c:pt>
                <c:pt idx="182">
                  <c:v>7116.6090009999998</c:v>
                </c:pt>
                <c:pt idx="183">
                  <c:v>7116.707746</c:v>
                </c:pt>
                <c:pt idx="184">
                  <c:v>7116.8087560000004</c:v>
                </c:pt>
                <c:pt idx="185">
                  <c:v>7116.9090159999996</c:v>
                </c:pt>
                <c:pt idx="186">
                  <c:v>7117.0100320000001</c:v>
                </c:pt>
                <c:pt idx="187">
                  <c:v>7117.1110529999996</c:v>
                </c:pt>
                <c:pt idx="188">
                  <c:v>7117.2090609999996</c:v>
                </c:pt>
                <c:pt idx="189">
                  <c:v>7117.3085799999999</c:v>
                </c:pt>
                <c:pt idx="190">
                  <c:v>7117.408856</c:v>
                </c:pt>
                <c:pt idx="191">
                  <c:v>7117.5091359999997</c:v>
                </c:pt>
                <c:pt idx="192">
                  <c:v>7117.610173</c:v>
                </c:pt>
                <c:pt idx="193">
                  <c:v>7117.7097050000002</c:v>
                </c:pt>
                <c:pt idx="194">
                  <c:v>7117.8092409999999</c:v>
                </c:pt>
                <c:pt idx="195">
                  <c:v>7117.9095340000003</c:v>
                </c:pt>
                <c:pt idx="196">
                  <c:v>7118.008323</c:v>
                </c:pt>
                <c:pt idx="197">
                  <c:v>7118.1093769999998</c:v>
                </c:pt>
                <c:pt idx="198">
                  <c:v>7118.210435</c:v>
                </c:pt>
                <c:pt idx="199">
                  <c:v>7118.3092329999999</c:v>
                </c:pt>
                <c:pt idx="200">
                  <c:v>7118.4095429999998</c:v>
                </c:pt>
                <c:pt idx="201">
                  <c:v>7118.509102</c:v>
                </c:pt>
                <c:pt idx="202">
                  <c:v>7118.6094190000003</c:v>
                </c:pt>
                <c:pt idx="203">
                  <c:v>7118.7097389999999</c:v>
                </c:pt>
                <c:pt idx="204">
                  <c:v>7118.8100629999999</c:v>
                </c:pt>
                <c:pt idx="205">
                  <c:v>7118.9096360000003</c:v>
                </c:pt>
                <c:pt idx="206">
                  <c:v>7119.0077030000002</c:v>
                </c:pt>
                <c:pt idx="207">
                  <c:v>7119.108037</c:v>
                </c:pt>
                <c:pt idx="208">
                  <c:v>7119.2083739999998</c:v>
                </c:pt>
                <c:pt idx="209">
                  <c:v>7119.3102230000004</c:v>
                </c:pt>
                <c:pt idx="210">
                  <c:v>7119.4120759999996</c:v>
                </c:pt>
                <c:pt idx="211">
                  <c:v>7119.5094049999998</c:v>
                </c:pt>
                <c:pt idx="212">
                  <c:v>7119.6074920000001</c:v>
                </c:pt>
                <c:pt idx="213">
                  <c:v>7119.7078460000002</c:v>
                </c:pt>
                <c:pt idx="214">
                  <c:v>7119.8089579999996</c:v>
                </c:pt>
                <c:pt idx="215">
                  <c:v>7119.9093190000003</c:v>
                </c:pt>
                <c:pt idx="216">
                  <c:v>7120.0081739999996</c:v>
                </c:pt>
                <c:pt idx="217">
                  <c:v>7120.1085409999996</c:v>
                </c:pt>
                <c:pt idx="218">
                  <c:v>7120.2096670000001</c:v>
                </c:pt>
                <c:pt idx="219">
                  <c:v>7120.3115500000004</c:v>
                </c:pt>
                <c:pt idx="220">
                  <c:v>7120.4096639999998</c:v>
                </c:pt>
                <c:pt idx="221">
                  <c:v>7120.5077810000003</c:v>
                </c:pt>
                <c:pt idx="222">
                  <c:v>7120.6096749999997</c:v>
                </c:pt>
                <c:pt idx="223">
                  <c:v>7120.7100620000001</c:v>
                </c:pt>
                <c:pt idx="224">
                  <c:v>7120.8096990000004</c:v>
                </c:pt>
                <c:pt idx="225">
                  <c:v>7120.9100930000004</c:v>
                </c:pt>
                <c:pt idx="226">
                  <c:v>7121.010491</c:v>
                </c:pt>
                <c:pt idx="227">
                  <c:v>7121.1101369999997</c:v>
                </c:pt>
                <c:pt idx="228">
                  <c:v>7121.2090319999998</c:v>
                </c:pt>
                <c:pt idx="229">
                  <c:v>7121.308685</c:v>
                </c:pt>
                <c:pt idx="230">
                  <c:v>7121.4098519999998</c:v>
                </c:pt>
                <c:pt idx="231">
                  <c:v>7121.5102660000002</c:v>
                </c:pt>
                <c:pt idx="232">
                  <c:v>7121.6106849999996</c:v>
                </c:pt>
                <c:pt idx="233">
                  <c:v>7121.7095959999997</c:v>
                </c:pt>
                <c:pt idx="234">
                  <c:v>7121.8100210000002</c:v>
                </c:pt>
                <c:pt idx="235">
                  <c:v>7121.910449</c:v>
                </c:pt>
                <c:pt idx="236">
                  <c:v>7122.0093710000001</c:v>
                </c:pt>
                <c:pt idx="237">
                  <c:v>7122.1113160000004</c:v>
                </c:pt>
                <c:pt idx="238">
                  <c:v>7122.2102439999999</c:v>
                </c:pt>
                <c:pt idx="239">
                  <c:v>7122.3084200000003</c:v>
                </c:pt>
                <c:pt idx="240">
                  <c:v>7122.4111309999998</c:v>
                </c:pt>
                <c:pt idx="241">
                  <c:v>7122.5115800000003</c:v>
                </c:pt>
                <c:pt idx="242">
                  <c:v>7122.6082550000001</c:v>
                </c:pt>
                <c:pt idx="243">
                  <c:v>7122.7071999999998</c:v>
                </c:pt>
                <c:pt idx="244">
                  <c:v>7122.8084140000001</c:v>
                </c:pt>
                <c:pt idx="245">
                  <c:v>7122.9088760000004</c:v>
                </c:pt>
                <c:pt idx="246">
                  <c:v>7123.0078299999996</c:v>
                </c:pt>
                <c:pt idx="247">
                  <c:v>7123.1082990000004</c:v>
                </c:pt>
                <c:pt idx="248">
                  <c:v>7123.2095259999996</c:v>
                </c:pt>
                <c:pt idx="249">
                  <c:v>7123.3092470000001</c:v>
                </c:pt>
                <c:pt idx="250">
                  <c:v>7123.4089700000004</c:v>
                </c:pt>
                <c:pt idx="251">
                  <c:v>7123.5079409999998</c:v>
                </c:pt>
                <c:pt idx="252">
                  <c:v>7123.6099379999996</c:v>
                </c:pt>
                <c:pt idx="253">
                  <c:v>7123.7119380000004</c:v>
                </c:pt>
                <c:pt idx="254">
                  <c:v>7123.8101640000004</c:v>
                </c:pt>
                <c:pt idx="255">
                  <c:v>7123.9076370000002</c:v>
                </c:pt>
                <c:pt idx="256">
                  <c:v>7124.0104030000002</c:v>
                </c:pt>
                <c:pt idx="257">
                  <c:v>7124.1116609999999</c:v>
                </c:pt>
                <c:pt idx="258">
                  <c:v>7124.2098999999998</c:v>
                </c:pt>
                <c:pt idx="259">
                  <c:v>7124.3111650000001</c:v>
                </c:pt>
                <c:pt idx="260">
                  <c:v>7124.4094109999996</c:v>
                </c:pt>
                <c:pt idx="261">
                  <c:v>7124.5099270000001</c:v>
                </c:pt>
                <c:pt idx="262">
                  <c:v>7124.6104459999997</c:v>
                </c:pt>
                <c:pt idx="263">
                  <c:v>7124.7094580000003</c:v>
                </c:pt>
                <c:pt idx="264">
                  <c:v>7124.8092280000001</c:v>
                </c:pt>
                <c:pt idx="265">
                  <c:v>7124.908246</c:v>
                </c:pt>
                <c:pt idx="266">
                  <c:v>7125.0087789999998</c:v>
                </c:pt>
                <c:pt idx="267">
                  <c:v>7125.1093149999997</c:v>
                </c:pt>
                <c:pt idx="268">
                  <c:v>7125.2090989999997</c:v>
                </c:pt>
                <c:pt idx="269">
                  <c:v>7125.3081300000003</c:v>
                </c:pt>
                <c:pt idx="270">
                  <c:v>7125.4079199999996</c:v>
                </c:pt>
                <c:pt idx="271">
                  <c:v>7125.5092260000001</c:v>
                </c:pt>
                <c:pt idx="272">
                  <c:v>7125.6097790000003</c:v>
                </c:pt>
                <c:pt idx="273">
                  <c:v>7125.7080679999999</c:v>
                </c:pt>
                <c:pt idx="274">
                  <c:v>7125.807871</c:v>
                </c:pt>
                <c:pt idx="275">
                  <c:v>7125.9107029999996</c:v>
                </c:pt>
                <c:pt idx="276">
                  <c:v>7126.0097569999998</c:v>
                </c:pt>
                <c:pt idx="277">
                  <c:v>7126.109571</c:v>
                </c:pt>
                <c:pt idx="278">
                  <c:v>7126.210145</c:v>
                </c:pt>
                <c:pt idx="279">
                  <c:v>7126.3076970000002</c:v>
                </c:pt>
                <c:pt idx="280">
                  <c:v>7126.4082770000005</c:v>
                </c:pt>
                <c:pt idx="281">
                  <c:v>7126.5103730000001</c:v>
                </c:pt>
                <c:pt idx="282">
                  <c:v>7126.6086910000004</c:v>
                </c:pt>
                <c:pt idx="283">
                  <c:v>7126.708525</c:v>
                </c:pt>
                <c:pt idx="284">
                  <c:v>7126.8106319999997</c:v>
                </c:pt>
                <c:pt idx="285">
                  <c:v>7126.9097160000001</c:v>
                </c:pt>
                <c:pt idx="286">
                  <c:v>7127.0088040000001</c:v>
                </c:pt>
                <c:pt idx="287">
                  <c:v>7127.1101639999997</c:v>
                </c:pt>
                <c:pt idx="288">
                  <c:v>7127.2100149999997</c:v>
                </c:pt>
                <c:pt idx="289">
                  <c:v>7127.3091130000003</c:v>
                </c:pt>
                <c:pt idx="290">
                  <c:v>7127.4097270000002</c:v>
                </c:pt>
                <c:pt idx="291">
                  <c:v>7127.5095869999996</c:v>
                </c:pt>
                <c:pt idx="292">
                  <c:v>7127.6079390000004</c:v>
                </c:pt>
                <c:pt idx="293">
                  <c:v>7127.7070489999996</c:v>
                </c:pt>
                <c:pt idx="294">
                  <c:v>7127.8091899999999</c:v>
                </c:pt>
                <c:pt idx="295">
                  <c:v>7127.9090640000004</c:v>
                </c:pt>
                <c:pt idx="296">
                  <c:v>7128.0089420000004</c:v>
                </c:pt>
                <c:pt idx="297">
                  <c:v>7128.1103359999997</c:v>
                </c:pt>
                <c:pt idx="298">
                  <c:v>7128.2087069999998</c:v>
                </c:pt>
                <c:pt idx="299">
                  <c:v>7128.3078379999997</c:v>
                </c:pt>
                <c:pt idx="300">
                  <c:v>7128.4077289999996</c:v>
                </c:pt>
                <c:pt idx="301">
                  <c:v>7128.5076239999999</c:v>
                </c:pt>
                <c:pt idx="302">
                  <c:v>7128.6090350000004</c:v>
                </c:pt>
                <c:pt idx="303">
                  <c:v>7128.7096929999998</c:v>
                </c:pt>
                <c:pt idx="304">
                  <c:v>7128.8080840000002</c:v>
                </c:pt>
                <c:pt idx="305">
                  <c:v>7128.9087479999998</c:v>
                </c:pt>
                <c:pt idx="306">
                  <c:v>7129.0101729999997</c:v>
                </c:pt>
                <c:pt idx="307">
                  <c:v>7129.1085739999999</c:v>
                </c:pt>
                <c:pt idx="308">
                  <c:v>7129.2069780000002</c:v>
                </c:pt>
                <c:pt idx="309">
                  <c:v>7129.3084129999997</c:v>
                </c:pt>
                <c:pt idx="310">
                  <c:v>7129.4090939999996</c:v>
                </c:pt>
                <c:pt idx="311">
                  <c:v>7129.5082650000004</c:v>
                </c:pt>
                <c:pt idx="312">
                  <c:v>7129.6089540000003</c:v>
                </c:pt>
                <c:pt idx="313">
                  <c:v>7129.7073739999996</c:v>
                </c:pt>
                <c:pt idx="314">
                  <c:v>7129.8065550000001</c:v>
                </c:pt>
                <c:pt idx="315">
                  <c:v>7129.9072530000003</c:v>
                </c:pt>
                <c:pt idx="316">
                  <c:v>7130.0071980000002</c:v>
                </c:pt>
                <c:pt idx="317">
                  <c:v>7130.1094169999997</c:v>
                </c:pt>
                <c:pt idx="318">
                  <c:v>7130.2101259999999</c:v>
                </c:pt>
                <c:pt idx="319">
                  <c:v>7130.3093239999998</c:v>
                </c:pt>
                <c:pt idx="320">
                  <c:v>7130.4092819999996</c:v>
                </c:pt>
                <c:pt idx="321">
                  <c:v>7130.51</c:v>
                </c:pt>
                <c:pt idx="322">
                  <c:v>7130.6107229999998</c:v>
                </c:pt>
                <c:pt idx="323">
                  <c:v>7130.7099330000001</c:v>
                </c:pt>
                <c:pt idx="324">
                  <c:v>7130.8083900000001</c:v>
                </c:pt>
                <c:pt idx="325">
                  <c:v>7130.9083650000002</c:v>
                </c:pt>
                <c:pt idx="326">
                  <c:v>7131.0083430000004</c:v>
                </c:pt>
                <c:pt idx="327">
                  <c:v>7131.1098400000001</c:v>
                </c:pt>
                <c:pt idx="328">
                  <c:v>7131.2113399999998</c:v>
                </c:pt>
                <c:pt idx="329">
                  <c:v>7131.3090560000001</c:v>
                </c:pt>
                <c:pt idx="330">
                  <c:v>7131.4090470000001</c:v>
                </c:pt>
                <c:pt idx="331">
                  <c:v>7131.5097999999998</c:v>
                </c:pt>
                <c:pt idx="332">
                  <c:v>7131.6082829999996</c:v>
                </c:pt>
                <c:pt idx="333">
                  <c:v>7131.7090420000004</c:v>
                </c:pt>
                <c:pt idx="334">
                  <c:v>7131.8098049999999</c:v>
                </c:pt>
                <c:pt idx="335">
                  <c:v>7131.9082980000003</c:v>
                </c:pt>
                <c:pt idx="336">
                  <c:v>7132.0090680000003</c:v>
                </c:pt>
                <c:pt idx="337">
                  <c:v>7132.1113560000003</c:v>
                </c:pt>
                <c:pt idx="338">
                  <c:v>7132.2098589999996</c:v>
                </c:pt>
                <c:pt idx="339">
                  <c:v>7132.3068499999999</c:v>
                </c:pt>
                <c:pt idx="340">
                  <c:v>7132.4091479999997</c:v>
                </c:pt>
                <c:pt idx="341">
                  <c:v>7132.5106919999998</c:v>
                </c:pt>
                <c:pt idx="342">
                  <c:v>7132.6092090000002</c:v>
                </c:pt>
                <c:pt idx="343">
                  <c:v>7132.7084860000004</c:v>
                </c:pt>
                <c:pt idx="344">
                  <c:v>7132.8092829999996</c:v>
                </c:pt>
                <c:pt idx="345">
                  <c:v>7132.9093249999996</c:v>
                </c:pt>
                <c:pt idx="346">
                  <c:v>7133.0093699999998</c:v>
                </c:pt>
                <c:pt idx="347">
                  <c:v>7133.1109349999997</c:v>
                </c:pt>
                <c:pt idx="348">
                  <c:v>7133.2109870000004</c:v>
                </c:pt>
                <c:pt idx="349">
                  <c:v>7133.3102840000001</c:v>
                </c:pt>
                <c:pt idx="350">
                  <c:v>7133.4103429999996</c:v>
                </c:pt>
                <c:pt idx="351">
                  <c:v>7133.5096469999999</c:v>
                </c:pt>
                <c:pt idx="352">
                  <c:v>7133.6097129999998</c:v>
                </c:pt>
                <c:pt idx="353">
                  <c:v>7133.7112980000002</c:v>
                </c:pt>
                <c:pt idx="354">
                  <c:v>7133.8113700000004</c:v>
                </c:pt>
                <c:pt idx="355">
                  <c:v>7133.9106869999996</c:v>
                </c:pt>
                <c:pt idx="356">
                  <c:v>7134.0100080000002</c:v>
                </c:pt>
                <c:pt idx="357">
                  <c:v>7134.1085739999999</c:v>
                </c:pt>
                <c:pt idx="358">
                  <c:v>7134.2101759999996</c:v>
                </c:pt>
                <c:pt idx="359">
                  <c:v>7134.3110230000002</c:v>
                </c:pt>
                <c:pt idx="360">
                  <c:v>7134.4095989999996</c:v>
                </c:pt>
                <c:pt idx="361">
                  <c:v>7134.5089360000002</c:v>
                </c:pt>
                <c:pt idx="362">
                  <c:v>7134.6082770000003</c:v>
                </c:pt>
                <c:pt idx="363">
                  <c:v>7134.70838</c:v>
                </c:pt>
                <c:pt idx="364">
                  <c:v>7134.8100020000002</c:v>
                </c:pt>
                <c:pt idx="365">
                  <c:v>7134.9101110000001</c:v>
                </c:pt>
                <c:pt idx="366">
                  <c:v>7135.008707</c:v>
                </c:pt>
                <c:pt idx="367">
                  <c:v>7135.1088229999996</c:v>
                </c:pt>
                <c:pt idx="368">
                  <c:v>7135.2081829999997</c:v>
                </c:pt>
                <c:pt idx="369">
                  <c:v>7135.3083059999999</c:v>
                </c:pt>
                <c:pt idx="370">
                  <c:v>7135.4091900000003</c:v>
                </c:pt>
                <c:pt idx="371">
                  <c:v>7135.5085609999996</c:v>
                </c:pt>
                <c:pt idx="372">
                  <c:v>7135.607935</c:v>
                </c:pt>
                <c:pt idx="373">
                  <c:v>7135.708071</c:v>
                </c:pt>
                <c:pt idx="374">
                  <c:v>7135.8089689999997</c:v>
                </c:pt>
                <c:pt idx="375">
                  <c:v>7135.9091109999999</c:v>
                </c:pt>
                <c:pt idx="376">
                  <c:v>7136.0100160000002</c:v>
                </c:pt>
                <c:pt idx="377">
                  <c:v>7136.1109239999996</c:v>
                </c:pt>
                <c:pt idx="378">
                  <c:v>7136.2103180000004</c:v>
                </c:pt>
                <c:pt idx="379">
                  <c:v>7136.3097159999998</c:v>
                </c:pt>
                <c:pt idx="380">
                  <c:v>7136.4083570000003</c:v>
                </c:pt>
                <c:pt idx="381">
                  <c:v>7136.5085200000003</c:v>
                </c:pt>
                <c:pt idx="382">
                  <c:v>7136.6094450000001</c:v>
                </c:pt>
                <c:pt idx="383">
                  <c:v>7136.7103740000002</c:v>
                </c:pt>
                <c:pt idx="384">
                  <c:v>7136.810547</c:v>
                </c:pt>
                <c:pt idx="385">
                  <c:v>7136.9099640000004</c:v>
                </c:pt>
                <c:pt idx="386">
                  <c:v>7137.010902</c:v>
                </c:pt>
                <c:pt idx="387">
                  <c:v>7137.1126029999996</c:v>
                </c:pt>
                <c:pt idx="388">
                  <c:v>7137.210513</c:v>
                </c:pt>
                <c:pt idx="389">
                  <c:v>7137.3084250000002</c:v>
                </c:pt>
                <c:pt idx="390">
                  <c:v>7137.4093780000003</c:v>
                </c:pt>
                <c:pt idx="391">
                  <c:v>7137.5088150000001</c:v>
                </c:pt>
                <c:pt idx="392">
                  <c:v>7137.609015</c:v>
                </c:pt>
                <c:pt idx="393">
                  <c:v>7137.709218</c:v>
                </c:pt>
                <c:pt idx="394">
                  <c:v>7137.809424</c:v>
                </c:pt>
                <c:pt idx="395">
                  <c:v>7137.9088750000001</c:v>
                </c:pt>
                <c:pt idx="396">
                  <c:v>7138.0083290000002</c:v>
                </c:pt>
                <c:pt idx="397">
                  <c:v>7138.1077859999996</c:v>
                </c:pt>
                <c:pt idx="398">
                  <c:v>7138.2080059999998</c:v>
                </c:pt>
                <c:pt idx="399">
                  <c:v>7138.3097479999997</c:v>
                </c:pt>
                <c:pt idx="400">
                  <c:v>7138.4084560000001</c:v>
                </c:pt>
                <c:pt idx="401">
                  <c:v>7138.5079260000002</c:v>
                </c:pt>
                <c:pt idx="402">
                  <c:v>7138.6104379999997</c:v>
                </c:pt>
                <c:pt idx="403">
                  <c:v>7138.7106739999999</c:v>
                </c:pt>
                <c:pt idx="404">
                  <c:v>7138.8093959999997</c:v>
                </c:pt>
                <c:pt idx="405">
                  <c:v>7138.910398</c:v>
                </c:pt>
                <c:pt idx="406">
                  <c:v>7139.0106450000003</c:v>
                </c:pt>
                <c:pt idx="407">
                  <c:v>7139.1086169999999</c:v>
                </c:pt>
                <c:pt idx="408">
                  <c:v>7139.2096300000003</c:v>
                </c:pt>
                <c:pt idx="409">
                  <c:v>7139.3106459999999</c:v>
                </c:pt>
                <c:pt idx="410">
                  <c:v>7139.4071089999998</c:v>
                </c:pt>
                <c:pt idx="411">
                  <c:v>7139.5066129999996</c:v>
                </c:pt>
                <c:pt idx="412">
                  <c:v>7139.6099180000001</c:v>
                </c:pt>
                <c:pt idx="413">
                  <c:v>7139.7086689999996</c:v>
                </c:pt>
                <c:pt idx="414">
                  <c:v>7139.8074230000002</c:v>
                </c:pt>
                <c:pt idx="415">
                  <c:v>7139.9084599999996</c:v>
                </c:pt>
                <c:pt idx="416">
                  <c:v>7140.0087400000002</c:v>
                </c:pt>
                <c:pt idx="417">
                  <c:v>7140.1097829999999</c:v>
                </c:pt>
                <c:pt idx="418">
                  <c:v>7140.2093109999996</c:v>
                </c:pt>
                <c:pt idx="419">
                  <c:v>7140.3080819999996</c:v>
                </c:pt>
                <c:pt idx="420">
                  <c:v>7140.4098949999998</c:v>
                </c:pt>
                <c:pt idx="421">
                  <c:v>7140.5109519999996</c:v>
                </c:pt>
                <c:pt idx="422">
                  <c:v>7140.6104930000001</c:v>
                </c:pt>
                <c:pt idx="423">
                  <c:v>7140.708517</c:v>
                </c:pt>
                <c:pt idx="424">
                  <c:v>7140.806544</c:v>
                </c:pt>
                <c:pt idx="425">
                  <c:v>7140.908375</c:v>
                </c:pt>
                <c:pt idx="426">
                  <c:v>7141.0102079999997</c:v>
                </c:pt>
                <c:pt idx="427">
                  <c:v>7141.1105260000004</c:v>
                </c:pt>
                <c:pt idx="428">
                  <c:v>7141.2093260000001</c:v>
                </c:pt>
                <c:pt idx="429">
                  <c:v>7141.3111710000003</c:v>
                </c:pt>
                <c:pt idx="430">
                  <c:v>7141.4107379999996</c:v>
                </c:pt>
                <c:pt idx="431">
                  <c:v>7141.509548</c:v>
                </c:pt>
                <c:pt idx="432">
                  <c:v>7141.6114029999999</c:v>
                </c:pt>
                <c:pt idx="433">
                  <c:v>7141.7117399999997</c:v>
                </c:pt>
                <c:pt idx="434">
                  <c:v>7141.8090410000004</c:v>
                </c:pt>
                <c:pt idx="435">
                  <c:v>7141.9071039999999</c:v>
                </c:pt>
                <c:pt idx="436">
                  <c:v>7142.0089719999996</c:v>
                </c:pt>
                <c:pt idx="437">
                  <c:v>7142.1085629999998</c:v>
                </c:pt>
                <c:pt idx="438">
                  <c:v>7142.2089169999999</c:v>
                </c:pt>
                <c:pt idx="439">
                  <c:v>7142.3100350000004</c:v>
                </c:pt>
                <c:pt idx="440">
                  <c:v>7142.4111560000001</c:v>
                </c:pt>
                <c:pt idx="441">
                  <c:v>7142.51152</c:v>
                </c:pt>
                <c:pt idx="442">
                  <c:v>7142.6111279999996</c:v>
                </c:pt>
                <c:pt idx="443">
                  <c:v>7142.7107379999998</c:v>
                </c:pt>
                <c:pt idx="444">
                  <c:v>7142.8095919999996</c:v>
                </c:pt>
                <c:pt idx="445">
                  <c:v>7142.9099699999997</c:v>
                </c:pt>
                <c:pt idx="446">
                  <c:v>7143.009591</c:v>
                </c:pt>
                <c:pt idx="447">
                  <c:v>7143.1099750000003</c:v>
                </c:pt>
                <c:pt idx="448">
                  <c:v>7143.2096019999999</c:v>
                </c:pt>
                <c:pt idx="449">
                  <c:v>7143.3084719999997</c:v>
                </c:pt>
                <c:pt idx="450">
                  <c:v>7143.4088670000001</c:v>
                </c:pt>
                <c:pt idx="451">
                  <c:v>7143.5115470000001</c:v>
                </c:pt>
                <c:pt idx="452">
                  <c:v>7143.6111870000004</c:v>
                </c:pt>
                <c:pt idx="453">
                  <c:v>7143.7093100000002</c:v>
                </c:pt>
                <c:pt idx="454">
                  <c:v>7143.81124</c:v>
                </c:pt>
                <c:pt idx="455">
                  <c:v>7143.9108900000001</c:v>
                </c:pt>
                <c:pt idx="456">
                  <c:v>7144.0105439999998</c:v>
                </c:pt>
                <c:pt idx="457">
                  <c:v>7144.1109619999997</c:v>
                </c:pt>
                <c:pt idx="458">
                  <c:v>7144.2106229999999</c:v>
                </c:pt>
                <c:pt idx="459">
                  <c:v>7144.3102870000002</c:v>
                </c:pt>
                <c:pt idx="460">
                  <c:v>7144.4099550000001</c:v>
                </c:pt>
                <c:pt idx="461">
                  <c:v>7144.5103859999999</c:v>
                </c:pt>
                <c:pt idx="462">
                  <c:v>7144.6092989999997</c:v>
                </c:pt>
                <c:pt idx="463">
                  <c:v>7144.708216</c:v>
                </c:pt>
                <c:pt idx="464">
                  <c:v>7144.8109400000003</c:v>
                </c:pt>
                <c:pt idx="465">
                  <c:v>7144.9098629999999</c:v>
                </c:pt>
                <c:pt idx="466">
                  <c:v>7145.0072680000003</c:v>
                </c:pt>
                <c:pt idx="467">
                  <c:v>7145.1092410000001</c:v>
                </c:pt>
                <c:pt idx="468">
                  <c:v>7145.2104570000001</c:v>
                </c:pt>
                <c:pt idx="469">
                  <c:v>7145.3093939999999</c:v>
                </c:pt>
                <c:pt idx="470">
                  <c:v>7145.4090939999996</c:v>
                </c:pt>
                <c:pt idx="471">
                  <c:v>7145.5087979999998</c:v>
                </c:pt>
                <c:pt idx="472">
                  <c:v>7145.6100280000001</c:v>
                </c:pt>
                <c:pt idx="473">
                  <c:v>7145.7120219999997</c:v>
                </c:pt>
                <c:pt idx="474">
                  <c:v>7145.8109750000003</c:v>
                </c:pt>
                <c:pt idx="475">
                  <c:v>7145.9106920000004</c:v>
                </c:pt>
                <c:pt idx="476">
                  <c:v>7146.010413</c:v>
                </c:pt>
                <c:pt idx="477">
                  <c:v>7146.1101369999997</c:v>
                </c:pt>
                <c:pt idx="478">
                  <c:v>7146.2091030000001</c:v>
                </c:pt>
                <c:pt idx="479">
                  <c:v>7146.3080730000001</c:v>
                </c:pt>
                <c:pt idx="480">
                  <c:v>7146.4085679999998</c:v>
                </c:pt>
                <c:pt idx="481">
                  <c:v>7146.5083050000003</c:v>
                </c:pt>
                <c:pt idx="482">
                  <c:v>7146.6080460000003</c:v>
                </c:pt>
                <c:pt idx="483">
                  <c:v>7146.7077900000004</c:v>
                </c:pt>
                <c:pt idx="484">
                  <c:v>7146.8075369999997</c:v>
                </c:pt>
                <c:pt idx="485">
                  <c:v>7146.9773439999999</c:v>
                </c:pt>
                <c:pt idx="486">
                  <c:v>7147.4137069999997</c:v>
                </c:pt>
                <c:pt idx="487">
                  <c:v>7148.2561519999999</c:v>
                </c:pt>
                <c:pt idx="488">
                  <c:v>7149.3800359999996</c:v>
                </c:pt>
                <c:pt idx="489">
                  <c:v>7150.5859179999998</c:v>
                </c:pt>
                <c:pt idx="490">
                  <c:v>7151.8121170000004</c:v>
                </c:pt>
                <c:pt idx="491">
                  <c:v>7153.0571309999996</c:v>
                </c:pt>
                <c:pt idx="492">
                  <c:v>7154.321747</c:v>
                </c:pt>
                <c:pt idx="493">
                  <c:v>7155.606753</c:v>
                </c:pt>
                <c:pt idx="494">
                  <c:v>7156.9083540000001</c:v>
                </c:pt>
                <c:pt idx="495">
                  <c:v>7158.2303949999996</c:v>
                </c:pt>
                <c:pt idx="496">
                  <c:v>7159.5729009999995</c:v>
                </c:pt>
                <c:pt idx="497">
                  <c:v>7160.9343699999999</c:v>
                </c:pt>
                <c:pt idx="498">
                  <c:v>7162.3148259999998</c:v>
                </c:pt>
                <c:pt idx="499">
                  <c:v>7163.7135310000003</c:v>
                </c:pt>
                <c:pt idx="500">
                  <c:v>7165.1320400000004</c:v>
                </c:pt>
                <c:pt idx="501">
                  <c:v>7166.5696159999998</c:v>
                </c:pt>
                <c:pt idx="502">
                  <c:v>7168.0270520000004</c:v>
                </c:pt>
                <c:pt idx="503">
                  <c:v>7169.5013079999999</c:v>
                </c:pt>
                <c:pt idx="504">
                  <c:v>7170.9954779999998</c:v>
                </c:pt>
                <c:pt idx="505">
                  <c:v>7172.5111269999998</c:v>
                </c:pt>
                <c:pt idx="506">
                  <c:v>7174.0444450000005</c:v>
                </c:pt>
                <c:pt idx="507">
                  <c:v>7175.5977650000004</c:v>
                </c:pt>
                <c:pt idx="508">
                  <c:v>7177.1695790000003</c:v>
                </c:pt>
                <c:pt idx="509">
                  <c:v>7178.759916</c:v>
                </c:pt>
                <c:pt idx="510">
                  <c:v>7180.3703439999999</c:v>
                </c:pt>
                <c:pt idx="511">
                  <c:v>7181.9993530000002</c:v>
                </c:pt>
                <c:pt idx="512">
                  <c:v>7183.6477450000002</c:v>
                </c:pt>
                <c:pt idx="513">
                  <c:v>7185.3170909999999</c:v>
                </c:pt>
                <c:pt idx="514">
                  <c:v>7187.0043409999998</c:v>
                </c:pt>
                <c:pt idx="515">
                  <c:v>7188.7095230000004</c:v>
                </c:pt>
                <c:pt idx="516">
                  <c:v>7190.4365289999996</c:v>
                </c:pt>
                <c:pt idx="517">
                  <c:v>7192.1807589999999</c:v>
                </c:pt>
                <c:pt idx="518">
                  <c:v>7193.9437870000002</c:v>
                </c:pt>
                <c:pt idx="519">
                  <c:v>7195.7279680000001</c:v>
                </c:pt>
                <c:pt idx="520">
                  <c:v>7197.53024</c:v>
                </c:pt>
                <c:pt idx="521">
                  <c:v>7199.3514109999996</c:v>
                </c:pt>
                <c:pt idx="522">
                  <c:v>7201.1930629999997</c:v>
                </c:pt>
                <c:pt idx="523">
                  <c:v>7203.0529059999999</c:v>
                </c:pt>
                <c:pt idx="524">
                  <c:v>7204.9294190000001</c:v>
                </c:pt>
                <c:pt idx="525">
                  <c:v>7206.8265170000004</c:v>
                </c:pt>
                <c:pt idx="526">
                  <c:v>7208.7465679999996</c:v>
                </c:pt>
                <c:pt idx="527">
                  <c:v>7210.6841709999999</c:v>
                </c:pt>
                <c:pt idx="528">
                  <c:v>7212.6401370000003</c:v>
                </c:pt>
                <c:pt idx="529">
                  <c:v>7214.6152780000002</c:v>
                </c:pt>
                <c:pt idx="530">
                  <c:v>7216.608851</c:v>
                </c:pt>
                <c:pt idx="531">
                  <c:v>7218.6232319999999</c:v>
                </c:pt>
                <c:pt idx="532">
                  <c:v>7220.6545569999998</c:v>
                </c:pt>
                <c:pt idx="533">
                  <c:v>7222.7052039999999</c:v>
                </c:pt>
                <c:pt idx="534">
                  <c:v>7224.7775519999996</c:v>
                </c:pt>
                <c:pt idx="535">
                  <c:v>7226.8677369999996</c:v>
                </c:pt>
                <c:pt idx="536">
                  <c:v>7228.9757920000002</c:v>
                </c:pt>
                <c:pt idx="537">
                  <c:v>7231.1056680000002</c:v>
                </c:pt>
                <c:pt idx="538">
                  <c:v>7233.2550600000004</c:v>
                </c:pt>
                <c:pt idx="539">
                  <c:v>7235.4216539999998</c:v>
                </c:pt>
                <c:pt idx="540">
                  <c:v>7237.6078399999997</c:v>
                </c:pt>
                <c:pt idx="541">
                  <c:v>7239.8144430000002</c:v>
                </c:pt>
                <c:pt idx="542">
                  <c:v>7242.0375759999997</c:v>
                </c:pt>
                <c:pt idx="543">
                  <c:v>7244.2796340000004</c:v>
                </c:pt>
                <c:pt idx="544">
                  <c:v>7246.5445900000004</c:v>
                </c:pt>
                <c:pt idx="545">
                  <c:v>7248.8269819999996</c:v>
                </c:pt>
                <c:pt idx="546">
                  <c:v>7251.1268449999998</c:v>
                </c:pt>
                <c:pt idx="547">
                  <c:v>7253.4489510000003</c:v>
                </c:pt>
                <c:pt idx="548">
                  <c:v>7255.7878220000002</c:v>
                </c:pt>
                <c:pt idx="549">
                  <c:v>7258.1466540000001</c:v>
                </c:pt>
                <c:pt idx="550">
                  <c:v>7260.5262819999998</c:v>
                </c:pt>
                <c:pt idx="551">
                  <c:v>7262.9220059999998</c:v>
                </c:pt>
                <c:pt idx="552">
                  <c:v>7265.3386099999998</c:v>
                </c:pt>
                <c:pt idx="553">
                  <c:v>7267.7761440000004</c:v>
                </c:pt>
                <c:pt idx="554">
                  <c:v>7270.2306879999996</c:v>
                </c:pt>
                <c:pt idx="555">
                  <c:v>7272.7038689999999</c:v>
                </c:pt>
                <c:pt idx="556">
                  <c:v>7275.1973170000001</c:v>
                </c:pt>
                <c:pt idx="557">
                  <c:v>7277.7086959999997</c:v>
                </c:pt>
                <c:pt idx="558">
                  <c:v>7280.23884</c:v>
                </c:pt>
                <c:pt idx="559">
                  <c:v>7282.7917779999998</c:v>
                </c:pt>
                <c:pt idx="560">
                  <c:v>7285.3635759999997</c:v>
                </c:pt>
                <c:pt idx="561">
                  <c:v>7287.9518870000002</c:v>
                </c:pt>
                <c:pt idx="562">
                  <c:v>7290.5615390000003</c:v>
                </c:pt>
                <c:pt idx="563">
                  <c:v>7293.1885899999997</c:v>
                </c:pt>
                <c:pt idx="564">
                  <c:v>7295.835478</c:v>
                </c:pt>
                <c:pt idx="565">
                  <c:v>7298.502254</c:v>
                </c:pt>
                <c:pt idx="566">
                  <c:v>7301.1873619999997</c:v>
                </c:pt>
                <c:pt idx="567">
                  <c:v>7303.8924509999997</c:v>
                </c:pt>
                <c:pt idx="568">
                  <c:v>7306.6159660000003</c:v>
                </c:pt>
                <c:pt idx="569">
                  <c:v>7309.3595580000001</c:v>
                </c:pt>
                <c:pt idx="570">
                  <c:v>7312.1208649999999</c:v>
                </c:pt>
                <c:pt idx="571">
                  <c:v>7314.9015419999996</c:v>
                </c:pt>
                <c:pt idx="572">
                  <c:v>7317.7032470000004</c:v>
                </c:pt>
                <c:pt idx="573">
                  <c:v>7320.522003</c:v>
                </c:pt>
                <c:pt idx="574">
                  <c:v>7323.361081</c:v>
                </c:pt>
                <c:pt idx="575">
                  <c:v>7326.2213410000004</c:v>
                </c:pt>
                <c:pt idx="576">
                  <c:v>7329.097178</c:v>
                </c:pt>
                <c:pt idx="577">
                  <c:v>7331.9918690000004</c:v>
                </c:pt>
                <c:pt idx="578">
                  <c:v>7334.9078929999996</c:v>
                </c:pt>
                <c:pt idx="579">
                  <c:v>7337.8420619999997</c:v>
                </c:pt>
                <c:pt idx="580">
                  <c:v>7340.796859</c:v>
                </c:pt>
                <c:pt idx="581">
                  <c:v>7343.7707129999999</c:v>
                </c:pt>
                <c:pt idx="582">
                  <c:v>7346.7612360000003</c:v>
                </c:pt>
              </c:numCache>
            </c:numRef>
          </c:xVal>
          <c:yVal>
            <c:numRef>
              <c:f>'7. FRB131 raw XANES spectra'!$B$2:$B$584</c:f>
              <c:numCache>
                <c:formatCode>General</c:formatCode>
                <c:ptCount val="583"/>
                <c:pt idx="0">
                  <c:v>7.6300000000000001E-4</c:v>
                </c:pt>
                <c:pt idx="1">
                  <c:v>5.7600000000000001E-4</c:v>
                </c:pt>
                <c:pt idx="2">
                  <c:v>4.6200000000000001E-4</c:v>
                </c:pt>
                <c:pt idx="3">
                  <c:v>3.5E-4</c:v>
                </c:pt>
                <c:pt idx="4">
                  <c:v>2.9999999999999997E-4</c:v>
                </c:pt>
                <c:pt idx="5">
                  <c:v>1.4799999999999999E-4</c:v>
                </c:pt>
                <c:pt idx="6">
                  <c:v>1.2899999999999999E-4</c:v>
                </c:pt>
                <c:pt idx="7">
                  <c:v>-2.6999999999999999E-5</c:v>
                </c:pt>
                <c:pt idx="8">
                  <c:v>-4.8999999999999998E-5</c:v>
                </c:pt>
                <c:pt idx="9">
                  <c:v>-9.8999999999999994E-5</c:v>
                </c:pt>
                <c:pt idx="10">
                  <c:v>-2.14E-4</c:v>
                </c:pt>
                <c:pt idx="11">
                  <c:v>-2.12E-4</c:v>
                </c:pt>
                <c:pt idx="12">
                  <c:v>-2.7E-4</c:v>
                </c:pt>
                <c:pt idx="13">
                  <c:v>-3.5100000000000002E-4</c:v>
                </c:pt>
                <c:pt idx="14">
                  <c:v>-4.17E-4</c:v>
                </c:pt>
                <c:pt idx="15">
                  <c:v>-4.5899999999999999E-4</c:v>
                </c:pt>
                <c:pt idx="16">
                  <c:v>-5.0699999999999996E-4</c:v>
                </c:pt>
                <c:pt idx="17">
                  <c:v>-5.8299999999999997E-4</c:v>
                </c:pt>
                <c:pt idx="18">
                  <c:v>-4.8999999999999998E-4</c:v>
                </c:pt>
                <c:pt idx="19">
                  <c:v>-5.5400000000000002E-4</c:v>
                </c:pt>
                <c:pt idx="20">
                  <c:v>-2.4699999999999999E-4</c:v>
                </c:pt>
                <c:pt idx="21">
                  <c:v>-2.3599999999999999E-4</c:v>
                </c:pt>
                <c:pt idx="22">
                  <c:v>-3.9300000000000001E-4</c:v>
                </c:pt>
                <c:pt idx="23">
                  <c:v>-3.9899999999999999E-4</c:v>
                </c:pt>
                <c:pt idx="24">
                  <c:v>-3.0699999999999998E-4</c:v>
                </c:pt>
                <c:pt idx="25">
                  <c:v>-2.7599999999999999E-4</c:v>
                </c:pt>
                <c:pt idx="26">
                  <c:v>1.9000000000000001E-5</c:v>
                </c:pt>
                <c:pt idx="27">
                  <c:v>2.6999999999999999E-5</c:v>
                </c:pt>
                <c:pt idx="28">
                  <c:v>4.0200000000000001E-4</c:v>
                </c:pt>
                <c:pt idx="29">
                  <c:v>6.7299999999999999E-4</c:v>
                </c:pt>
                <c:pt idx="30">
                  <c:v>8.7500000000000002E-4</c:v>
                </c:pt>
                <c:pt idx="31">
                  <c:v>1.366E-3</c:v>
                </c:pt>
                <c:pt idx="32">
                  <c:v>1.9889999999999999E-3</c:v>
                </c:pt>
                <c:pt idx="33">
                  <c:v>2.627E-3</c:v>
                </c:pt>
                <c:pt idx="34">
                  <c:v>3.5850000000000001E-3</c:v>
                </c:pt>
                <c:pt idx="35">
                  <c:v>4.8040000000000001E-3</c:v>
                </c:pt>
                <c:pt idx="36">
                  <c:v>5.8409999999999998E-3</c:v>
                </c:pt>
                <c:pt idx="37">
                  <c:v>6.4520000000000003E-3</c:v>
                </c:pt>
                <c:pt idx="38">
                  <c:v>6.7869999999999996E-3</c:v>
                </c:pt>
                <c:pt idx="39">
                  <c:v>6.5329999999999997E-3</c:v>
                </c:pt>
                <c:pt idx="40">
                  <c:v>6.6860000000000001E-3</c:v>
                </c:pt>
                <c:pt idx="41">
                  <c:v>6.7819999999999998E-3</c:v>
                </c:pt>
                <c:pt idx="42">
                  <c:v>6.979E-3</c:v>
                </c:pt>
                <c:pt idx="43">
                  <c:v>6.9509999999999997E-3</c:v>
                </c:pt>
                <c:pt idx="44">
                  <c:v>7.0730000000000003E-3</c:v>
                </c:pt>
                <c:pt idx="45">
                  <c:v>7.1479999999999998E-3</c:v>
                </c:pt>
                <c:pt idx="46">
                  <c:v>7.2909999999999997E-3</c:v>
                </c:pt>
                <c:pt idx="47">
                  <c:v>7.3099999999999997E-3</c:v>
                </c:pt>
                <c:pt idx="48">
                  <c:v>7.4310000000000001E-3</c:v>
                </c:pt>
                <c:pt idx="49">
                  <c:v>7.6709999999999999E-3</c:v>
                </c:pt>
                <c:pt idx="50">
                  <c:v>7.5209999999999999E-3</c:v>
                </c:pt>
                <c:pt idx="51">
                  <c:v>7.6420000000000004E-3</c:v>
                </c:pt>
                <c:pt idx="52">
                  <c:v>7.6699999999999997E-3</c:v>
                </c:pt>
                <c:pt idx="53">
                  <c:v>7.7600000000000004E-3</c:v>
                </c:pt>
                <c:pt idx="54">
                  <c:v>7.8440000000000003E-3</c:v>
                </c:pt>
                <c:pt idx="55">
                  <c:v>8.1469999999999997E-3</c:v>
                </c:pt>
                <c:pt idx="56">
                  <c:v>8.0610000000000005E-3</c:v>
                </c:pt>
                <c:pt idx="57">
                  <c:v>8.1890000000000001E-3</c:v>
                </c:pt>
                <c:pt idx="58">
                  <c:v>8.3909999999999992E-3</c:v>
                </c:pt>
                <c:pt idx="59">
                  <c:v>8.4899999999999993E-3</c:v>
                </c:pt>
                <c:pt idx="60">
                  <c:v>8.3999999999999995E-3</c:v>
                </c:pt>
                <c:pt idx="61">
                  <c:v>8.5509999999999996E-3</c:v>
                </c:pt>
                <c:pt idx="62">
                  <c:v>8.7869999999999997E-3</c:v>
                </c:pt>
                <c:pt idx="63">
                  <c:v>8.8690000000000001E-3</c:v>
                </c:pt>
                <c:pt idx="64">
                  <c:v>8.8310000000000003E-3</c:v>
                </c:pt>
                <c:pt idx="65">
                  <c:v>9.0629999999999999E-3</c:v>
                </c:pt>
                <c:pt idx="66">
                  <c:v>9.0559999999999998E-3</c:v>
                </c:pt>
                <c:pt idx="67">
                  <c:v>9.3939999999999996E-3</c:v>
                </c:pt>
                <c:pt idx="68">
                  <c:v>9.4590000000000004E-3</c:v>
                </c:pt>
                <c:pt idx="69">
                  <c:v>9.4719999999999995E-3</c:v>
                </c:pt>
                <c:pt idx="70">
                  <c:v>9.6220000000000003E-3</c:v>
                </c:pt>
                <c:pt idx="71">
                  <c:v>9.7959999999999992E-3</c:v>
                </c:pt>
                <c:pt idx="72">
                  <c:v>9.8949999999999993E-3</c:v>
                </c:pt>
                <c:pt idx="73">
                  <c:v>1.0015E-2</c:v>
                </c:pt>
                <c:pt idx="74">
                  <c:v>1.0101000000000001E-2</c:v>
                </c:pt>
                <c:pt idx="75">
                  <c:v>1.0214000000000001E-2</c:v>
                </c:pt>
                <c:pt idx="76">
                  <c:v>1.0477E-2</c:v>
                </c:pt>
                <c:pt idx="77">
                  <c:v>1.0781000000000001E-2</c:v>
                </c:pt>
                <c:pt idx="78">
                  <c:v>1.0832E-2</c:v>
                </c:pt>
                <c:pt idx="79">
                  <c:v>1.0828000000000001E-2</c:v>
                </c:pt>
                <c:pt idx="80">
                  <c:v>1.115E-2</c:v>
                </c:pt>
                <c:pt idx="81">
                  <c:v>1.1239000000000001E-2</c:v>
                </c:pt>
                <c:pt idx="82">
                  <c:v>1.1495E-2</c:v>
                </c:pt>
                <c:pt idx="83">
                  <c:v>1.1455999999999999E-2</c:v>
                </c:pt>
                <c:pt idx="84">
                  <c:v>1.1681E-2</c:v>
                </c:pt>
                <c:pt idx="85">
                  <c:v>1.1838E-2</c:v>
                </c:pt>
                <c:pt idx="86">
                  <c:v>1.217E-2</c:v>
                </c:pt>
                <c:pt idx="87">
                  <c:v>1.2289E-2</c:v>
                </c:pt>
                <c:pt idx="88">
                  <c:v>1.2292000000000001E-2</c:v>
                </c:pt>
                <c:pt idx="89">
                  <c:v>1.2607E-2</c:v>
                </c:pt>
                <c:pt idx="90">
                  <c:v>1.2919999999999999E-2</c:v>
                </c:pt>
                <c:pt idx="91">
                  <c:v>1.303E-2</c:v>
                </c:pt>
                <c:pt idx="92">
                  <c:v>1.3429999999999999E-2</c:v>
                </c:pt>
                <c:pt idx="93">
                  <c:v>1.3386E-2</c:v>
                </c:pt>
                <c:pt idx="94">
                  <c:v>1.3684999999999999E-2</c:v>
                </c:pt>
                <c:pt idx="95">
                  <c:v>1.4074E-2</c:v>
                </c:pt>
                <c:pt idx="96">
                  <c:v>1.4095E-2</c:v>
                </c:pt>
                <c:pt idx="97">
                  <c:v>1.4585000000000001E-2</c:v>
                </c:pt>
                <c:pt idx="98">
                  <c:v>1.457E-2</c:v>
                </c:pt>
                <c:pt idx="99">
                  <c:v>1.4824E-2</c:v>
                </c:pt>
                <c:pt idx="100">
                  <c:v>1.5128000000000001E-2</c:v>
                </c:pt>
                <c:pt idx="101">
                  <c:v>1.5483E-2</c:v>
                </c:pt>
                <c:pt idx="102">
                  <c:v>1.555E-2</c:v>
                </c:pt>
                <c:pt idx="103">
                  <c:v>1.5946999999999999E-2</c:v>
                </c:pt>
                <c:pt idx="104">
                  <c:v>1.6381E-2</c:v>
                </c:pt>
                <c:pt idx="105">
                  <c:v>1.6712000000000001E-2</c:v>
                </c:pt>
                <c:pt idx="106">
                  <c:v>1.7080000000000001E-2</c:v>
                </c:pt>
                <c:pt idx="107">
                  <c:v>1.7337999999999999E-2</c:v>
                </c:pt>
                <c:pt idx="108">
                  <c:v>1.7846999999999998E-2</c:v>
                </c:pt>
                <c:pt idx="109">
                  <c:v>1.8194999999999999E-2</c:v>
                </c:pt>
                <c:pt idx="110">
                  <c:v>1.8634999999999999E-2</c:v>
                </c:pt>
                <c:pt idx="111">
                  <c:v>1.9161000000000001E-2</c:v>
                </c:pt>
                <c:pt idx="112">
                  <c:v>1.9699999999999999E-2</c:v>
                </c:pt>
                <c:pt idx="113">
                  <c:v>2.0251000000000002E-2</c:v>
                </c:pt>
                <c:pt idx="114">
                  <c:v>2.1097000000000001E-2</c:v>
                </c:pt>
                <c:pt idx="115">
                  <c:v>2.1956E-2</c:v>
                </c:pt>
                <c:pt idx="116">
                  <c:v>2.2817E-2</c:v>
                </c:pt>
                <c:pt idx="117">
                  <c:v>2.3730999999999999E-2</c:v>
                </c:pt>
                <c:pt idx="118">
                  <c:v>2.4912E-2</c:v>
                </c:pt>
                <c:pt idx="119">
                  <c:v>2.6134999999999999E-2</c:v>
                </c:pt>
                <c:pt idx="120">
                  <c:v>2.777E-2</c:v>
                </c:pt>
                <c:pt idx="121">
                  <c:v>2.9430999999999999E-2</c:v>
                </c:pt>
                <c:pt idx="122">
                  <c:v>3.1391000000000002E-2</c:v>
                </c:pt>
                <c:pt idx="123">
                  <c:v>3.3671E-2</c:v>
                </c:pt>
                <c:pt idx="124">
                  <c:v>3.5518000000000001E-2</c:v>
                </c:pt>
                <c:pt idx="125">
                  <c:v>3.7706999999999997E-2</c:v>
                </c:pt>
                <c:pt idx="126">
                  <c:v>3.9560999999999999E-2</c:v>
                </c:pt>
                <c:pt idx="127">
                  <c:v>4.1401E-2</c:v>
                </c:pt>
                <c:pt idx="128">
                  <c:v>4.2640999999999998E-2</c:v>
                </c:pt>
                <c:pt idx="129">
                  <c:v>4.3436000000000002E-2</c:v>
                </c:pt>
                <c:pt idx="130">
                  <c:v>4.3326000000000003E-2</c:v>
                </c:pt>
                <c:pt idx="131">
                  <c:v>4.3451999999999998E-2</c:v>
                </c:pt>
                <c:pt idx="132">
                  <c:v>4.2518E-2</c:v>
                </c:pt>
                <c:pt idx="133">
                  <c:v>4.1737000000000003E-2</c:v>
                </c:pt>
                <c:pt idx="134">
                  <c:v>4.0596E-2</c:v>
                </c:pt>
                <c:pt idx="135">
                  <c:v>3.9222E-2</c:v>
                </c:pt>
                <c:pt idx="136">
                  <c:v>3.8293000000000001E-2</c:v>
                </c:pt>
                <c:pt idx="137">
                  <c:v>3.7732000000000002E-2</c:v>
                </c:pt>
                <c:pt idx="138">
                  <c:v>3.7245E-2</c:v>
                </c:pt>
                <c:pt idx="139">
                  <c:v>3.7109000000000003E-2</c:v>
                </c:pt>
                <c:pt idx="140">
                  <c:v>3.6943999999999998E-2</c:v>
                </c:pt>
                <c:pt idx="141">
                  <c:v>3.7316000000000002E-2</c:v>
                </c:pt>
                <c:pt idx="142">
                  <c:v>3.7842000000000001E-2</c:v>
                </c:pt>
                <c:pt idx="143">
                  <c:v>3.8323000000000003E-2</c:v>
                </c:pt>
                <c:pt idx="144">
                  <c:v>3.8913000000000003E-2</c:v>
                </c:pt>
                <c:pt idx="145">
                  <c:v>3.9571000000000002E-2</c:v>
                </c:pt>
                <c:pt idx="146">
                  <c:v>4.0139000000000001E-2</c:v>
                </c:pt>
                <c:pt idx="147">
                  <c:v>4.0673000000000001E-2</c:v>
                </c:pt>
                <c:pt idx="148">
                  <c:v>4.0835999999999997E-2</c:v>
                </c:pt>
                <c:pt idx="149">
                  <c:v>4.0537999999999998E-2</c:v>
                </c:pt>
                <c:pt idx="150">
                  <c:v>4.0533E-2</c:v>
                </c:pt>
                <c:pt idx="151">
                  <c:v>4.0590000000000001E-2</c:v>
                </c:pt>
                <c:pt idx="152">
                  <c:v>4.0119000000000002E-2</c:v>
                </c:pt>
                <c:pt idx="153">
                  <c:v>4.0046999999999999E-2</c:v>
                </c:pt>
                <c:pt idx="154">
                  <c:v>4.0084000000000002E-2</c:v>
                </c:pt>
                <c:pt idx="155">
                  <c:v>4.0350999999999998E-2</c:v>
                </c:pt>
                <c:pt idx="156">
                  <c:v>4.0899999999999999E-2</c:v>
                </c:pt>
                <c:pt idx="157">
                  <c:v>4.1284000000000001E-2</c:v>
                </c:pt>
                <c:pt idx="158">
                  <c:v>4.1640000000000003E-2</c:v>
                </c:pt>
                <c:pt idx="159">
                  <c:v>4.2358E-2</c:v>
                </c:pt>
                <c:pt idx="160">
                  <c:v>4.2708000000000003E-2</c:v>
                </c:pt>
                <c:pt idx="161">
                  <c:v>4.3340999999999998E-2</c:v>
                </c:pt>
                <c:pt idx="162">
                  <c:v>4.4065E-2</c:v>
                </c:pt>
                <c:pt idx="163">
                  <c:v>4.5019999999999998E-2</c:v>
                </c:pt>
                <c:pt idx="164">
                  <c:v>4.6135000000000002E-2</c:v>
                </c:pt>
                <c:pt idx="165">
                  <c:v>4.6580999999999997E-2</c:v>
                </c:pt>
                <c:pt idx="166">
                  <c:v>4.7946000000000003E-2</c:v>
                </c:pt>
                <c:pt idx="167">
                  <c:v>4.8999000000000001E-2</c:v>
                </c:pt>
                <c:pt idx="168">
                  <c:v>5.0299999999999997E-2</c:v>
                </c:pt>
                <c:pt idx="169">
                  <c:v>5.1568000000000003E-2</c:v>
                </c:pt>
                <c:pt idx="170">
                  <c:v>5.2859000000000003E-2</c:v>
                </c:pt>
                <c:pt idx="171">
                  <c:v>5.4260000000000003E-2</c:v>
                </c:pt>
                <c:pt idx="172">
                  <c:v>5.5624E-2</c:v>
                </c:pt>
                <c:pt idx="173">
                  <c:v>5.7796E-2</c:v>
                </c:pt>
                <c:pt idx="174">
                  <c:v>5.9326999999999998E-2</c:v>
                </c:pt>
                <c:pt idx="175">
                  <c:v>6.1205000000000002E-2</c:v>
                </c:pt>
                <c:pt idx="176">
                  <c:v>6.3636999999999999E-2</c:v>
                </c:pt>
                <c:pt idx="177">
                  <c:v>6.5526000000000001E-2</c:v>
                </c:pt>
                <c:pt idx="178">
                  <c:v>6.7942000000000002E-2</c:v>
                </c:pt>
                <c:pt idx="179">
                  <c:v>7.0564000000000002E-2</c:v>
                </c:pt>
                <c:pt idx="180">
                  <c:v>7.3543999999999998E-2</c:v>
                </c:pt>
                <c:pt idx="181">
                  <c:v>7.6510999999999996E-2</c:v>
                </c:pt>
                <c:pt idx="182">
                  <c:v>7.9780000000000004E-2</c:v>
                </c:pt>
                <c:pt idx="183">
                  <c:v>8.3566000000000001E-2</c:v>
                </c:pt>
                <c:pt idx="184">
                  <c:v>8.7663000000000005E-2</c:v>
                </c:pt>
                <c:pt idx="185">
                  <c:v>9.1721999999999998E-2</c:v>
                </c:pt>
                <c:pt idx="186">
                  <c:v>9.6571000000000004E-2</c:v>
                </c:pt>
                <c:pt idx="187">
                  <c:v>0.101678</c:v>
                </c:pt>
                <c:pt idx="188">
                  <c:v>0.106792</c:v>
                </c:pt>
                <c:pt idx="189">
                  <c:v>0.11285299999999999</c:v>
                </c:pt>
                <c:pt idx="190">
                  <c:v>0.11952400000000001</c:v>
                </c:pt>
                <c:pt idx="191">
                  <c:v>0.12656600000000001</c:v>
                </c:pt>
                <c:pt idx="192">
                  <c:v>0.133878</c:v>
                </c:pt>
                <c:pt idx="193">
                  <c:v>0.14232400000000001</c:v>
                </c:pt>
                <c:pt idx="194">
                  <c:v>0.15098600000000001</c:v>
                </c:pt>
                <c:pt idx="195">
                  <c:v>0.160751</c:v>
                </c:pt>
                <c:pt idx="196">
                  <c:v>0.17130899999999999</c:v>
                </c:pt>
                <c:pt idx="197">
                  <c:v>0.18271699999999999</c:v>
                </c:pt>
                <c:pt idx="198">
                  <c:v>0.19567599999999999</c:v>
                </c:pt>
                <c:pt idx="199">
                  <c:v>0.209955</c:v>
                </c:pt>
                <c:pt idx="200">
                  <c:v>0.22570799999999999</c:v>
                </c:pt>
                <c:pt idx="201">
                  <c:v>0.24224100000000001</c:v>
                </c:pt>
                <c:pt idx="202">
                  <c:v>0.26175999999999999</c:v>
                </c:pt>
                <c:pt idx="203">
                  <c:v>0.28193600000000002</c:v>
                </c:pt>
                <c:pt idx="204">
                  <c:v>0.30329400000000001</c:v>
                </c:pt>
                <c:pt idx="205">
                  <c:v>0.32632299999999997</c:v>
                </c:pt>
                <c:pt idx="206">
                  <c:v>0.35082200000000002</c:v>
                </c:pt>
                <c:pt idx="207">
                  <c:v>0.37571199999999999</c:v>
                </c:pt>
                <c:pt idx="208">
                  <c:v>0.401999</c:v>
                </c:pt>
                <c:pt idx="209">
                  <c:v>0.42711199999999999</c:v>
                </c:pt>
                <c:pt idx="210">
                  <c:v>0.45230900000000002</c:v>
                </c:pt>
                <c:pt idx="211">
                  <c:v>0.47862900000000003</c:v>
                </c:pt>
                <c:pt idx="212">
                  <c:v>0.50424500000000005</c:v>
                </c:pt>
                <c:pt idx="213">
                  <c:v>0.52902000000000005</c:v>
                </c:pt>
                <c:pt idx="214">
                  <c:v>0.55510199999999998</c:v>
                </c:pt>
                <c:pt idx="215">
                  <c:v>0.57906500000000005</c:v>
                </c:pt>
                <c:pt idx="216">
                  <c:v>0.60240099999999996</c:v>
                </c:pt>
                <c:pt idx="217">
                  <c:v>0.62598200000000004</c:v>
                </c:pt>
                <c:pt idx="218">
                  <c:v>0.64787600000000001</c:v>
                </c:pt>
                <c:pt idx="219">
                  <c:v>0.67091400000000001</c:v>
                </c:pt>
                <c:pt idx="220">
                  <c:v>0.69184299999999999</c:v>
                </c:pt>
                <c:pt idx="221">
                  <c:v>0.71328800000000003</c:v>
                </c:pt>
                <c:pt idx="222">
                  <c:v>0.73473299999999997</c:v>
                </c:pt>
                <c:pt idx="223">
                  <c:v>0.75412299999999999</c:v>
                </c:pt>
                <c:pt idx="224">
                  <c:v>0.77471599999999996</c:v>
                </c:pt>
                <c:pt idx="225">
                  <c:v>0.79480099999999998</c:v>
                </c:pt>
                <c:pt idx="226">
                  <c:v>0.81553200000000003</c:v>
                </c:pt>
                <c:pt idx="227">
                  <c:v>0.83706000000000003</c:v>
                </c:pt>
                <c:pt idx="228">
                  <c:v>0.85911800000000005</c:v>
                </c:pt>
                <c:pt idx="229">
                  <c:v>0.88320500000000002</c:v>
                </c:pt>
                <c:pt idx="230">
                  <c:v>0.90850299999999995</c:v>
                </c:pt>
                <c:pt idx="231">
                  <c:v>0.93507499999999999</c:v>
                </c:pt>
                <c:pt idx="232">
                  <c:v>0.96385299999999996</c:v>
                </c:pt>
                <c:pt idx="233">
                  <c:v>0.992502</c:v>
                </c:pt>
                <c:pt idx="234">
                  <c:v>1.0230330000000001</c:v>
                </c:pt>
                <c:pt idx="235">
                  <c:v>1.0541720000000001</c:v>
                </c:pt>
                <c:pt idx="236">
                  <c:v>1.088608</c:v>
                </c:pt>
                <c:pt idx="237">
                  <c:v>1.1237699999999999</c:v>
                </c:pt>
                <c:pt idx="238">
                  <c:v>1.1585350000000001</c:v>
                </c:pt>
                <c:pt idx="239">
                  <c:v>1.1949700000000001</c:v>
                </c:pt>
                <c:pt idx="240">
                  <c:v>1.231033</c:v>
                </c:pt>
                <c:pt idx="241">
                  <c:v>1.2661910000000001</c:v>
                </c:pt>
                <c:pt idx="242">
                  <c:v>1.2969139999999999</c:v>
                </c:pt>
                <c:pt idx="243">
                  <c:v>1.3307519999999999</c:v>
                </c:pt>
                <c:pt idx="244">
                  <c:v>1.359947</c:v>
                </c:pt>
                <c:pt idx="245">
                  <c:v>1.3930709999999999</c:v>
                </c:pt>
                <c:pt idx="246">
                  <c:v>1.4227000000000001</c:v>
                </c:pt>
                <c:pt idx="247">
                  <c:v>1.4506079999999999</c:v>
                </c:pt>
                <c:pt idx="248">
                  <c:v>1.480483</c:v>
                </c:pt>
                <c:pt idx="249">
                  <c:v>1.5076229999999999</c:v>
                </c:pt>
                <c:pt idx="250">
                  <c:v>1.5368820000000001</c:v>
                </c:pt>
                <c:pt idx="251">
                  <c:v>1.567904</c:v>
                </c:pt>
                <c:pt idx="252">
                  <c:v>1.5967450000000001</c:v>
                </c:pt>
                <c:pt idx="253">
                  <c:v>1.6278809999999999</c:v>
                </c:pt>
                <c:pt idx="254">
                  <c:v>1.660625</c:v>
                </c:pt>
                <c:pt idx="255">
                  <c:v>1.6894130000000001</c:v>
                </c:pt>
                <c:pt idx="256">
                  <c:v>1.7223649999999999</c:v>
                </c:pt>
                <c:pt idx="257">
                  <c:v>1.7515670000000001</c:v>
                </c:pt>
                <c:pt idx="258">
                  <c:v>1.783601</c:v>
                </c:pt>
                <c:pt idx="259">
                  <c:v>1.813442</c:v>
                </c:pt>
                <c:pt idx="260">
                  <c:v>1.8411489999999999</c:v>
                </c:pt>
                <c:pt idx="261">
                  <c:v>1.863864</c:v>
                </c:pt>
                <c:pt idx="262">
                  <c:v>1.887677</c:v>
                </c:pt>
                <c:pt idx="263">
                  <c:v>1.9120950000000001</c:v>
                </c:pt>
                <c:pt idx="264">
                  <c:v>1.9310210000000001</c:v>
                </c:pt>
                <c:pt idx="265">
                  <c:v>1.9426099999999999</c:v>
                </c:pt>
                <c:pt idx="266">
                  <c:v>1.9539569999999999</c:v>
                </c:pt>
                <c:pt idx="267">
                  <c:v>1.959997</c:v>
                </c:pt>
                <c:pt idx="268">
                  <c:v>1.962731</c:v>
                </c:pt>
                <c:pt idx="269">
                  <c:v>1.9605980000000001</c:v>
                </c:pt>
                <c:pt idx="270">
                  <c:v>1.9582489999999999</c:v>
                </c:pt>
                <c:pt idx="271">
                  <c:v>1.9523969999999999</c:v>
                </c:pt>
                <c:pt idx="272">
                  <c:v>1.9446019999999999</c:v>
                </c:pt>
                <c:pt idx="273">
                  <c:v>1.9355</c:v>
                </c:pt>
                <c:pt idx="274">
                  <c:v>1.929136</c:v>
                </c:pt>
                <c:pt idx="275">
                  <c:v>1.9215530000000001</c:v>
                </c:pt>
                <c:pt idx="276">
                  <c:v>1.9124080000000001</c:v>
                </c:pt>
                <c:pt idx="277">
                  <c:v>1.9050469999999999</c:v>
                </c:pt>
                <c:pt idx="278">
                  <c:v>1.8995519999999999</c:v>
                </c:pt>
                <c:pt idx="279">
                  <c:v>1.892992</c:v>
                </c:pt>
                <c:pt idx="280">
                  <c:v>1.8879060000000001</c:v>
                </c:pt>
                <c:pt idx="281">
                  <c:v>1.8838109999999999</c:v>
                </c:pt>
                <c:pt idx="282">
                  <c:v>1.880692</c:v>
                </c:pt>
                <c:pt idx="283">
                  <c:v>1.876115</c:v>
                </c:pt>
                <c:pt idx="284">
                  <c:v>1.869855</c:v>
                </c:pt>
                <c:pt idx="285">
                  <c:v>1.8668979999999999</c:v>
                </c:pt>
                <c:pt idx="286">
                  <c:v>1.8624099999999999</c:v>
                </c:pt>
                <c:pt idx="287">
                  <c:v>1.8542799999999999</c:v>
                </c:pt>
                <c:pt idx="288">
                  <c:v>1.8435550000000001</c:v>
                </c:pt>
                <c:pt idx="289">
                  <c:v>1.8329519999999999</c:v>
                </c:pt>
                <c:pt idx="290">
                  <c:v>1.8176939999999999</c:v>
                </c:pt>
                <c:pt idx="291">
                  <c:v>1.8039799999999999</c:v>
                </c:pt>
                <c:pt idx="292">
                  <c:v>1.7836590000000001</c:v>
                </c:pt>
                <c:pt idx="293">
                  <c:v>1.7623850000000001</c:v>
                </c:pt>
                <c:pt idx="294">
                  <c:v>1.736731</c:v>
                </c:pt>
                <c:pt idx="295">
                  <c:v>1.713632</c:v>
                </c:pt>
                <c:pt idx="296">
                  <c:v>1.687578</c:v>
                </c:pt>
                <c:pt idx="297">
                  <c:v>1.6615770000000001</c:v>
                </c:pt>
                <c:pt idx="298">
                  <c:v>1.6326130000000001</c:v>
                </c:pt>
                <c:pt idx="299">
                  <c:v>1.6052839999999999</c:v>
                </c:pt>
                <c:pt idx="300">
                  <c:v>1.5779749999999999</c:v>
                </c:pt>
                <c:pt idx="301">
                  <c:v>1.5494859999999999</c:v>
                </c:pt>
                <c:pt idx="302">
                  <c:v>1.52237</c:v>
                </c:pt>
                <c:pt idx="303">
                  <c:v>1.491096</c:v>
                </c:pt>
                <c:pt idx="304">
                  <c:v>1.46563</c:v>
                </c:pt>
                <c:pt idx="305">
                  <c:v>1.43625</c:v>
                </c:pt>
                <c:pt idx="306">
                  <c:v>1.408085</c:v>
                </c:pt>
                <c:pt idx="307">
                  <c:v>1.380771</c:v>
                </c:pt>
                <c:pt idx="308">
                  <c:v>1.353748</c:v>
                </c:pt>
                <c:pt idx="309">
                  <c:v>1.327167</c:v>
                </c:pt>
                <c:pt idx="310">
                  <c:v>1.301399</c:v>
                </c:pt>
                <c:pt idx="311">
                  <c:v>1.2769269999999999</c:v>
                </c:pt>
                <c:pt idx="312">
                  <c:v>1.253371</c:v>
                </c:pt>
                <c:pt idx="313">
                  <c:v>1.2304930000000001</c:v>
                </c:pt>
                <c:pt idx="314">
                  <c:v>1.206477</c:v>
                </c:pt>
                <c:pt idx="315">
                  <c:v>1.1859459999999999</c:v>
                </c:pt>
                <c:pt idx="316">
                  <c:v>1.166293</c:v>
                </c:pt>
                <c:pt idx="317">
                  <c:v>1.1480619999999999</c:v>
                </c:pt>
                <c:pt idx="318">
                  <c:v>1.129972</c:v>
                </c:pt>
                <c:pt idx="319">
                  <c:v>1.1126320000000001</c:v>
                </c:pt>
                <c:pt idx="320">
                  <c:v>1.09606</c:v>
                </c:pt>
                <c:pt idx="321">
                  <c:v>1.079261</c:v>
                </c:pt>
                <c:pt idx="322">
                  <c:v>1.067914</c:v>
                </c:pt>
                <c:pt idx="323">
                  <c:v>1.052759</c:v>
                </c:pt>
                <c:pt idx="324">
                  <c:v>1.040675</c:v>
                </c:pt>
                <c:pt idx="325">
                  <c:v>1.027876</c:v>
                </c:pt>
                <c:pt idx="326">
                  <c:v>1.01715</c:v>
                </c:pt>
                <c:pt idx="327">
                  <c:v>1.006286</c:v>
                </c:pt>
                <c:pt idx="328">
                  <c:v>0.99647699999999995</c:v>
                </c:pt>
                <c:pt idx="329">
                  <c:v>0.98824800000000002</c:v>
                </c:pt>
                <c:pt idx="330">
                  <c:v>0.97913799999999995</c:v>
                </c:pt>
                <c:pt idx="331">
                  <c:v>0.96999000000000002</c:v>
                </c:pt>
                <c:pt idx="332">
                  <c:v>0.962287</c:v>
                </c:pt>
                <c:pt idx="333">
                  <c:v>0.95440100000000005</c:v>
                </c:pt>
                <c:pt idx="334">
                  <c:v>0.94565399999999999</c:v>
                </c:pt>
                <c:pt idx="335">
                  <c:v>0.93808199999999997</c:v>
                </c:pt>
                <c:pt idx="336">
                  <c:v>0.93071800000000005</c:v>
                </c:pt>
                <c:pt idx="337">
                  <c:v>0.92150699999999997</c:v>
                </c:pt>
                <c:pt idx="338">
                  <c:v>0.91627800000000004</c:v>
                </c:pt>
                <c:pt idx="339">
                  <c:v>0.90997799999999995</c:v>
                </c:pt>
                <c:pt idx="340">
                  <c:v>0.904752</c:v>
                </c:pt>
                <c:pt idx="341">
                  <c:v>0.89693599999999996</c:v>
                </c:pt>
                <c:pt idx="342">
                  <c:v>0.89101799999999998</c:v>
                </c:pt>
                <c:pt idx="343">
                  <c:v>0.88523300000000005</c:v>
                </c:pt>
                <c:pt idx="344">
                  <c:v>0.87893100000000002</c:v>
                </c:pt>
                <c:pt idx="345">
                  <c:v>0.87300500000000003</c:v>
                </c:pt>
                <c:pt idx="346">
                  <c:v>0.86844600000000005</c:v>
                </c:pt>
                <c:pt idx="347">
                  <c:v>0.86424699999999999</c:v>
                </c:pt>
                <c:pt idx="348">
                  <c:v>0.85819500000000004</c:v>
                </c:pt>
                <c:pt idx="349">
                  <c:v>0.85181300000000004</c:v>
                </c:pt>
                <c:pt idx="350">
                  <c:v>0.84588700000000006</c:v>
                </c:pt>
                <c:pt idx="351">
                  <c:v>0.839557</c:v>
                </c:pt>
                <c:pt idx="352">
                  <c:v>0.83453200000000005</c:v>
                </c:pt>
                <c:pt idx="353">
                  <c:v>0.82776000000000005</c:v>
                </c:pt>
                <c:pt idx="354">
                  <c:v>0.82161200000000001</c:v>
                </c:pt>
                <c:pt idx="355">
                  <c:v>0.816971</c:v>
                </c:pt>
                <c:pt idx="356">
                  <c:v>0.80962599999999996</c:v>
                </c:pt>
                <c:pt idx="357">
                  <c:v>0.80366499999999996</c:v>
                </c:pt>
                <c:pt idx="358">
                  <c:v>0.79728100000000002</c:v>
                </c:pt>
                <c:pt idx="359">
                  <c:v>0.79182799999999998</c:v>
                </c:pt>
                <c:pt idx="360">
                  <c:v>0.78690899999999997</c:v>
                </c:pt>
                <c:pt idx="361">
                  <c:v>0.78008699999999997</c:v>
                </c:pt>
                <c:pt idx="362">
                  <c:v>0.77659299999999998</c:v>
                </c:pt>
                <c:pt idx="363">
                  <c:v>0.77136400000000005</c:v>
                </c:pt>
                <c:pt idx="364">
                  <c:v>0.76654699999999998</c:v>
                </c:pt>
                <c:pt idx="365">
                  <c:v>0.76290500000000006</c:v>
                </c:pt>
                <c:pt idx="366">
                  <c:v>0.75867499999999999</c:v>
                </c:pt>
                <c:pt idx="367">
                  <c:v>0.75592599999999999</c:v>
                </c:pt>
                <c:pt idx="368">
                  <c:v>0.75386500000000001</c:v>
                </c:pt>
                <c:pt idx="369">
                  <c:v>0.75228499999999998</c:v>
                </c:pt>
                <c:pt idx="370">
                  <c:v>0.75019199999999997</c:v>
                </c:pt>
                <c:pt idx="371">
                  <c:v>0.74816700000000003</c:v>
                </c:pt>
                <c:pt idx="372">
                  <c:v>0.74707100000000004</c:v>
                </c:pt>
                <c:pt idx="373">
                  <c:v>0.74613200000000002</c:v>
                </c:pt>
                <c:pt idx="374">
                  <c:v>0.74551199999999995</c:v>
                </c:pt>
                <c:pt idx="375">
                  <c:v>0.74618399999999996</c:v>
                </c:pt>
                <c:pt idx="376">
                  <c:v>0.74520299999999995</c:v>
                </c:pt>
                <c:pt idx="377">
                  <c:v>0.74755799999999994</c:v>
                </c:pt>
                <c:pt idx="378">
                  <c:v>0.74699300000000002</c:v>
                </c:pt>
                <c:pt idx="379">
                  <c:v>0.74741000000000002</c:v>
                </c:pt>
                <c:pt idx="380">
                  <c:v>0.74896300000000005</c:v>
                </c:pt>
                <c:pt idx="381">
                  <c:v>0.74993500000000002</c:v>
                </c:pt>
                <c:pt idx="382">
                  <c:v>0.75183299999999997</c:v>
                </c:pt>
                <c:pt idx="383">
                  <c:v>0.75487599999999999</c:v>
                </c:pt>
                <c:pt idx="384">
                  <c:v>0.75725299999999995</c:v>
                </c:pt>
                <c:pt idx="385">
                  <c:v>0.75811600000000001</c:v>
                </c:pt>
                <c:pt idx="386">
                  <c:v>0.76055099999999998</c:v>
                </c:pt>
                <c:pt idx="387">
                  <c:v>0.76187199999999999</c:v>
                </c:pt>
                <c:pt idx="388">
                  <c:v>0.76385000000000003</c:v>
                </c:pt>
                <c:pt idx="389">
                  <c:v>0.766432</c:v>
                </c:pt>
                <c:pt idx="390">
                  <c:v>0.76818399999999998</c:v>
                </c:pt>
                <c:pt idx="391">
                  <c:v>0.77245699999999995</c:v>
                </c:pt>
                <c:pt idx="392">
                  <c:v>0.77466400000000002</c:v>
                </c:pt>
                <c:pt idx="393">
                  <c:v>0.77697499999999997</c:v>
                </c:pt>
                <c:pt idx="394">
                  <c:v>0.77976000000000001</c:v>
                </c:pt>
                <c:pt idx="395">
                  <c:v>0.78206399999999998</c:v>
                </c:pt>
                <c:pt idx="396">
                  <c:v>0.78537999999999997</c:v>
                </c:pt>
                <c:pt idx="397">
                  <c:v>0.78764900000000004</c:v>
                </c:pt>
                <c:pt idx="398">
                  <c:v>0.79047900000000004</c:v>
                </c:pt>
                <c:pt idx="399">
                  <c:v>0.79347599999999996</c:v>
                </c:pt>
                <c:pt idx="400">
                  <c:v>0.79664900000000005</c:v>
                </c:pt>
                <c:pt idx="401">
                  <c:v>0.79809799999999997</c:v>
                </c:pt>
                <c:pt idx="402">
                  <c:v>0.80079800000000001</c:v>
                </c:pt>
                <c:pt idx="403">
                  <c:v>0.80262699999999998</c:v>
                </c:pt>
                <c:pt idx="404">
                  <c:v>0.80472200000000005</c:v>
                </c:pt>
                <c:pt idx="405">
                  <c:v>0.80571400000000004</c:v>
                </c:pt>
                <c:pt idx="406">
                  <c:v>0.80784900000000004</c:v>
                </c:pt>
                <c:pt idx="407">
                  <c:v>0.80944099999999997</c:v>
                </c:pt>
                <c:pt idx="408">
                  <c:v>0.81070600000000004</c:v>
                </c:pt>
                <c:pt idx="409">
                  <c:v>0.81048799999999999</c:v>
                </c:pt>
                <c:pt idx="410">
                  <c:v>0.81251399999999996</c:v>
                </c:pt>
                <c:pt idx="411">
                  <c:v>0.81407799999999997</c:v>
                </c:pt>
                <c:pt idx="412">
                  <c:v>0.81388000000000005</c:v>
                </c:pt>
                <c:pt idx="413">
                  <c:v>0.81507700000000005</c:v>
                </c:pt>
                <c:pt idx="414">
                  <c:v>0.81509600000000004</c:v>
                </c:pt>
                <c:pt idx="415">
                  <c:v>0.81555999999999995</c:v>
                </c:pt>
                <c:pt idx="416">
                  <c:v>0.81562000000000001</c:v>
                </c:pt>
                <c:pt idx="417">
                  <c:v>0.81513800000000003</c:v>
                </c:pt>
                <c:pt idx="418">
                  <c:v>0.81511100000000003</c:v>
                </c:pt>
                <c:pt idx="419">
                  <c:v>0.814307</c:v>
                </c:pt>
                <c:pt idx="420">
                  <c:v>0.81628900000000004</c:v>
                </c:pt>
                <c:pt idx="421">
                  <c:v>0.81553799999999999</c:v>
                </c:pt>
                <c:pt idx="422">
                  <c:v>0.81447400000000003</c:v>
                </c:pt>
                <c:pt idx="423">
                  <c:v>0.81514699999999995</c:v>
                </c:pt>
                <c:pt idx="424">
                  <c:v>0.81527099999999997</c:v>
                </c:pt>
                <c:pt idx="425">
                  <c:v>0.81327799999999995</c:v>
                </c:pt>
                <c:pt idx="426">
                  <c:v>0.81520400000000004</c:v>
                </c:pt>
                <c:pt idx="427">
                  <c:v>0.81406699999999999</c:v>
                </c:pt>
                <c:pt idx="428">
                  <c:v>0.81284500000000004</c:v>
                </c:pt>
                <c:pt idx="429">
                  <c:v>0.81287100000000001</c:v>
                </c:pt>
                <c:pt idx="430">
                  <c:v>0.81415800000000005</c:v>
                </c:pt>
                <c:pt idx="431">
                  <c:v>0.811164</c:v>
                </c:pt>
                <c:pt idx="432">
                  <c:v>0.81238999999999995</c:v>
                </c:pt>
                <c:pt idx="433">
                  <c:v>0.81124099999999999</c:v>
                </c:pt>
                <c:pt idx="434">
                  <c:v>0.81111500000000003</c:v>
                </c:pt>
                <c:pt idx="435">
                  <c:v>0.81055299999999997</c:v>
                </c:pt>
                <c:pt idx="436">
                  <c:v>0.80995899999999998</c:v>
                </c:pt>
                <c:pt idx="437">
                  <c:v>0.81012200000000001</c:v>
                </c:pt>
                <c:pt idx="438">
                  <c:v>0.80946700000000005</c:v>
                </c:pt>
                <c:pt idx="439">
                  <c:v>0.80784199999999995</c:v>
                </c:pt>
                <c:pt idx="440">
                  <c:v>0.80870799999999998</c:v>
                </c:pt>
                <c:pt idx="441">
                  <c:v>0.80811699999999997</c:v>
                </c:pt>
                <c:pt idx="442">
                  <c:v>0.80936600000000003</c:v>
                </c:pt>
                <c:pt idx="443">
                  <c:v>0.80664800000000003</c:v>
                </c:pt>
                <c:pt idx="444">
                  <c:v>0.80881899999999995</c:v>
                </c:pt>
                <c:pt idx="445">
                  <c:v>0.80527599999999999</c:v>
                </c:pt>
                <c:pt idx="446">
                  <c:v>0.80676199999999998</c:v>
                </c:pt>
                <c:pt idx="447">
                  <c:v>0.80669400000000002</c:v>
                </c:pt>
                <c:pt idx="448">
                  <c:v>0.80768700000000004</c:v>
                </c:pt>
                <c:pt idx="449">
                  <c:v>0.80676999999999999</c:v>
                </c:pt>
                <c:pt idx="450">
                  <c:v>0.80674800000000002</c:v>
                </c:pt>
                <c:pt idx="451">
                  <c:v>0.80718299999999998</c:v>
                </c:pt>
                <c:pt idx="452">
                  <c:v>0.80580700000000005</c:v>
                </c:pt>
                <c:pt idx="453">
                  <c:v>0.80772600000000006</c:v>
                </c:pt>
                <c:pt idx="454">
                  <c:v>0.80715099999999995</c:v>
                </c:pt>
                <c:pt idx="455">
                  <c:v>0.80808800000000003</c:v>
                </c:pt>
                <c:pt idx="456">
                  <c:v>0.80885099999999999</c:v>
                </c:pt>
                <c:pt idx="457">
                  <c:v>0.80796500000000004</c:v>
                </c:pt>
                <c:pt idx="458">
                  <c:v>0.80802700000000005</c:v>
                </c:pt>
                <c:pt idx="459">
                  <c:v>0.81082100000000001</c:v>
                </c:pt>
                <c:pt idx="460">
                  <c:v>0.80967500000000003</c:v>
                </c:pt>
                <c:pt idx="461">
                  <c:v>0.81082600000000005</c:v>
                </c:pt>
                <c:pt idx="462">
                  <c:v>0.81108400000000003</c:v>
                </c:pt>
                <c:pt idx="463">
                  <c:v>0.81145599999999996</c:v>
                </c:pt>
                <c:pt idx="464">
                  <c:v>0.81369499999999995</c:v>
                </c:pt>
                <c:pt idx="465">
                  <c:v>0.81405099999999997</c:v>
                </c:pt>
                <c:pt idx="466">
                  <c:v>0.81516</c:v>
                </c:pt>
                <c:pt idx="467">
                  <c:v>0.81813999999999998</c:v>
                </c:pt>
                <c:pt idx="468">
                  <c:v>0.81833900000000004</c:v>
                </c:pt>
                <c:pt idx="469">
                  <c:v>0.81878200000000001</c:v>
                </c:pt>
                <c:pt idx="470">
                  <c:v>0.82043600000000005</c:v>
                </c:pt>
                <c:pt idx="471">
                  <c:v>0.82117399999999996</c:v>
                </c:pt>
                <c:pt idx="472">
                  <c:v>0.82252700000000001</c:v>
                </c:pt>
                <c:pt idx="473">
                  <c:v>0.82427700000000004</c:v>
                </c:pt>
                <c:pt idx="474">
                  <c:v>0.82408899999999996</c:v>
                </c:pt>
                <c:pt idx="475">
                  <c:v>0.82736500000000002</c:v>
                </c:pt>
                <c:pt idx="476">
                  <c:v>0.83030899999999996</c:v>
                </c:pt>
                <c:pt idx="477">
                  <c:v>0.82867100000000005</c:v>
                </c:pt>
                <c:pt idx="478">
                  <c:v>0.82891300000000001</c:v>
                </c:pt>
                <c:pt idx="479">
                  <c:v>0.83004699999999998</c:v>
                </c:pt>
                <c:pt idx="480">
                  <c:v>0.83202600000000004</c:v>
                </c:pt>
                <c:pt idx="481">
                  <c:v>0.83346699999999996</c:v>
                </c:pt>
                <c:pt idx="482">
                  <c:v>0.83348999999999995</c:v>
                </c:pt>
                <c:pt idx="483">
                  <c:v>0.83440700000000001</c:v>
                </c:pt>
                <c:pt idx="484">
                  <c:v>0.83413700000000002</c:v>
                </c:pt>
                <c:pt idx="485">
                  <c:v>0.83563900000000002</c:v>
                </c:pt>
                <c:pt idx="486">
                  <c:v>0.83833999999999997</c:v>
                </c:pt>
                <c:pt idx="487">
                  <c:v>0.84304199999999996</c:v>
                </c:pt>
                <c:pt idx="488">
                  <c:v>0.85492599999999996</c:v>
                </c:pt>
                <c:pt idx="489">
                  <c:v>0.87985800000000003</c:v>
                </c:pt>
                <c:pt idx="490">
                  <c:v>0.91268899999999997</c:v>
                </c:pt>
                <c:pt idx="491">
                  <c:v>0.95288700000000004</c:v>
                </c:pt>
                <c:pt idx="492">
                  <c:v>0.99666699999999997</c:v>
                </c:pt>
                <c:pt idx="493">
                  <c:v>1.0343420000000001</c:v>
                </c:pt>
                <c:pt idx="494">
                  <c:v>1.05789</c:v>
                </c:pt>
                <c:pt idx="495">
                  <c:v>1.0626960000000001</c:v>
                </c:pt>
                <c:pt idx="496">
                  <c:v>1.060899</c:v>
                </c:pt>
                <c:pt idx="497">
                  <c:v>1.0552710000000001</c:v>
                </c:pt>
                <c:pt idx="498">
                  <c:v>1.054783</c:v>
                </c:pt>
                <c:pt idx="499">
                  <c:v>1.0567</c:v>
                </c:pt>
                <c:pt idx="500">
                  <c:v>1.060241</c:v>
                </c:pt>
                <c:pt idx="501">
                  <c:v>1.067388</c:v>
                </c:pt>
                <c:pt idx="502">
                  <c:v>1.0760590000000001</c:v>
                </c:pt>
                <c:pt idx="503">
                  <c:v>1.0768439999999999</c:v>
                </c:pt>
                <c:pt idx="504">
                  <c:v>1.073563</c:v>
                </c:pt>
                <c:pt idx="505">
                  <c:v>1.0602389999999999</c:v>
                </c:pt>
                <c:pt idx="506">
                  <c:v>1.043911</c:v>
                </c:pt>
                <c:pt idx="507">
                  <c:v>1.0270509999999999</c:v>
                </c:pt>
                <c:pt idx="508">
                  <c:v>1.0088509999999999</c:v>
                </c:pt>
                <c:pt idx="509">
                  <c:v>0.99399199999999999</c:v>
                </c:pt>
                <c:pt idx="510">
                  <c:v>0.97943100000000005</c:v>
                </c:pt>
                <c:pt idx="511">
                  <c:v>0.96958699999999998</c:v>
                </c:pt>
                <c:pt idx="512">
                  <c:v>0.96148800000000001</c:v>
                </c:pt>
                <c:pt idx="513">
                  <c:v>0.95436699999999997</c:v>
                </c:pt>
                <c:pt idx="514">
                  <c:v>0.947322</c:v>
                </c:pt>
                <c:pt idx="515">
                  <c:v>0.94227700000000003</c:v>
                </c:pt>
                <c:pt idx="516">
                  <c:v>0.93937800000000005</c:v>
                </c:pt>
                <c:pt idx="517">
                  <c:v>0.93709200000000004</c:v>
                </c:pt>
                <c:pt idx="518">
                  <c:v>0.93550699999999998</c:v>
                </c:pt>
                <c:pt idx="519">
                  <c:v>0.93764400000000003</c:v>
                </c:pt>
                <c:pt idx="520">
                  <c:v>0.94020700000000001</c:v>
                </c:pt>
                <c:pt idx="521">
                  <c:v>0.94480699999999995</c:v>
                </c:pt>
                <c:pt idx="522">
                  <c:v>0.95420400000000005</c:v>
                </c:pt>
                <c:pt idx="523">
                  <c:v>0.96616199999999997</c:v>
                </c:pt>
                <c:pt idx="524">
                  <c:v>0.98193200000000003</c:v>
                </c:pt>
                <c:pt idx="525">
                  <c:v>0.99953700000000001</c:v>
                </c:pt>
                <c:pt idx="526">
                  <c:v>1.0106930000000001</c:v>
                </c:pt>
                <c:pt idx="527">
                  <c:v>1.0168470000000001</c:v>
                </c:pt>
                <c:pt idx="528">
                  <c:v>1.0162059999999999</c:v>
                </c:pt>
                <c:pt idx="529">
                  <c:v>1.010283</c:v>
                </c:pt>
                <c:pt idx="530">
                  <c:v>1.0059119999999999</c:v>
                </c:pt>
                <c:pt idx="531">
                  <c:v>1.0012719999999999</c:v>
                </c:pt>
                <c:pt idx="532">
                  <c:v>0.996757</c:v>
                </c:pt>
                <c:pt idx="533">
                  <c:v>0.99363100000000004</c:v>
                </c:pt>
                <c:pt idx="534">
                  <c:v>0.990429</c:v>
                </c:pt>
                <c:pt idx="535">
                  <c:v>0.98957899999999999</c:v>
                </c:pt>
                <c:pt idx="536">
                  <c:v>0.99209499999999995</c:v>
                </c:pt>
                <c:pt idx="537">
                  <c:v>0.99275100000000005</c:v>
                </c:pt>
                <c:pt idx="538">
                  <c:v>0.99658999999999998</c:v>
                </c:pt>
                <c:pt idx="539">
                  <c:v>1.0024500000000001</c:v>
                </c:pt>
                <c:pt idx="540">
                  <c:v>1.0081530000000001</c:v>
                </c:pt>
                <c:pt idx="541">
                  <c:v>1.0146770000000001</c:v>
                </c:pt>
                <c:pt idx="542">
                  <c:v>1.016796</c:v>
                </c:pt>
                <c:pt idx="543">
                  <c:v>1.0184949999999999</c:v>
                </c:pt>
                <c:pt idx="544">
                  <c:v>1.019172</c:v>
                </c:pt>
                <c:pt idx="545">
                  <c:v>1.0181579999999999</c:v>
                </c:pt>
                <c:pt idx="546">
                  <c:v>1.015423</c:v>
                </c:pt>
                <c:pt idx="547">
                  <c:v>1.0099180000000001</c:v>
                </c:pt>
                <c:pt idx="548">
                  <c:v>1.005514</c:v>
                </c:pt>
                <c:pt idx="549">
                  <c:v>0.99858000000000002</c:v>
                </c:pt>
                <c:pt idx="550">
                  <c:v>0.992641</c:v>
                </c:pt>
                <c:pt idx="551">
                  <c:v>0.98888600000000004</c:v>
                </c:pt>
                <c:pt idx="552">
                  <c:v>0.98274600000000001</c:v>
                </c:pt>
                <c:pt idx="553">
                  <c:v>0.98037200000000002</c:v>
                </c:pt>
                <c:pt idx="554">
                  <c:v>0.97999199999999997</c:v>
                </c:pt>
                <c:pt idx="555">
                  <c:v>0.98858800000000002</c:v>
                </c:pt>
                <c:pt idx="556">
                  <c:v>0.98248100000000005</c:v>
                </c:pt>
                <c:pt idx="557">
                  <c:v>0.98516099999999995</c:v>
                </c:pt>
                <c:pt idx="558">
                  <c:v>0.99044399999999999</c:v>
                </c:pt>
                <c:pt idx="559">
                  <c:v>0.99764600000000003</c:v>
                </c:pt>
                <c:pt idx="560">
                  <c:v>1.002769</c:v>
                </c:pt>
                <c:pt idx="561">
                  <c:v>1.004348</c:v>
                </c:pt>
                <c:pt idx="562">
                  <c:v>1.0027980000000001</c:v>
                </c:pt>
                <c:pt idx="563">
                  <c:v>1.001236</c:v>
                </c:pt>
                <c:pt idx="564">
                  <c:v>0.99780500000000005</c:v>
                </c:pt>
                <c:pt idx="565">
                  <c:v>0.99443599999999999</c:v>
                </c:pt>
                <c:pt idx="566">
                  <c:v>0.99180500000000005</c:v>
                </c:pt>
                <c:pt idx="567">
                  <c:v>0.99327900000000002</c:v>
                </c:pt>
                <c:pt idx="568">
                  <c:v>0.99548199999999998</c:v>
                </c:pt>
                <c:pt idx="569">
                  <c:v>1.0038940000000001</c:v>
                </c:pt>
                <c:pt idx="570">
                  <c:v>1.007582</c:v>
                </c:pt>
                <c:pt idx="571">
                  <c:v>1.00484</c:v>
                </c:pt>
                <c:pt idx="572">
                  <c:v>1.0085519999999999</c:v>
                </c:pt>
                <c:pt idx="573">
                  <c:v>1.007212</c:v>
                </c:pt>
                <c:pt idx="574">
                  <c:v>1.004491</c:v>
                </c:pt>
                <c:pt idx="575">
                  <c:v>1.001409</c:v>
                </c:pt>
                <c:pt idx="576">
                  <c:v>0.999386</c:v>
                </c:pt>
                <c:pt idx="577">
                  <c:v>0.99721599999999999</c:v>
                </c:pt>
                <c:pt idx="578">
                  <c:v>0.99646699999999999</c:v>
                </c:pt>
                <c:pt idx="579">
                  <c:v>0.99549100000000001</c:v>
                </c:pt>
                <c:pt idx="580">
                  <c:v>0.99527900000000002</c:v>
                </c:pt>
                <c:pt idx="581">
                  <c:v>1.000159</c:v>
                </c:pt>
                <c:pt idx="582">
                  <c:v>1.0028900000000001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8E-4CDC-B777-83A9915D6BB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'7. FRB131 raw XANES spectra'!$A$2:$A$584</c:f>
              <c:numCache>
                <c:formatCode>General</c:formatCode>
                <c:ptCount val="583"/>
                <c:pt idx="0">
                  <c:v>7012.0046709999997</c:v>
                </c:pt>
                <c:pt idx="1">
                  <c:v>7014.5036899999996</c:v>
                </c:pt>
                <c:pt idx="2">
                  <c:v>7017.0026710000002</c:v>
                </c:pt>
                <c:pt idx="3">
                  <c:v>7019.5030699999998</c:v>
                </c:pt>
                <c:pt idx="4">
                  <c:v>7022.0063469999996</c:v>
                </c:pt>
                <c:pt idx="5">
                  <c:v>7024.5052029999997</c:v>
                </c:pt>
                <c:pt idx="6">
                  <c:v>7027.004739</c:v>
                </c:pt>
                <c:pt idx="7">
                  <c:v>7029.5056880000002</c:v>
                </c:pt>
                <c:pt idx="8">
                  <c:v>7032.0051199999998</c:v>
                </c:pt>
                <c:pt idx="9">
                  <c:v>7034.5044939999998</c:v>
                </c:pt>
                <c:pt idx="10">
                  <c:v>7037.0060080000003</c:v>
                </c:pt>
                <c:pt idx="11">
                  <c:v>7039.5067280000003</c:v>
                </c:pt>
                <c:pt idx="12">
                  <c:v>7042.0051780000003</c:v>
                </c:pt>
                <c:pt idx="13">
                  <c:v>7044.5064990000001</c:v>
                </c:pt>
                <c:pt idx="14">
                  <c:v>7047.0070139999998</c:v>
                </c:pt>
                <c:pt idx="15">
                  <c:v>7049.506719</c:v>
                </c:pt>
                <c:pt idx="16">
                  <c:v>7052.0070820000001</c:v>
                </c:pt>
                <c:pt idx="17">
                  <c:v>7054.5066280000001</c:v>
                </c:pt>
                <c:pt idx="18">
                  <c:v>7057.0053500000004</c:v>
                </c:pt>
                <c:pt idx="19">
                  <c:v>7059.5054620000001</c:v>
                </c:pt>
                <c:pt idx="20">
                  <c:v>7062.0077039999996</c:v>
                </c:pt>
                <c:pt idx="21">
                  <c:v>7064.5068940000001</c:v>
                </c:pt>
                <c:pt idx="22">
                  <c:v>7067.0059869999995</c:v>
                </c:pt>
                <c:pt idx="23">
                  <c:v>7069.5064640000001</c:v>
                </c:pt>
                <c:pt idx="24">
                  <c:v>7072.0060970000004</c:v>
                </c:pt>
                <c:pt idx="25">
                  <c:v>7074.5078540000004</c:v>
                </c:pt>
                <c:pt idx="26">
                  <c:v>7077.0095069999998</c:v>
                </c:pt>
                <c:pt idx="27">
                  <c:v>7079.507329</c:v>
                </c:pt>
                <c:pt idx="28">
                  <c:v>7082.0057790000001</c:v>
                </c:pt>
                <c:pt idx="29">
                  <c:v>7084.5070919999998</c:v>
                </c:pt>
                <c:pt idx="30">
                  <c:v>7087.0075409999999</c:v>
                </c:pt>
                <c:pt idx="31">
                  <c:v>7089.5063739999996</c:v>
                </c:pt>
                <c:pt idx="32">
                  <c:v>7092.0073220000004</c:v>
                </c:pt>
                <c:pt idx="33">
                  <c:v>7094.508143</c:v>
                </c:pt>
                <c:pt idx="34">
                  <c:v>7097.0058390000004</c:v>
                </c:pt>
                <c:pt idx="35">
                  <c:v>7099.3557609999998</c:v>
                </c:pt>
                <c:pt idx="36">
                  <c:v>7101.1061170000003</c:v>
                </c:pt>
                <c:pt idx="37">
                  <c:v>7101.9535560000004</c:v>
                </c:pt>
                <c:pt idx="38">
                  <c:v>7102.2055849999997</c:v>
                </c:pt>
                <c:pt idx="39">
                  <c:v>7102.3098529999997</c:v>
                </c:pt>
                <c:pt idx="40">
                  <c:v>7102.410374</c:v>
                </c:pt>
                <c:pt idx="41">
                  <c:v>7102.5101480000003</c:v>
                </c:pt>
                <c:pt idx="42">
                  <c:v>7102.6099260000001</c:v>
                </c:pt>
                <c:pt idx="43">
                  <c:v>7102.7104570000001</c:v>
                </c:pt>
                <c:pt idx="44">
                  <c:v>7102.8102410000001</c:v>
                </c:pt>
                <c:pt idx="45">
                  <c:v>7102.9115300000003</c:v>
                </c:pt>
                <c:pt idx="46">
                  <c:v>7103.0120710000001</c:v>
                </c:pt>
                <c:pt idx="47">
                  <c:v>7103.109614</c:v>
                </c:pt>
                <c:pt idx="48">
                  <c:v>7103.208662</c:v>
                </c:pt>
                <c:pt idx="49">
                  <c:v>7103.3092130000005</c:v>
                </c:pt>
                <c:pt idx="50">
                  <c:v>7103.4090180000003</c:v>
                </c:pt>
                <c:pt idx="51">
                  <c:v>7103.5095760000004</c:v>
                </c:pt>
                <c:pt idx="52">
                  <c:v>7103.6101369999997</c:v>
                </c:pt>
                <c:pt idx="53">
                  <c:v>7103.7099520000002</c:v>
                </c:pt>
                <c:pt idx="54">
                  <c:v>7103.8120220000001</c:v>
                </c:pt>
                <c:pt idx="55">
                  <c:v>7103.912593</c:v>
                </c:pt>
                <c:pt idx="56">
                  <c:v>7104.0086650000003</c:v>
                </c:pt>
                <c:pt idx="57">
                  <c:v>7104.106992</c:v>
                </c:pt>
                <c:pt idx="58">
                  <c:v>7104.2105769999998</c:v>
                </c:pt>
                <c:pt idx="59">
                  <c:v>7104.3104110000004</c:v>
                </c:pt>
                <c:pt idx="60">
                  <c:v>7104.4087479999998</c:v>
                </c:pt>
                <c:pt idx="61">
                  <c:v>7104.5115930000002</c:v>
                </c:pt>
                <c:pt idx="62">
                  <c:v>7104.6106870000003</c:v>
                </c:pt>
                <c:pt idx="63">
                  <c:v>7104.7097839999997</c:v>
                </c:pt>
                <c:pt idx="64">
                  <c:v>7104.809636</c:v>
                </c:pt>
                <c:pt idx="65">
                  <c:v>7104.9072379999998</c:v>
                </c:pt>
                <c:pt idx="66">
                  <c:v>7105.0078480000002</c:v>
                </c:pt>
                <c:pt idx="67">
                  <c:v>7105.1114630000002</c:v>
                </c:pt>
                <c:pt idx="68">
                  <c:v>7105.2105780000002</c:v>
                </c:pt>
                <c:pt idx="69">
                  <c:v>7105.3074429999997</c:v>
                </c:pt>
                <c:pt idx="70">
                  <c:v>7105.4095669999997</c:v>
                </c:pt>
                <c:pt idx="71">
                  <c:v>7105.5094419999996</c:v>
                </c:pt>
                <c:pt idx="72">
                  <c:v>7105.6085700000003</c:v>
                </c:pt>
                <c:pt idx="73">
                  <c:v>7105.7099539999999</c:v>
                </c:pt>
                <c:pt idx="74">
                  <c:v>7105.8098389999996</c:v>
                </c:pt>
                <c:pt idx="75">
                  <c:v>7105.907475</c:v>
                </c:pt>
                <c:pt idx="76">
                  <c:v>7106.0088690000002</c:v>
                </c:pt>
                <c:pt idx="77">
                  <c:v>7106.1110170000002</c:v>
                </c:pt>
                <c:pt idx="78">
                  <c:v>7106.210916</c:v>
                </c:pt>
                <c:pt idx="79">
                  <c:v>7106.3108179999999</c:v>
                </c:pt>
                <c:pt idx="80">
                  <c:v>7106.4092220000002</c:v>
                </c:pt>
                <c:pt idx="81">
                  <c:v>7106.5106329999999</c:v>
                </c:pt>
                <c:pt idx="82">
                  <c:v>7106.6090430000004</c:v>
                </c:pt>
                <c:pt idx="83">
                  <c:v>7106.7074560000001</c:v>
                </c:pt>
                <c:pt idx="84">
                  <c:v>7106.8081259999999</c:v>
                </c:pt>
                <c:pt idx="85">
                  <c:v>7106.9072969999997</c:v>
                </c:pt>
                <c:pt idx="86">
                  <c:v>7107.0087249999997</c:v>
                </c:pt>
                <c:pt idx="87">
                  <c:v>7107.110909</c:v>
                </c:pt>
                <c:pt idx="88">
                  <c:v>7107.2093379999997</c:v>
                </c:pt>
                <c:pt idx="89">
                  <c:v>7107.3085229999997</c:v>
                </c:pt>
                <c:pt idx="90">
                  <c:v>7107.4099649999998</c:v>
                </c:pt>
                <c:pt idx="91">
                  <c:v>7107.5106589999996</c:v>
                </c:pt>
                <c:pt idx="92">
                  <c:v>7107.6128589999998</c:v>
                </c:pt>
                <c:pt idx="93">
                  <c:v>7107.7120569999997</c:v>
                </c:pt>
                <c:pt idx="94">
                  <c:v>7107.8090039999997</c:v>
                </c:pt>
                <c:pt idx="95">
                  <c:v>7107.9074570000002</c:v>
                </c:pt>
                <c:pt idx="96">
                  <c:v>7108.0096709999998</c:v>
                </c:pt>
                <c:pt idx="97">
                  <c:v>7108.110385</c:v>
                </c:pt>
                <c:pt idx="98">
                  <c:v>7108.2096000000001</c:v>
                </c:pt>
                <c:pt idx="99">
                  <c:v>7108.3103209999999</c:v>
                </c:pt>
                <c:pt idx="100">
                  <c:v>7108.4087900000004</c:v>
                </c:pt>
                <c:pt idx="101">
                  <c:v>7108.5102699999998</c:v>
                </c:pt>
                <c:pt idx="102">
                  <c:v>7108.6102499999997</c:v>
                </c:pt>
                <c:pt idx="103">
                  <c:v>7108.7087289999999</c:v>
                </c:pt>
                <c:pt idx="104">
                  <c:v>7108.810219</c:v>
                </c:pt>
                <c:pt idx="105">
                  <c:v>7108.9109609999996</c:v>
                </c:pt>
                <c:pt idx="106">
                  <c:v>7109.0109540000003</c:v>
                </c:pt>
                <c:pt idx="107">
                  <c:v>7109.1094469999998</c:v>
                </c:pt>
                <c:pt idx="108">
                  <c:v>7109.2086950000003</c:v>
                </c:pt>
                <c:pt idx="109">
                  <c:v>7109.3086979999998</c:v>
                </c:pt>
                <c:pt idx="110">
                  <c:v>7109.4087049999998</c:v>
                </c:pt>
                <c:pt idx="111">
                  <c:v>7109.5094669999999</c:v>
                </c:pt>
                <c:pt idx="112">
                  <c:v>7109.610232</c:v>
                </c:pt>
                <c:pt idx="113">
                  <c:v>7109.7094969999998</c:v>
                </c:pt>
                <c:pt idx="114">
                  <c:v>7109.8087649999998</c:v>
                </c:pt>
                <c:pt idx="115">
                  <c:v>7109.9110440000004</c:v>
                </c:pt>
                <c:pt idx="116">
                  <c:v>7110.0110709999999</c:v>
                </c:pt>
                <c:pt idx="117">
                  <c:v>7110.1080929999998</c:v>
                </c:pt>
                <c:pt idx="118">
                  <c:v>7110.2073739999996</c:v>
                </c:pt>
                <c:pt idx="119">
                  <c:v>7110.3081629999997</c:v>
                </c:pt>
                <c:pt idx="120">
                  <c:v>7110.4082040000003</c:v>
                </c:pt>
                <c:pt idx="121">
                  <c:v>7110.5089989999997</c:v>
                </c:pt>
                <c:pt idx="122">
                  <c:v>7110.6090459999996</c:v>
                </c:pt>
                <c:pt idx="123">
                  <c:v>7110.708345</c:v>
                </c:pt>
                <c:pt idx="124">
                  <c:v>7110.8083980000001</c:v>
                </c:pt>
                <c:pt idx="125">
                  <c:v>7110.9084560000001</c:v>
                </c:pt>
                <c:pt idx="126">
                  <c:v>7111.0085159999999</c:v>
                </c:pt>
                <c:pt idx="127">
                  <c:v>7111.1085800000001</c:v>
                </c:pt>
                <c:pt idx="128">
                  <c:v>7111.2109039999996</c:v>
                </c:pt>
                <c:pt idx="129">
                  <c:v>7111.3102230000004</c:v>
                </c:pt>
                <c:pt idx="130">
                  <c:v>7111.4080389999999</c:v>
                </c:pt>
                <c:pt idx="131">
                  <c:v>7111.5088690000002</c:v>
                </c:pt>
                <c:pt idx="132">
                  <c:v>7111.6097019999997</c:v>
                </c:pt>
                <c:pt idx="133">
                  <c:v>7111.7097869999998</c:v>
                </c:pt>
                <c:pt idx="134">
                  <c:v>7111.8106269999998</c:v>
                </c:pt>
                <c:pt idx="135">
                  <c:v>7111.9092119999996</c:v>
                </c:pt>
                <c:pt idx="136">
                  <c:v>7112.0070489999998</c:v>
                </c:pt>
                <c:pt idx="137">
                  <c:v>7112.1094039999998</c:v>
                </c:pt>
                <c:pt idx="138">
                  <c:v>7112.2095049999998</c:v>
                </c:pt>
                <c:pt idx="139">
                  <c:v>7112.3073519999998</c:v>
                </c:pt>
                <c:pt idx="140">
                  <c:v>7112.407459</c:v>
                </c:pt>
                <c:pt idx="141">
                  <c:v>7112.5090760000003</c:v>
                </c:pt>
                <c:pt idx="142">
                  <c:v>7112.6084369999999</c:v>
                </c:pt>
                <c:pt idx="143">
                  <c:v>7112.7078019999999</c:v>
                </c:pt>
                <c:pt idx="144">
                  <c:v>7112.8101820000002</c:v>
                </c:pt>
                <c:pt idx="145">
                  <c:v>7112.9095539999998</c:v>
                </c:pt>
                <c:pt idx="146">
                  <c:v>7113.0089289999996</c:v>
                </c:pt>
                <c:pt idx="147">
                  <c:v>7113.109813</c:v>
                </c:pt>
                <c:pt idx="148">
                  <c:v>7113.2114540000002</c:v>
                </c:pt>
                <c:pt idx="149">
                  <c:v>7113.3108389999998</c:v>
                </c:pt>
                <c:pt idx="150">
                  <c:v>7113.4102279999997</c:v>
                </c:pt>
                <c:pt idx="151">
                  <c:v>7113.5096190000004</c:v>
                </c:pt>
                <c:pt idx="152">
                  <c:v>7113.6067560000001</c:v>
                </c:pt>
                <c:pt idx="153">
                  <c:v>7113.7084130000003</c:v>
                </c:pt>
                <c:pt idx="154">
                  <c:v>7113.8093209999997</c:v>
                </c:pt>
                <c:pt idx="155">
                  <c:v>7113.9087259999997</c:v>
                </c:pt>
                <c:pt idx="156">
                  <c:v>7114.0096409999996</c:v>
                </c:pt>
                <c:pt idx="157">
                  <c:v>7114.1090530000001</c:v>
                </c:pt>
                <c:pt idx="158">
                  <c:v>7114.2092210000001</c:v>
                </c:pt>
                <c:pt idx="159">
                  <c:v>7114.3109000000004</c:v>
                </c:pt>
                <c:pt idx="160">
                  <c:v>7114.4103219999997</c:v>
                </c:pt>
                <c:pt idx="161">
                  <c:v>7114.5074869999999</c:v>
                </c:pt>
                <c:pt idx="162">
                  <c:v>7114.607669</c:v>
                </c:pt>
                <c:pt idx="163">
                  <c:v>7114.7101140000004</c:v>
                </c:pt>
                <c:pt idx="164">
                  <c:v>7114.8103030000002</c:v>
                </c:pt>
                <c:pt idx="165">
                  <c:v>7114.9097419999998</c:v>
                </c:pt>
                <c:pt idx="166">
                  <c:v>7115.0091839999995</c:v>
                </c:pt>
                <c:pt idx="167">
                  <c:v>7115.109383</c:v>
                </c:pt>
                <c:pt idx="168">
                  <c:v>7115.2095849999996</c:v>
                </c:pt>
                <c:pt idx="169">
                  <c:v>7115.309037</c:v>
                </c:pt>
                <c:pt idx="170">
                  <c:v>7115.4077390000002</c:v>
                </c:pt>
                <c:pt idx="171">
                  <c:v>7115.5079509999996</c:v>
                </c:pt>
                <c:pt idx="172">
                  <c:v>7115.6104269999996</c:v>
                </c:pt>
                <c:pt idx="173">
                  <c:v>7115.7114000000001</c:v>
                </c:pt>
                <c:pt idx="174">
                  <c:v>7115.809362</c:v>
                </c:pt>
                <c:pt idx="175">
                  <c:v>7115.9095870000001</c:v>
                </c:pt>
                <c:pt idx="176">
                  <c:v>7116.0098170000001</c:v>
                </c:pt>
                <c:pt idx="177">
                  <c:v>7116.1085419999999</c:v>
                </c:pt>
                <c:pt idx="178">
                  <c:v>7116.2087780000002</c:v>
                </c:pt>
                <c:pt idx="179">
                  <c:v>7116.3097710000002</c:v>
                </c:pt>
                <c:pt idx="180">
                  <c:v>7116.4100129999997</c:v>
                </c:pt>
                <c:pt idx="181">
                  <c:v>7116.5095060000003</c:v>
                </c:pt>
                <c:pt idx="182">
                  <c:v>7116.6090009999998</c:v>
                </c:pt>
                <c:pt idx="183">
                  <c:v>7116.707746</c:v>
                </c:pt>
                <c:pt idx="184">
                  <c:v>7116.8087560000004</c:v>
                </c:pt>
                <c:pt idx="185">
                  <c:v>7116.9090159999996</c:v>
                </c:pt>
                <c:pt idx="186">
                  <c:v>7117.0100320000001</c:v>
                </c:pt>
                <c:pt idx="187">
                  <c:v>7117.1110529999996</c:v>
                </c:pt>
                <c:pt idx="188">
                  <c:v>7117.2090609999996</c:v>
                </c:pt>
                <c:pt idx="189">
                  <c:v>7117.3085799999999</c:v>
                </c:pt>
                <c:pt idx="190">
                  <c:v>7117.408856</c:v>
                </c:pt>
                <c:pt idx="191">
                  <c:v>7117.5091359999997</c:v>
                </c:pt>
                <c:pt idx="192">
                  <c:v>7117.610173</c:v>
                </c:pt>
                <c:pt idx="193">
                  <c:v>7117.7097050000002</c:v>
                </c:pt>
                <c:pt idx="194">
                  <c:v>7117.8092409999999</c:v>
                </c:pt>
                <c:pt idx="195">
                  <c:v>7117.9095340000003</c:v>
                </c:pt>
                <c:pt idx="196">
                  <c:v>7118.008323</c:v>
                </c:pt>
                <c:pt idx="197">
                  <c:v>7118.1093769999998</c:v>
                </c:pt>
                <c:pt idx="198">
                  <c:v>7118.210435</c:v>
                </c:pt>
                <c:pt idx="199">
                  <c:v>7118.3092329999999</c:v>
                </c:pt>
                <c:pt idx="200">
                  <c:v>7118.4095429999998</c:v>
                </c:pt>
                <c:pt idx="201">
                  <c:v>7118.509102</c:v>
                </c:pt>
                <c:pt idx="202">
                  <c:v>7118.6094190000003</c:v>
                </c:pt>
                <c:pt idx="203">
                  <c:v>7118.7097389999999</c:v>
                </c:pt>
                <c:pt idx="204">
                  <c:v>7118.8100629999999</c:v>
                </c:pt>
                <c:pt idx="205">
                  <c:v>7118.9096360000003</c:v>
                </c:pt>
                <c:pt idx="206">
                  <c:v>7119.0077030000002</c:v>
                </c:pt>
                <c:pt idx="207">
                  <c:v>7119.108037</c:v>
                </c:pt>
                <c:pt idx="208">
                  <c:v>7119.2083739999998</c:v>
                </c:pt>
                <c:pt idx="209">
                  <c:v>7119.3102230000004</c:v>
                </c:pt>
                <c:pt idx="210">
                  <c:v>7119.4120759999996</c:v>
                </c:pt>
                <c:pt idx="211">
                  <c:v>7119.5094049999998</c:v>
                </c:pt>
                <c:pt idx="212">
                  <c:v>7119.6074920000001</c:v>
                </c:pt>
                <c:pt idx="213">
                  <c:v>7119.7078460000002</c:v>
                </c:pt>
                <c:pt idx="214">
                  <c:v>7119.8089579999996</c:v>
                </c:pt>
                <c:pt idx="215">
                  <c:v>7119.9093190000003</c:v>
                </c:pt>
                <c:pt idx="216">
                  <c:v>7120.0081739999996</c:v>
                </c:pt>
                <c:pt idx="217">
                  <c:v>7120.1085409999996</c:v>
                </c:pt>
                <c:pt idx="218">
                  <c:v>7120.2096670000001</c:v>
                </c:pt>
                <c:pt idx="219">
                  <c:v>7120.3115500000004</c:v>
                </c:pt>
                <c:pt idx="220">
                  <c:v>7120.4096639999998</c:v>
                </c:pt>
                <c:pt idx="221">
                  <c:v>7120.5077810000003</c:v>
                </c:pt>
                <c:pt idx="222">
                  <c:v>7120.6096749999997</c:v>
                </c:pt>
                <c:pt idx="223">
                  <c:v>7120.7100620000001</c:v>
                </c:pt>
                <c:pt idx="224">
                  <c:v>7120.8096990000004</c:v>
                </c:pt>
                <c:pt idx="225">
                  <c:v>7120.9100930000004</c:v>
                </c:pt>
                <c:pt idx="226">
                  <c:v>7121.010491</c:v>
                </c:pt>
                <c:pt idx="227">
                  <c:v>7121.1101369999997</c:v>
                </c:pt>
                <c:pt idx="228">
                  <c:v>7121.2090319999998</c:v>
                </c:pt>
                <c:pt idx="229">
                  <c:v>7121.308685</c:v>
                </c:pt>
                <c:pt idx="230">
                  <c:v>7121.4098519999998</c:v>
                </c:pt>
                <c:pt idx="231">
                  <c:v>7121.5102660000002</c:v>
                </c:pt>
                <c:pt idx="232">
                  <c:v>7121.6106849999996</c:v>
                </c:pt>
                <c:pt idx="233">
                  <c:v>7121.7095959999997</c:v>
                </c:pt>
                <c:pt idx="234">
                  <c:v>7121.8100210000002</c:v>
                </c:pt>
                <c:pt idx="235">
                  <c:v>7121.910449</c:v>
                </c:pt>
                <c:pt idx="236">
                  <c:v>7122.0093710000001</c:v>
                </c:pt>
                <c:pt idx="237">
                  <c:v>7122.1113160000004</c:v>
                </c:pt>
                <c:pt idx="238">
                  <c:v>7122.2102439999999</c:v>
                </c:pt>
                <c:pt idx="239">
                  <c:v>7122.3084200000003</c:v>
                </c:pt>
                <c:pt idx="240">
                  <c:v>7122.4111309999998</c:v>
                </c:pt>
                <c:pt idx="241">
                  <c:v>7122.5115800000003</c:v>
                </c:pt>
                <c:pt idx="242">
                  <c:v>7122.6082550000001</c:v>
                </c:pt>
                <c:pt idx="243">
                  <c:v>7122.7071999999998</c:v>
                </c:pt>
                <c:pt idx="244">
                  <c:v>7122.8084140000001</c:v>
                </c:pt>
                <c:pt idx="245">
                  <c:v>7122.9088760000004</c:v>
                </c:pt>
                <c:pt idx="246">
                  <c:v>7123.0078299999996</c:v>
                </c:pt>
                <c:pt idx="247">
                  <c:v>7123.1082990000004</c:v>
                </c:pt>
                <c:pt idx="248">
                  <c:v>7123.2095259999996</c:v>
                </c:pt>
                <c:pt idx="249">
                  <c:v>7123.3092470000001</c:v>
                </c:pt>
                <c:pt idx="250">
                  <c:v>7123.4089700000004</c:v>
                </c:pt>
                <c:pt idx="251">
                  <c:v>7123.5079409999998</c:v>
                </c:pt>
                <c:pt idx="252">
                  <c:v>7123.6099379999996</c:v>
                </c:pt>
                <c:pt idx="253">
                  <c:v>7123.7119380000004</c:v>
                </c:pt>
                <c:pt idx="254">
                  <c:v>7123.8101640000004</c:v>
                </c:pt>
                <c:pt idx="255">
                  <c:v>7123.9076370000002</c:v>
                </c:pt>
                <c:pt idx="256">
                  <c:v>7124.0104030000002</c:v>
                </c:pt>
                <c:pt idx="257">
                  <c:v>7124.1116609999999</c:v>
                </c:pt>
                <c:pt idx="258">
                  <c:v>7124.2098999999998</c:v>
                </c:pt>
                <c:pt idx="259">
                  <c:v>7124.3111650000001</c:v>
                </c:pt>
                <c:pt idx="260">
                  <c:v>7124.4094109999996</c:v>
                </c:pt>
                <c:pt idx="261">
                  <c:v>7124.5099270000001</c:v>
                </c:pt>
                <c:pt idx="262">
                  <c:v>7124.6104459999997</c:v>
                </c:pt>
                <c:pt idx="263">
                  <c:v>7124.7094580000003</c:v>
                </c:pt>
                <c:pt idx="264">
                  <c:v>7124.8092280000001</c:v>
                </c:pt>
                <c:pt idx="265">
                  <c:v>7124.908246</c:v>
                </c:pt>
                <c:pt idx="266">
                  <c:v>7125.0087789999998</c:v>
                </c:pt>
                <c:pt idx="267">
                  <c:v>7125.1093149999997</c:v>
                </c:pt>
                <c:pt idx="268">
                  <c:v>7125.2090989999997</c:v>
                </c:pt>
                <c:pt idx="269">
                  <c:v>7125.3081300000003</c:v>
                </c:pt>
                <c:pt idx="270">
                  <c:v>7125.4079199999996</c:v>
                </c:pt>
                <c:pt idx="271">
                  <c:v>7125.5092260000001</c:v>
                </c:pt>
                <c:pt idx="272">
                  <c:v>7125.6097790000003</c:v>
                </c:pt>
                <c:pt idx="273">
                  <c:v>7125.7080679999999</c:v>
                </c:pt>
                <c:pt idx="274">
                  <c:v>7125.807871</c:v>
                </c:pt>
                <c:pt idx="275">
                  <c:v>7125.9107029999996</c:v>
                </c:pt>
                <c:pt idx="276">
                  <c:v>7126.0097569999998</c:v>
                </c:pt>
                <c:pt idx="277">
                  <c:v>7126.109571</c:v>
                </c:pt>
                <c:pt idx="278">
                  <c:v>7126.210145</c:v>
                </c:pt>
                <c:pt idx="279">
                  <c:v>7126.3076970000002</c:v>
                </c:pt>
                <c:pt idx="280">
                  <c:v>7126.4082770000005</c:v>
                </c:pt>
                <c:pt idx="281">
                  <c:v>7126.5103730000001</c:v>
                </c:pt>
                <c:pt idx="282">
                  <c:v>7126.6086910000004</c:v>
                </c:pt>
                <c:pt idx="283">
                  <c:v>7126.708525</c:v>
                </c:pt>
                <c:pt idx="284">
                  <c:v>7126.8106319999997</c:v>
                </c:pt>
                <c:pt idx="285">
                  <c:v>7126.9097160000001</c:v>
                </c:pt>
                <c:pt idx="286">
                  <c:v>7127.0088040000001</c:v>
                </c:pt>
                <c:pt idx="287">
                  <c:v>7127.1101639999997</c:v>
                </c:pt>
                <c:pt idx="288">
                  <c:v>7127.2100149999997</c:v>
                </c:pt>
                <c:pt idx="289">
                  <c:v>7127.3091130000003</c:v>
                </c:pt>
                <c:pt idx="290">
                  <c:v>7127.4097270000002</c:v>
                </c:pt>
                <c:pt idx="291">
                  <c:v>7127.5095869999996</c:v>
                </c:pt>
                <c:pt idx="292">
                  <c:v>7127.6079390000004</c:v>
                </c:pt>
                <c:pt idx="293">
                  <c:v>7127.7070489999996</c:v>
                </c:pt>
                <c:pt idx="294">
                  <c:v>7127.8091899999999</c:v>
                </c:pt>
                <c:pt idx="295">
                  <c:v>7127.9090640000004</c:v>
                </c:pt>
                <c:pt idx="296">
                  <c:v>7128.0089420000004</c:v>
                </c:pt>
                <c:pt idx="297">
                  <c:v>7128.1103359999997</c:v>
                </c:pt>
                <c:pt idx="298">
                  <c:v>7128.2087069999998</c:v>
                </c:pt>
                <c:pt idx="299">
                  <c:v>7128.3078379999997</c:v>
                </c:pt>
                <c:pt idx="300">
                  <c:v>7128.4077289999996</c:v>
                </c:pt>
                <c:pt idx="301">
                  <c:v>7128.5076239999999</c:v>
                </c:pt>
                <c:pt idx="302">
                  <c:v>7128.6090350000004</c:v>
                </c:pt>
                <c:pt idx="303">
                  <c:v>7128.7096929999998</c:v>
                </c:pt>
                <c:pt idx="304">
                  <c:v>7128.8080840000002</c:v>
                </c:pt>
                <c:pt idx="305">
                  <c:v>7128.9087479999998</c:v>
                </c:pt>
                <c:pt idx="306">
                  <c:v>7129.0101729999997</c:v>
                </c:pt>
                <c:pt idx="307">
                  <c:v>7129.1085739999999</c:v>
                </c:pt>
                <c:pt idx="308">
                  <c:v>7129.2069780000002</c:v>
                </c:pt>
                <c:pt idx="309">
                  <c:v>7129.3084129999997</c:v>
                </c:pt>
                <c:pt idx="310">
                  <c:v>7129.4090939999996</c:v>
                </c:pt>
                <c:pt idx="311">
                  <c:v>7129.5082650000004</c:v>
                </c:pt>
                <c:pt idx="312">
                  <c:v>7129.6089540000003</c:v>
                </c:pt>
                <c:pt idx="313">
                  <c:v>7129.7073739999996</c:v>
                </c:pt>
                <c:pt idx="314">
                  <c:v>7129.8065550000001</c:v>
                </c:pt>
                <c:pt idx="315">
                  <c:v>7129.9072530000003</c:v>
                </c:pt>
                <c:pt idx="316">
                  <c:v>7130.0071980000002</c:v>
                </c:pt>
                <c:pt idx="317">
                  <c:v>7130.1094169999997</c:v>
                </c:pt>
                <c:pt idx="318">
                  <c:v>7130.2101259999999</c:v>
                </c:pt>
                <c:pt idx="319">
                  <c:v>7130.3093239999998</c:v>
                </c:pt>
                <c:pt idx="320">
                  <c:v>7130.4092819999996</c:v>
                </c:pt>
                <c:pt idx="321">
                  <c:v>7130.51</c:v>
                </c:pt>
                <c:pt idx="322">
                  <c:v>7130.6107229999998</c:v>
                </c:pt>
                <c:pt idx="323">
                  <c:v>7130.7099330000001</c:v>
                </c:pt>
                <c:pt idx="324">
                  <c:v>7130.8083900000001</c:v>
                </c:pt>
                <c:pt idx="325">
                  <c:v>7130.9083650000002</c:v>
                </c:pt>
                <c:pt idx="326">
                  <c:v>7131.0083430000004</c:v>
                </c:pt>
                <c:pt idx="327">
                  <c:v>7131.1098400000001</c:v>
                </c:pt>
                <c:pt idx="328">
                  <c:v>7131.2113399999998</c:v>
                </c:pt>
                <c:pt idx="329">
                  <c:v>7131.3090560000001</c:v>
                </c:pt>
                <c:pt idx="330">
                  <c:v>7131.4090470000001</c:v>
                </c:pt>
                <c:pt idx="331">
                  <c:v>7131.5097999999998</c:v>
                </c:pt>
                <c:pt idx="332">
                  <c:v>7131.6082829999996</c:v>
                </c:pt>
                <c:pt idx="333">
                  <c:v>7131.7090420000004</c:v>
                </c:pt>
                <c:pt idx="334">
                  <c:v>7131.8098049999999</c:v>
                </c:pt>
                <c:pt idx="335">
                  <c:v>7131.9082980000003</c:v>
                </c:pt>
                <c:pt idx="336">
                  <c:v>7132.0090680000003</c:v>
                </c:pt>
                <c:pt idx="337">
                  <c:v>7132.1113560000003</c:v>
                </c:pt>
                <c:pt idx="338">
                  <c:v>7132.2098589999996</c:v>
                </c:pt>
                <c:pt idx="339">
                  <c:v>7132.3068499999999</c:v>
                </c:pt>
                <c:pt idx="340">
                  <c:v>7132.4091479999997</c:v>
                </c:pt>
                <c:pt idx="341">
                  <c:v>7132.5106919999998</c:v>
                </c:pt>
                <c:pt idx="342">
                  <c:v>7132.6092090000002</c:v>
                </c:pt>
                <c:pt idx="343">
                  <c:v>7132.7084860000004</c:v>
                </c:pt>
                <c:pt idx="344">
                  <c:v>7132.8092829999996</c:v>
                </c:pt>
                <c:pt idx="345">
                  <c:v>7132.9093249999996</c:v>
                </c:pt>
                <c:pt idx="346">
                  <c:v>7133.0093699999998</c:v>
                </c:pt>
                <c:pt idx="347">
                  <c:v>7133.1109349999997</c:v>
                </c:pt>
                <c:pt idx="348">
                  <c:v>7133.2109870000004</c:v>
                </c:pt>
                <c:pt idx="349">
                  <c:v>7133.3102840000001</c:v>
                </c:pt>
                <c:pt idx="350">
                  <c:v>7133.4103429999996</c:v>
                </c:pt>
                <c:pt idx="351">
                  <c:v>7133.5096469999999</c:v>
                </c:pt>
                <c:pt idx="352">
                  <c:v>7133.6097129999998</c:v>
                </c:pt>
                <c:pt idx="353">
                  <c:v>7133.7112980000002</c:v>
                </c:pt>
                <c:pt idx="354">
                  <c:v>7133.8113700000004</c:v>
                </c:pt>
                <c:pt idx="355">
                  <c:v>7133.9106869999996</c:v>
                </c:pt>
                <c:pt idx="356">
                  <c:v>7134.0100080000002</c:v>
                </c:pt>
                <c:pt idx="357">
                  <c:v>7134.1085739999999</c:v>
                </c:pt>
                <c:pt idx="358">
                  <c:v>7134.2101759999996</c:v>
                </c:pt>
                <c:pt idx="359">
                  <c:v>7134.3110230000002</c:v>
                </c:pt>
                <c:pt idx="360">
                  <c:v>7134.4095989999996</c:v>
                </c:pt>
                <c:pt idx="361">
                  <c:v>7134.5089360000002</c:v>
                </c:pt>
                <c:pt idx="362">
                  <c:v>7134.6082770000003</c:v>
                </c:pt>
                <c:pt idx="363">
                  <c:v>7134.70838</c:v>
                </c:pt>
                <c:pt idx="364">
                  <c:v>7134.8100020000002</c:v>
                </c:pt>
                <c:pt idx="365">
                  <c:v>7134.9101110000001</c:v>
                </c:pt>
                <c:pt idx="366">
                  <c:v>7135.008707</c:v>
                </c:pt>
                <c:pt idx="367">
                  <c:v>7135.1088229999996</c:v>
                </c:pt>
                <c:pt idx="368">
                  <c:v>7135.2081829999997</c:v>
                </c:pt>
                <c:pt idx="369">
                  <c:v>7135.3083059999999</c:v>
                </c:pt>
                <c:pt idx="370">
                  <c:v>7135.4091900000003</c:v>
                </c:pt>
                <c:pt idx="371">
                  <c:v>7135.5085609999996</c:v>
                </c:pt>
                <c:pt idx="372">
                  <c:v>7135.607935</c:v>
                </c:pt>
                <c:pt idx="373">
                  <c:v>7135.708071</c:v>
                </c:pt>
                <c:pt idx="374">
                  <c:v>7135.8089689999997</c:v>
                </c:pt>
                <c:pt idx="375">
                  <c:v>7135.9091109999999</c:v>
                </c:pt>
                <c:pt idx="376">
                  <c:v>7136.0100160000002</c:v>
                </c:pt>
                <c:pt idx="377">
                  <c:v>7136.1109239999996</c:v>
                </c:pt>
                <c:pt idx="378">
                  <c:v>7136.2103180000004</c:v>
                </c:pt>
                <c:pt idx="379">
                  <c:v>7136.3097159999998</c:v>
                </c:pt>
                <c:pt idx="380">
                  <c:v>7136.4083570000003</c:v>
                </c:pt>
                <c:pt idx="381">
                  <c:v>7136.5085200000003</c:v>
                </c:pt>
                <c:pt idx="382">
                  <c:v>7136.6094450000001</c:v>
                </c:pt>
                <c:pt idx="383">
                  <c:v>7136.7103740000002</c:v>
                </c:pt>
                <c:pt idx="384">
                  <c:v>7136.810547</c:v>
                </c:pt>
                <c:pt idx="385">
                  <c:v>7136.9099640000004</c:v>
                </c:pt>
                <c:pt idx="386">
                  <c:v>7137.010902</c:v>
                </c:pt>
                <c:pt idx="387">
                  <c:v>7137.1126029999996</c:v>
                </c:pt>
                <c:pt idx="388">
                  <c:v>7137.210513</c:v>
                </c:pt>
                <c:pt idx="389">
                  <c:v>7137.3084250000002</c:v>
                </c:pt>
                <c:pt idx="390">
                  <c:v>7137.4093780000003</c:v>
                </c:pt>
                <c:pt idx="391">
                  <c:v>7137.5088150000001</c:v>
                </c:pt>
                <c:pt idx="392">
                  <c:v>7137.609015</c:v>
                </c:pt>
                <c:pt idx="393">
                  <c:v>7137.709218</c:v>
                </c:pt>
                <c:pt idx="394">
                  <c:v>7137.809424</c:v>
                </c:pt>
                <c:pt idx="395">
                  <c:v>7137.9088750000001</c:v>
                </c:pt>
                <c:pt idx="396">
                  <c:v>7138.0083290000002</c:v>
                </c:pt>
                <c:pt idx="397">
                  <c:v>7138.1077859999996</c:v>
                </c:pt>
                <c:pt idx="398">
                  <c:v>7138.2080059999998</c:v>
                </c:pt>
                <c:pt idx="399">
                  <c:v>7138.3097479999997</c:v>
                </c:pt>
                <c:pt idx="400">
                  <c:v>7138.4084560000001</c:v>
                </c:pt>
                <c:pt idx="401">
                  <c:v>7138.5079260000002</c:v>
                </c:pt>
                <c:pt idx="402">
                  <c:v>7138.6104379999997</c:v>
                </c:pt>
                <c:pt idx="403">
                  <c:v>7138.7106739999999</c:v>
                </c:pt>
                <c:pt idx="404">
                  <c:v>7138.8093959999997</c:v>
                </c:pt>
                <c:pt idx="405">
                  <c:v>7138.910398</c:v>
                </c:pt>
                <c:pt idx="406">
                  <c:v>7139.0106450000003</c:v>
                </c:pt>
                <c:pt idx="407">
                  <c:v>7139.1086169999999</c:v>
                </c:pt>
                <c:pt idx="408">
                  <c:v>7139.2096300000003</c:v>
                </c:pt>
                <c:pt idx="409">
                  <c:v>7139.3106459999999</c:v>
                </c:pt>
                <c:pt idx="410">
                  <c:v>7139.4071089999998</c:v>
                </c:pt>
                <c:pt idx="411">
                  <c:v>7139.5066129999996</c:v>
                </c:pt>
                <c:pt idx="412">
                  <c:v>7139.6099180000001</c:v>
                </c:pt>
                <c:pt idx="413">
                  <c:v>7139.7086689999996</c:v>
                </c:pt>
                <c:pt idx="414">
                  <c:v>7139.8074230000002</c:v>
                </c:pt>
                <c:pt idx="415">
                  <c:v>7139.9084599999996</c:v>
                </c:pt>
                <c:pt idx="416">
                  <c:v>7140.0087400000002</c:v>
                </c:pt>
                <c:pt idx="417">
                  <c:v>7140.1097829999999</c:v>
                </c:pt>
                <c:pt idx="418">
                  <c:v>7140.2093109999996</c:v>
                </c:pt>
                <c:pt idx="419">
                  <c:v>7140.3080819999996</c:v>
                </c:pt>
                <c:pt idx="420">
                  <c:v>7140.4098949999998</c:v>
                </c:pt>
                <c:pt idx="421">
                  <c:v>7140.5109519999996</c:v>
                </c:pt>
                <c:pt idx="422">
                  <c:v>7140.6104930000001</c:v>
                </c:pt>
                <c:pt idx="423">
                  <c:v>7140.708517</c:v>
                </c:pt>
                <c:pt idx="424">
                  <c:v>7140.806544</c:v>
                </c:pt>
                <c:pt idx="425">
                  <c:v>7140.908375</c:v>
                </c:pt>
                <c:pt idx="426">
                  <c:v>7141.0102079999997</c:v>
                </c:pt>
                <c:pt idx="427">
                  <c:v>7141.1105260000004</c:v>
                </c:pt>
                <c:pt idx="428">
                  <c:v>7141.2093260000001</c:v>
                </c:pt>
                <c:pt idx="429">
                  <c:v>7141.3111710000003</c:v>
                </c:pt>
                <c:pt idx="430">
                  <c:v>7141.4107379999996</c:v>
                </c:pt>
                <c:pt idx="431">
                  <c:v>7141.509548</c:v>
                </c:pt>
                <c:pt idx="432">
                  <c:v>7141.6114029999999</c:v>
                </c:pt>
                <c:pt idx="433">
                  <c:v>7141.7117399999997</c:v>
                </c:pt>
                <c:pt idx="434">
                  <c:v>7141.8090410000004</c:v>
                </c:pt>
                <c:pt idx="435">
                  <c:v>7141.9071039999999</c:v>
                </c:pt>
                <c:pt idx="436">
                  <c:v>7142.0089719999996</c:v>
                </c:pt>
                <c:pt idx="437">
                  <c:v>7142.1085629999998</c:v>
                </c:pt>
                <c:pt idx="438">
                  <c:v>7142.2089169999999</c:v>
                </c:pt>
                <c:pt idx="439">
                  <c:v>7142.3100350000004</c:v>
                </c:pt>
                <c:pt idx="440">
                  <c:v>7142.4111560000001</c:v>
                </c:pt>
                <c:pt idx="441">
                  <c:v>7142.51152</c:v>
                </c:pt>
                <c:pt idx="442">
                  <c:v>7142.6111279999996</c:v>
                </c:pt>
                <c:pt idx="443">
                  <c:v>7142.7107379999998</c:v>
                </c:pt>
                <c:pt idx="444">
                  <c:v>7142.8095919999996</c:v>
                </c:pt>
                <c:pt idx="445">
                  <c:v>7142.9099699999997</c:v>
                </c:pt>
                <c:pt idx="446">
                  <c:v>7143.009591</c:v>
                </c:pt>
                <c:pt idx="447">
                  <c:v>7143.1099750000003</c:v>
                </c:pt>
                <c:pt idx="448">
                  <c:v>7143.2096019999999</c:v>
                </c:pt>
                <c:pt idx="449">
                  <c:v>7143.3084719999997</c:v>
                </c:pt>
                <c:pt idx="450">
                  <c:v>7143.4088670000001</c:v>
                </c:pt>
                <c:pt idx="451">
                  <c:v>7143.5115470000001</c:v>
                </c:pt>
                <c:pt idx="452">
                  <c:v>7143.6111870000004</c:v>
                </c:pt>
                <c:pt idx="453">
                  <c:v>7143.7093100000002</c:v>
                </c:pt>
                <c:pt idx="454">
                  <c:v>7143.81124</c:v>
                </c:pt>
                <c:pt idx="455">
                  <c:v>7143.9108900000001</c:v>
                </c:pt>
                <c:pt idx="456">
                  <c:v>7144.0105439999998</c:v>
                </c:pt>
                <c:pt idx="457">
                  <c:v>7144.1109619999997</c:v>
                </c:pt>
                <c:pt idx="458">
                  <c:v>7144.2106229999999</c:v>
                </c:pt>
                <c:pt idx="459">
                  <c:v>7144.3102870000002</c:v>
                </c:pt>
                <c:pt idx="460">
                  <c:v>7144.4099550000001</c:v>
                </c:pt>
                <c:pt idx="461">
                  <c:v>7144.5103859999999</c:v>
                </c:pt>
                <c:pt idx="462">
                  <c:v>7144.6092989999997</c:v>
                </c:pt>
                <c:pt idx="463">
                  <c:v>7144.708216</c:v>
                </c:pt>
                <c:pt idx="464">
                  <c:v>7144.8109400000003</c:v>
                </c:pt>
                <c:pt idx="465">
                  <c:v>7144.9098629999999</c:v>
                </c:pt>
                <c:pt idx="466">
                  <c:v>7145.0072680000003</c:v>
                </c:pt>
                <c:pt idx="467">
                  <c:v>7145.1092410000001</c:v>
                </c:pt>
                <c:pt idx="468">
                  <c:v>7145.2104570000001</c:v>
                </c:pt>
                <c:pt idx="469">
                  <c:v>7145.3093939999999</c:v>
                </c:pt>
                <c:pt idx="470">
                  <c:v>7145.4090939999996</c:v>
                </c:pt>
                <c:pt idx="471">
                  <c:v>7145.5087979999998</c:v>
                </c:pt>
                <c:pt idx="472">
                  <c:v>7145.6100280000001</c:v>
                </c:pt>
                <c:pt idx="473">
                  <c:v>7145.7120219999997</c:v>
                </c:pt>
                <c:pt idx="474">
                  <c:v>7145.8109750000003</c:v>
                </c:pt>
                <c:pt idx="475">
                  <c:v>7145.9106920000004</c:v>
                </c:pt>
                <c:pt idx="476">
                  <c:v>7146.010413</c:v>
                </c:pt>
                <c:pt idx="477">
                  <c:v>7146.1101369999997</c:v>
                </c:pt>
                <c:pt idx="478">
                  <c:v>7146.2091030000001</c:v>
                </c:pt>
                <c:pt idx="479">
                  <c:v>7146.3080730000001</c:v>
                </c:pt>
                <c:pt idx="480">
                  <c:v>7146.4085679999998</c:v>
                </c:pt>
                <c:pt idx="481">
                  <c:v>7146.5083050000003</c:v>
                </c:pt>
                <c:pt idx="482">
                  <c:v>7146.6080460000003</c:v>
                </c:pt>
                <c:pt idx="483">
                  <c:v>7146.7077900000004</c:v>
                </c:pt>
                <c:pt idx="484">
                  <c:v>7146.8075369999997</c:v>
                </c:pt>
                <c:pt idx="485">
                  <c:v>7146.9773439999999</c:v>
                </c:pt>
                <c:pt idx="486">
                  <c:v>7147.4137069999997</c:v>
                </c:pt>
                <c:pt idx="487">
                  <c:v>7148.2561519999999</c:v>
                </c:pt>
                <c:pt idx="488">
                  <c:v>7149.3800359999996</c:v>
                </c:pt>
                <c:pt idx="489">
                  <c:v>7150.5859179999998</c:v>
                </c:pt>
                <c:pt idx="490">
                  <c:v>7151.8121170000004</c:v>
                </c:pt>
                <c:pt idx="491">
                  <c:v>7153.0571309999996</c:v>
                </c:pt>
                <c:pt idx="492">
                  <c:v>7154.321747</c:v>
                </c:pt>
                <c:pt idx="493">
                  <c:v>7155.606753</c:v>
                </c:pt>
                <c:pt idx="494">
                  <c:v>7156.9083540000001</c:v>
                </c:pt>
                <c:pt idx="495">
                  <c:v>7158.2303949999996</c:v>
                </c:pt>
                <c:pt idx="496">
                  <c:v>7159.5729009999995</c:v>
                </c:pt>
                <c:pt idx="497">
                  <c:v>7160.9343699999999</c:v>
                </c:pt>
                <c:pt idx="498">
                  <c:v>7162.3148259999998</c:v>
                </c:pt>
                <c:pt idx="499">
                  <c:v>7163.7135310000003</c:v>
                </c:pt>
                <c:pt idx="500">
                  <c:v>7165.1320400000004</c:v>
                </c:pt>
                <c:pt idx="501">
                  <c:v>7166.5696159999998</c:v>
                </c:pt>
                <c:pt idx="502">
                  <c:v>7168.0270520000004</c:v>
                </c:pt>
                <c:pt idx="503">
                  <c:v>7169.5013079999999</c:v>
                </c:pt>
                <c:pt idx="504">
                  <c:v>7170.9954779999998</c:v>
                </c:pt>
                <c:pt idx="505">
                  <c:v>7172.5111269999998</c:v>
                </c:pt>
                <c:pt idx="506">
                  <c:v>7174.0444450000005</c:v>
                </c:pt>
                <c:pt idx="507">
                  <c:v>7175.5977650000004</c:v>
                </c:pt>
                <c:pt idx="508">
                  <c:v>7177.1695790000003</c:v>
                </c:pt>
                <c:pt idx="509">
                  <c:v>7178.759916</c:v>
                </c:pt>
                <c:pt idx="510">
                  <c:v>7180.3703439999999</c:v>
                </c:pt>
                <c:pt idx="511">
                  <c:v>7181.9993530000002</c:v>
                </c:pt>
                <c:pt idx="512">
                  <c:v>7183.6477450000002</c:v>
                </c:pt>
                <c:pt idx="513">
                  <c:v>7185.3170909999999</c:v>
                </c:pt>
                <c:pt idx="514">
                  <c:v>7187.0043409999998</c:v>
                </c:pt>
                <c:pt idx="515">
                  <c:v>7188.7095230000004</c:v>
                </c:pt>
                <c:pt idx="516">
                  <c:v>7190.4365289999996</c:v>
                </c:pt>
                <c:pt idx="517">
                  <c:v>7192.1807589999999</c:v>
                </c:pt>
                <c:pt idx="518">
                  <c:v>7193.9437870000002</c:v>
                </c:pt>
                <c:pt idx="519">
                  <c:v>7195.7279680000001</c:v>
                </c:pt>
                <c:pt idx="520">
                  <c:v>7197.53024</c:v>
                </c:pt>
                <c:pt idx="521">
                  <c:v>7199.3514109999996</c:v>
                </c:pt>
                <c:pt idx="522">
                  <c:v>7201.1930629999997</c:v>
                </c:pt>
                <c:pt idx="523">
                  <c:v>7203.0529059999999</c:v>
                </c:pt>
                <c:pt idx="524">
                  <c:v>7204.9294190000001</c:v>
                </c:pt>
                <c:pt idx="525">
                  <c:v>7206.8265170000004</c:v>
                </c:pt>
                <c:pt idx="526">
                  <c:v>7208.7465679999996</c:v>
                </c:pt>
                <c:pt idx="527">
                  <c:v>7210.6841709999999</c:v>
                </c:pt>
                <c:pt idx="528">
                  <c:v>7212.6401370000003</c:v>
                </c:pt>
                <c:pt idx="529">
                  <c:v>7214.6152780000002</c:v>
                </c:pt>
                <c:pt idx="530">
                  <c:v>7216.608851</c:v>
                </c:pt>
                <c:pt idx="531">
                  <c:v>7218.6232319999999</c:v>
                </c:pt>
                <c:pt idx="532">
                  <c:v>7220.6545569999998</c:v>
                </c:pt>
                <c:pt idx="533">
                  <c:v>7222.7052039999999</c:v>
                </c:pt>
                <c:pt idx="534">
                  <c:v>7224.7775519999996</c:v>
                </c:pt>
                <c:pt idx="535">
                  <c:v>7226.8677369999996</c:v>
                </c:pt>
                <c:pt idx="536">
                  <c:v>7228.9757920000002</c:v>
                </c:pt>
                <c:pt idx="537">
                  <c:v>7231.1056680000002</c:v>
                </c:pt>
                <c:pt idx="538">
                  <c:v>7233.2550600000004</c:v>
                </c:pt>
                <c:pt idx="539">
                  <c:v>7235.4216539999998</c:v>
                </c:pt>
                <c:pt idx="540">
                  <c:v>7237.6078399999997</c:v>
                </c:pt>
                <c:pt idx="541">
                  <c:v>7239.8144430000002</c:v>
                </c:pt>
                <c:pt idx="542">
                  <c:v>7242.0375759999997</c:v>
                </c:pt>
                <c:pt idx="543">
                  <c:v>7244.2796340000004</c:v>
                </c:pt>
                <c:pt idx="544">
                  <c:v>7246.5445900000004</c:v>
                </c:pt>
                <c:pt idx="545">
                  <c:v>7248.8269819999996</c:v>
                </c:pt>
                <c:pt idx="546">
                  <c:v>7251.1268449999998</c:v>
                </c:pt>
                <c:pt idx="547">
                  <c:v>7253.4489510000003</c:v>
                </c:pt>
                <c:pt idx="548">
                  <c:v>7255.7878220000002</c:v>
                </c:pt>
                <c:pt idx="549">
                  <c:v>7258.1466540000001</c:v>
                </c:pt>
                <c:pt idx="550">
                  <c:v>7260.5262819999998</c:v>
                </c:pt>
                <c:pt idx="551">
                  <c:v>7262.9220059999998</c:v>
                </c:pt>
                <c:pt idx="552">
                  <c:v>7265.3386099999998</c:v>
                </c:pt>
                <c:pt idx="553">
                  <c:v>7267.7761440000004</c:v>
                </c:pt>
                <c:pt idx="554">
                  <c:v>7270.2306879999996</c:v>
                </c:pt>
                <c:pt idx="555">
                  <c:v>7272.7038689999999</c:v>
                </c:pt>
                <c:pt idx="556">
                  <c:v>7275.1973170000001</c:v>
                </c:pt>
                <c:pt idx="557">
                  <c:v>7277.7086959999997</c:v>
                </c:pt>
                <c:pt idx="558">
                  <c:v>7280.23884</c:v>
                </c:pt>
                <c:pt idx="559">
                  <c:v>7282.7917779999998</c:v>
                </c:pt>
                <c:pt idx="560">
                  <c:v>7285.3635759999997</c:v>
                </c:pt>
                <c:pt idx="561">
                  <c:v>7287.9518870000002</c:v>
                </c:pt>
                <c:pt idx="562">
                  <c:v>7290.5615390000003</c:v>
                </c:pt>
                <c:pt idx="563">
                  <c:v>7293.1885899999997</c:v>
                </c:pt>
                <c:pt idx="564">
                  <c:v>7295.835478</c:v>
                </c:pt>
                <c:pt idx="565">
                  <c:v>7298.502254</c:v>
                </c:pt>
                <c:pt idx="566">
                  <c:v>7301.1873619999997</c:v>
                </c:pt>
                <c:pt idx="567">
                  <c:v>7303.8924509999997</c:v>
                </c:pt>
                <c:pt idx="568">
                  <c:v>7306.6159660000003</c:v>
                </c:pt>
                <c:pt idx="569">
                  <c:v>7309.3595580000001</c:v>
                </c:pt>
                <c:pt idx="570">
                  <c:v>7312.1208649999999</c:v>
                </c:pt>
                <c:pt idx="571">
                  <c:v>7314.9015419999996</c:v>
                </c:pt>
                <c:pt idx="572">
                  <c:v>7317.7032470000004</c:v>
                </c:pt>
                <c:pt idx="573">
                  <c:v>7320.522003</c:v>
                </c:pt>
                <c:pt idx="574">
                  <c:v>7323.361081</c:v>
                </c:pt>
                <c:pt idx="575">
                  <c:v>7326.2213410000004</c:v>
                </c:pt>
                <c:pt idx="576">
                  <c:v>7329.097178</c:v>
                </c:pt>
                <c:pt idx="577">
                  <c:v>7331.9918690000004</c:v>
                </c:pt>
                <c:pt idx="578">
                  <c:v>7334.9078929999996</c:v>
                </c:pt>
                <c:pt idx="579">
                  <c:v>7337.8420619999997</c:v>
                </c:pt>
                <c:pt idx="580">
                  <c:v>7340.796859</c:v>
                </c:pt>
                <c:pt idx="581">
                  <c:v>7343.7707129999999</c:v>
                </c:pt>
                <c:pt idx="582">
                  <c:v>7346.7612360000003</c:v>
                </c:pt>
              </c:numCache>
            </c:numRef>
          </c:xVal>
          <c:yVal>
            <c:numRef>
              <c:f>'7. FRB131 raw XANES spectra'!$C$2:$C$584</c:f>
              <c:numCache>
                <c:formatCode>General</c:formatCode>
                <c:ptCount val="583"/>
                <c:pt idx="0">
                  <c:v>-5.1099999999999995E-4</c:v>
                </c:pt>
                <c:pt idx="1">
                  <c:v>-3.2299999999999999E-4</c:v>
                </c:pt>
                <c:pt idx="2">
                  <c:v>-3.21E-4</c:v>
                </c:pt>
                <c:pt idx="3">
                  <c:v>-8.0000000000000004E-4</c:v>
                </c:pt>
                <c:pt idx="4">
                  <c:v>-7.6499999999999995E-4</c:v>
                </c:pt>
                <c:pt idx="5">
                  <c:v>-2.41E-4</c:v>
                </c:pt>
                <c:pt idx="6">
                  <c:v>-8.6600000000000002E-4</c:v>
                </c:pt>
                <c:pt idx="7">
                  <c:v>-9.9200000000000004E-4</c:v>
                </c:pt>
                <c:pt idx="8">
                  <c:v>-1.3489999999999999E-3</c:v>
                </c:pt>
                <c:pt idx="9">
                  <c:v>-9.3000000000000005E-4</c:v>
                </c:pt>
                <c:pt idx="10">
                  <c:v>-1.4580000000000001E-3</c:v>
                </c:pt>
                <c:pt idx="11">
                  <c:v>-6.1600000000000001E-4</c:v>
                </c:pt>
                <c:pt idx="12">
                  <c:v>-5.8999999999999998E-5</c:v>
                </c:pt>
                <c:pt idx="13">
                  <c:v>-8.9899999999999995E-4</c:v>
                </c:pt>
                <c:pt idx="14">
                  <c:v>-1.3910000000000001E-3</c:v>
                </c:pt>
                <c:pt idx="15">
                  <c:v>-6.5499999999999998E-4</c:v>
                </c:pt>
                <c:pt idx="16">
                  <c:v>-6.11E-4</c:v>
                </c:pt>
                <c:pt idx="17">
                  <c:v>4.7590000000000002E-3</c:v>
                </c:pt>
                <c:pt idx="18">
                  <c:v>0.56407099999999999</c:v>
                </c:pt>
                <c:pt idx="19">
                  <c:v>0.155665</c:v>
                </c:pt>
                <c:pt idx="20">
                  <c:v>1.4149E-2</c:v>
                </c:pt>
                <c:pt idx="21">
                  <c:v>-4.9600000000000002E-4</c:v>
                </c:pt>
                <c:pt idx="22">
                  <c:v>-6.2E-4</c:v>
                </c:pt>
                <c:pt idx="23">
                  <c:v>-1.0610000000000001E-3</c:v>
                </c:pt>
                <c:pt idx="24">
                  <c:v>4.5000000000000003E-5</c:v>
                </c:pt>
                <c:pt idx="25">
                  <c:v>-8.7000000000000001E-5</c:v>
                </c:pt>
                <c:pt idx="26">
                  <c:v>-4.5100000000000001E-4</c:v>
                </c:pt>
                <c:pt idx="27">
                  <c:v>1.6899999999999999E-4</c:v>
                </c:pt>
                <c:pt idx="28">
                  <c:v>1.1050000000000001E-3</c:v>
                </c:pt>
                <c:pt idx="29">
                  <c:v>-2.7099999999999997E-4</c:v>
                </c:pt>
                <c:pt idx="30">
                  <c:v>-6.69E-4</c:v>
                </c:pt>
                <c:pt idx="31">
                  <c:v>2.05E-4</c:v>
                </c:pt>
                <c:pt idx="32">
                  <c:v>-2.7500000000000002E-4</c:v>
                </c:pt>
                <c:pt idx="33">
                  <c:v>3.57E-4</c:v>
                </c:pt>
                <c:pt idx="34">
                  <c:v>4.7199999999999998E-4</c:v>
                </c:pt>
                <c:pt idx="35">
                  <c:v>-5.1199999999999998E-4</c:v>
                </c:pt>
                <c:pt idx="36">
                  <c:v>-1.8E-5</c:v>
                </c:pt>
                <c:pt idx="37">
                  <c:v>-2.8E-5</c:v>
                </c:pt>
                <c:pt idx="38">
                  <c:v>1.54E-4</c:v>
                </c:pt>
                <c:pt idx="39">
                  <c:v>2.6999999999999999E-5</c:v>
                </c:pt>
                <c:pt idx="40">
                  <c:v>4.26E-4</c:v>
                </c:pt>
                <c:pt idx="41">
                  <c:v>7.6499999999999995E-4</c:v>
                </c:pt>
                <c:pt idx="42">
                  <c:v>6.8400000000000004E-4</c:v>
                </c:pt>
                <c:pt idx="43">
                  <c:v>1.4920000000000001E-3</c:v>
                </c:pt>
                <c:pt idx="44">
                  <c:v>-2.0100000000000001E-4</c:v>
                </c:pt>
                <c:pt idx="45">
                  <c:v>5.7000000000000003E-5</c:v>
                </c:pt>
                <c:pt idx="46">
                  <c:v>4.4200000000000001E-4</c:v>
                </c:pt>
                <c:pt idx="47">
                  <c:v>1.1490000000000001E-3</c:v>
                </c:pt>
                <c:pt idx="48">
                  <c:v>1.449E-3</c:v>
                </c:pt>
                <c:pt idx="49">
                  <c:v>-7.8100000000000001E-4</c:v>
                </c:pt>
                <c:pt idx="50">
                  <c:v>4.7600000000000002E-4</c:v>
                </c:pt>
                <c:pt idx="51">
                  <c:v>4.2000000000000002E-4</c:v>
                </c:pt>
                <c:pt idx="52">
                  <c:v>1.6100000000000001E-4</c:v>
                </c:pt>
                <c:pt idx="53">
                  <c:v>4.2299999999999998E-4</c:v>
                </c:pt>
                <c:pt idx="54">
                  <c:v>-1.92E-4</c:v>
                </c:pt>
                <c:pt idx="55">
                  <c:v>-3.3E-4</c:v>
                </c:pt>
                <c:pt idx="56">
                  <c:v>3.5199999999999999E-4</c:v>
                </c:pt>
                <c:pt idx="57">
                  <c:v>3.5199999999999999E-4</c:v>
                </c:pt>
                <c:pt idx="58">
                  <c:v>4.46E-4</c:v>
                </c:pt>
                <c:pt idx="59">
                  <c:v>4.9200000000000003E-4</c:v>
                </c:pt>
                <c:pt idx="60">
                  <c:v>1.0510000000000001E-3</c:v>
                </c:pt>
                <c:pt idx="61">
                  <c:v>2.0300000000000001E-3</c:v>
                </c:pt>
                <c:pt idx="62">
                  <c:v>8.03E-4</c:v>
                </c:pt>
                <c:pt idx="63">
                  <c:v>1.671E-3</c:v>
                </c:pt>
                <c:pt idx="64">
                  <c:v>2.6389999999999999E-3</c:v>
                </c:pt>
                <c:pt idx="65">
                  <c:v>8.5499999999999997E-4</c:v>
                </c:pt>
                <c:pt idx="66">
                  <c:v>9.2500000000000004E-4</c:v>
                </c:pt>
                <c:pt idx="67">
                  <c:v>3.2299999999999999E-4</c:v>
                </c:pt>
                <c:pt idx="68">
                  <c:v>7.0500000000000001E-4</c:v>
                </c:pt>
                <c:pt idx="69">
                  <c:v>1.312E-3</c:v>
                </c:pt>
                <c:pt idx="70">
                  <c:v>-3.9100000000000002E-4</c:v>
                </c:pt>
                <c:pt idx="71">
                  <c:v>1.761E-3</c:v>
                </c:pt>
                <c:pt idx="72">
                  <c:v>7.3999999999999999E-4</c:v>
                </c:pt>
                <c:pt idx="73">
                  <c:v>1.3309999999999999E-3</c:v>
                </c:pt>
                <c:pt idx="74">
                  <c:v>1.7440000000000001E-3</c:v>
                </c:pt>
                <c:pt idx="75">
                  <c:v>1.158E-3</c:v>
                </c:pt>
                <c:pt idx="76">
                  <c:v>9.6900000000000003E-4</c:v>
                </c:pt>
                <c:pt idx="77">
                  <c:v>7.8299999999999995E-4</c:v>
                </c:pt>
                <c:pt idx="78">
                  <c:v>1.044E-3</c:v>
                </c:pt>
                <c:pt idx="79">
                  <c:v>1.436E-3</c:v>
                </c:pt>
                <c:pt idx="80">
                  <c:v>7.2400000000000003E-4</c:v>
                </c:pt>
                <c:pt idx="81">
                  <c:v>1.0859999999999999E-3</c:v>
                </c:pt>
                <c:pt idx="82">
                  <c:v>1.1529999999999999E-3</c:v>
                </c:pt>
                <c:pt idx="83">
                  <c:v>9.9700000000000006E-4</c:v>
                </c:pt>
                <c:pt idx="84">
                  <c:v>8.3299999999999997E-4</c:v>
                </c:pt>
                <c:pt idx="85">
                  <c:v>1.377E-3</c:v>
                </c:pt>
                <c:pt idx="86">
                  <c:v>1.34E-3</c:v>
                </c:pt>
                <c:pt idx="87">
                  <c:v>1.454E-3</c:v>
                </c:pt>
                <c:pt idx="88">
                  <c:v>1.7440000000000001E-3</c:v>
                </c:pt>
                <c:pt idx="89">
                  <c:v>2.3939999999999999E-3</c:v>
                </c:pt>
                <c:pt idx="90">
                  <c:v>1.6299999999999999E-3</c:v>
                </c:pt>
                <c:pt idx="91">
                  <c:v>1.4610000000000001E-3</c:v>
                </c:pt>
                <c:pt idx="92">
                  <c:v>1.9650000000000002E-3</c:v>
                </c:pt>
                <c:pt idx="93">
                  <c:v>2.7100000000000002E-3</c:v>
                </c:pt>
                <c:pt idx="94">
                  <c:v>1.3929999999999999E-3</c:v>
                </c:pt>
                <c:pt idx="95">
                  <c:v>1.3209999999999999E-3</c:v>
                </c:pt>
                <c:pt idx="96">
                  <c:v>1.4E-3</c:v>
                </c:pt>
                <c:pt idx="97">
                  <c:v>1.846E-3</c:v>
                </c:pt>
                <c:pt idx="98">
                  <c:v>1.273E-3</c:v>
                </c:pt>
                <c:pt idx="99">
                  <c:v>2.049E-3</c:v>
                </c:pt>
                <c:pt idx="100">
                  <c:v>2.3349999999999998E-3</c:v>
                </c:pt>
                <c:pt idx="101">
                  <c:v>2.199E-3</c:v>
                </c:pt>
                <c:pt idx="102">
                  <c:v>1.712E-3</c:v>
                </c:pt>
                <c:pt idx="103">
                  <c:v>1.2229999999999999E-3</c:v>
                </c:pt>
                <c:pt idx="104">
                  <c:v>2.196E-3</c:v>
                </c:pt>
                <c:pt idx="105">
                  <c:v>3.0799999999999998E-3</c:v>
                </c:pt>
                <c:pt idx="106">
                  <c:v>3.1210000000000001E-3</c:v>
                </c:pt>
                <c:pt idx="107">
                  <c:v>2.5409999999999999E-3</c:v>
                </c:pt>
                <c:pt idx="108">
                  <c:v>5.391E-3</c:v>
                </c:pt>
                <c:pt idx="109">
                  <c:v>5.7920000000000003E-3</c:v>
                </c:pt>
                <c:pt idx="110">
                  <c:v>5.2649999999999997E-3</c:v>
                </c:pt>
                <c:pt idx="111">
                  <c:v>6.6420000000000003E-3</c:v>
                </c:pt>
                <c:pt idx="112">
                  <c:v>7.4949999999999999E-3</c:v>
                </c:pt>
                <c:pt idx="113">
                  <c:v>7.8519999999999996E-3</c:v>
                </c:pt>
                <c:pt idx="114">
                  <c:v>9.9220000000000003E-3</c:v>
                </c:pt>
                <c:pt idx="115">
                  <c:v>1.0003E-2</c:v>
                </c:pt>
                <c:pt idx="116">
                  <c:v>1.1431999999999999E-2</c:v>
                </c:pt>
                <c:pt idx="117">
                  <c:v>1.1842E-2</c:v>
                </c:pt>
                <c:pt idx="118">
                  <c:v>1.7000999999999999E-2</c:v>
                </c:pt>
                <c:pt idx="119">
                  <c:v>1.5739E-2</c:v>
                </c:pt>
                <c:pt idx="120">
                  <c:v>1.7725999999999999E-2</c:v>
                </c:pt>
                <c:pt idx="121">
                  <c:v>1.975E-2</c:v>
                </c:pt>
                <c:pt idx="122">
                  <c:v>2.1593000000000001E-2</c:v>
                </c:pt>
                <c:pt idx="123">
                  <c:v>2.4018000000000001E-2</c:v>
                </c:pt>
                <c:pt idx="124">
                  <c:v>2.6162000000000001E-2</c:v>
                </c:pt>
                <c:pt idx="125">
                  <c:v>2.7778000000000001E-2</c:v>
                </c:pt>
                <c:pt idx="126">
                  <c:v>2.7479E-2</c:v>
                </c:pt>
                <c:pt idx="127">
                  <c:v>2.8396000000000001E-2</c:v>
                </c:pt>
                <c:pt idx="128">
                  <c:v>3.1498999999999999E-2</c:v>
                </c:pt>
                <c:pt idx="129">
                  <c:v>3.075E-2</c:v>
                </c:pt>
                <c:pt idx="130">
                  <c:v>3.1784E-2</c:v>
                </c:pt>
                <c:pt idx="131">
                  <c:v>3.1581999999999999E-2</c:v>
                </c:pt>
                <c:pt idx="132">
                  <c:v>2.8903000000000002E-2</c:v>
                </c:pt>
                <c:pt idx="133">
                  <c:v>2.9061E-2</c:v>
                </c:pt>
                <c:pt idx="134">
                  <c:v>2.3682999999999999E-2</c:v>
                </c:pt>
                <c:pt idx="135">
                  <c:v>2.4410999999999999E-2</c:v>
                </c:pt>
                <c:pt idx="136">
                  <c:v>2.2866000000000001E-2</c:v>
                </c:pt>
                <c:pt idx="137">
                  <c:v>2.1132000000000001E-2</c:v>
                </c:pt>
                <c:pt idx="138">
                  <c:v>2.1250000000000002E-2</c:v>
                </c:pt>
                <c:pt idx="139">
                  <c:v>2.0736999999999998E-2</c:v>
                </c:pt>
                <c:pt idx="140">
                  <c:v>2.1009E-2</c:v>
                </c:pt>
                <c:pt idx="141">
                  <c:v>1.8949000000000001E-2</c:v>
                </c:pt>
                <c:pt idx="142">
                  <c:v>2.1648000000000001E-2</c:v>
                </c:pt>
                <c:pt idx="143">
                  <c:v>2.0702000000000002E-2</c:v>
                </c:pt>
                <c:pt idx="144">
                  <c:v>2.5423999999999999E-2</c:v>
                </c:pt>
                <c:pt idx="145">
                  <c:v>2.1998E-2</c:v>
                </c:pt>
                <c:pt idx="146">
                  <c:v>2.3845999999999999E-2</c:v>
                </c:pt>
                <c:pt idx="147">
                  <c:v>2.4403999999999999E-2</c:v>
                </c:pt>
                <c:pt idx="148">
                  <c:v>1.8973E-2</c:v>
                </c:pt>
                <c:pt idx="149">
                  <c:v>1.6874E-2</c:v>
                </c:pt>
                <c:pt idx="150">
                  <c:v>1.7760000000000001E-2</c:v>
                </c:pt>
                <c:pt idx="151">
                  <c:v>1.9255000000000001E-2</c:v>
                </c:pt>
                <c:pt idx="152">
                  <c:v>1.2942E-2</c:v>
                </c:pt>
                <c:pt idx="153">
                  <c:v>9.9799999999999993E-3</c:v>
                </c:pt>
                <c:pt idx="154">
                  <c:v>8.9149999999999993E-3</c:v>
                </c:pt>
                <c:pt idx="155">
                  <c:v>7.9690000000000004E-3</c:v>
                </c:pt>
                <c:pt idx="156">
                  <c:v>6.8570000000000002E-3</c:v>
                </c:pt>
                <c:pt idx="157">
                  <c:v>6.1120000000000002E-3</c:v>
                </c:pt>
                <c:pt idx="158">
                  <c:v>7.3639999999999999E-3</c:v>
                </c:pt>
                <c:pt idx="159">
                  <c:v>7.4200000000000004E-3</c:v>
                </c:pt>
                <c:pt idx="160">
                  <c:v>5.5500000000000002E-3</c:v>
                </c:pt>
                <c:pt idx="161">
                  <c:v>6.9430000000000004E-3</c:v>
                </c:pt>
                <c:pt idx="162">
                  <c:v>5.5640000000000004E-3</c:v>
                </c:pt>
                <c:pt idx="163">
                  <c:v>4.4679999999999997E-3</c:v>
                </c:pt>
                <c:pt idx="164">
                  <c:v>5.8989999999999997E-3</c:v>
                </c:pt>
                <c:pt idx="165">
                  <c:v>4.2640000000000004E-3</c:v>
                </c:pt>
                <c:pt idx="166">
                  <c:v>4.8110000000000002E-3</c:v>
                </c:pt>
                <c:pt idx="167">
                  <c:v>4.2960000000000003E-3</c:v>
                </c:pt>
                <c:pt idx="168">
                  <c:v>5.0949999999999997E-3</c:v>
                </c:pt>
                <c:pt idx="169">
                  <c:v>4.1869999999999997E-3</c:v>
                </c:pt>
                <c:pt idx="170">
                  <c:v>6.2550000000000001E-3</c:v>
                </c:pt>
                <c:pt idx="171">
                  <c:v>5.5409999999999999E-3</c:v>
                </c:pt>
                <c:pt idx="172">
                  <c:v>5.5180000000000003E-3</c:v>
                </c:pt>
                <c:pt idx="173">
                  <c:v>8.1810000000000008E-3</c:v>
                </c:pt>
                <c:pt idx="174">
                  <c:v>7.7019999999999996E-3</c:v>
                </c:pt>
                <c:pt idx="175">
                  <c:v>1.0357999999999999E-2</c:v>
                </c:pt>
                <c:pt idx="176">
                  <c:v>1.025E-2</c:v>
                </c:pt>
                <c:pt idx="177">
                  <c:v>1.1188E-2</c:v>
                </c:pt>
                <c:pt idx="178">
                  <c:v>1.2932000000000001E-2</c:v>
                </c:pt>
                <c:pt idx="179">
                  <c:v>1.5990000000000001E-2</c:v>
                </c:pt>
                <c:pt idx="180">
                  <c:v>1.7840999999999999E-2</c:v>
                </c:pt>
                <c:pt idx="181">
                  <c:v>2.0643999999999999E-2</c:v>
                </c:pt>
                <c:pt idx="182">
                  <c:v>2.0034E-2</c:v>
                </c:pt>
                <c:pt idx="183">
                  <c:v>2.5059999999999999E-2</c:v>
                </c:pt>
                <c:pt idx="184">
                  <c:v>3.2486000000000001E-2</c:v>
                </c:pt>
                <c:pt idx="185">
                  <c:v>3.576E-2</c:v>
                </c:pt>
                <c:pt idx="186">
                  <c:v>3.7635000000000002E-2</c:v>
                </c:pt>
                <c:pt idx="187">
                  <c:v>4.3534999999999997E-2</c:v>
                </c:pt>
                <c:pt idx="188">
                  <c:v>5.3503000000000002E-2</c:v>
                </c:pt>
                <c:pt idx="189">
                  <c:v>6.3843999999999998E-2</c:v>
                </c:pt>
                <c:pt idx="190">
                  <c:v>6.6328999999999999E-2</c:v>
                </c:pt>
                <c:pt idx="191">
                  <c:v>7.5753000000000001E-2</c:v>
                </c:pt>
                <c:pt idx="192">
                  <c:v>8.8409000000000001E-2</c:v>
                </c:pt>
                <c:pt idx="193">
                  <c:v>0.10252600000000001</c:v>
                </c:pt>
                <c:pt idx="194">
                  <c:v>0.108339</c:v>
                </c:pt>
                <c:pt idx="195">
                  <c:v>0.121072</c:v>
                </c:pt>
                <c:pt idx="196">
                  <c:v>0.142376</c:v>
                </c:pt>
                <c:pt idx="197">
                  <c:v>0.14882200000000001</c:v>
                </c:pt>
                <c:pt idx="198">
                  <c:v>0.17031199999999999</c:v>
                </c:pt>
                <c:pt idx="199">
                  <c:v>0.183757</c:v>
                </c:pt>
                <c:pt idx="200">
                  <c:v>0.206154</c:v>
                </c:pt>
                <c:pt idx="201">
                  <c:v>0.22767000000000001</c:v>
                </c:pt>
                <c:pt idx="202">
                  <c:v>0.257795</c:v>
                </c:pt>
                <c:pt idx="203">
                  <c:v>0.273258</c:v>
                </c:pt>
                <c:pt idx="204">
                  <c:v>0.29641600000000001</c:v>
                </c:pt>
                <c:pt idx="205">
                  <c:v>0.32829399999999997</c:v>
                </c:pt>
                <c:pt idx="206">
                  <c:v>0.36408699999999999</c:v>
                </c:pt>
                <c:pt idx="207">
                  <c:v>0.37102200000000002</c:v>
                </c:pt>
                <c:pt idx="208">
                  <c:v>0.41325699999999999</c:v>
                </c:pt>
                <c:pt idx="209">
                  <c:v>0.43151899999999999</c:v>
                </c:pt>
                <c:pt idx="210">
                  <c:v>0.46467900000000001</c:v>
                </c:pt>
                <c:pt idx="211">
                  <c:v>0.49119499999999999</c:v>
                </c:pt>
                <c:pt idx="212">
                  <c:v>0.50561199999999995</c:v>
                </c:pt>
                <c:pt idx="213">
                  <c:v>0.53794900000000001</c:v>
                </c:pt>
                <c:pt idx="214">
                  <c:v>0.55401</c:v>
                </c:pt>
                <c:pt idx="215">
                  <c:v>0.57824299999999995</c:v>
                </c:pt>
                <c:pt idx="216">
                  <c:v>0.604078</c:v>
                </c:pt>
                <c:pt idx="217">
                  <c:v>0.62440399999999996</c:v>
                </c:pt>
                <c:pt idx="218">
                  <c:v>0.63567600000000002</c:v>
                </c:pt>
                <c:pt idx="219">
                  <c:v>0.67284600000000006</c:v>
                </c:pt>
                <c:pt idx="220">
                  <c:v>0.67806599999999995</c:v>
                </c:pt>
                <c:pt idx="221">
                  <c:v>0.72026999999999997</c:v>
                </c:pt>
                <c:pt idx="222">
                  <c:v>0.71873500000000001</c:v>
                </c:pt>
                <c:pt idx="223">
                  <c:v>0.74184600000000001</c:v>
                </c:pt>
                <c:pt idx="224">
                  <c:v>0.77441599999999999</c:v>
                </c:pt>
                <c:pt idx="225">
                  <c:v>0.80422899999999997</c:v>
                </c:pt>
                <c:pt idx="226">
                  <c:v>0.82729299999999995</c:v>
                </c:pt>
                <c:pt idx="227">
                  <c:v>0.82831100000000002</c:v>
                </c:pt>
                <c:pt idx="228">
                  <c:v>0.871278</c:v>
                </c:pt>
                <c:pt idx="229">
                  <c:v>0.89981800000000001</c:v>
                </c:pt>
                <c:pt idx="230">
                  <c:v>0.94049400000000005</c:v>
                </c:pt>
                <c:pt idx="231">
                  <c:v>0.968943</c:v>
                </c:pt>
                <c:pt idx="232">
                  <c:v>0.99039999999999995</c:v>
                </c:pt>
                <c:pt idx="233">
                  <c:v>1.0337000000000001</c:v>
                </c:pt>
                <c:pt idx="234">
                  <c:v>1.0974930000000001</c:v>
                </c:pt>
                <c:pt idx="235">
                  <c:v>1.1004689999999999</c:v>
                </c:pt>
                <c:pt idx="236">
                  <c:v>1.1366590000000001</c:v>
                </c:pt>
                <c:pt idx="237">
                  <c:v>1.1950259999999999</c:v>
                </c:pt>
                <c:pt idx="238">
                  <c:v>1.2493350000000001</c:v>
                </c:pt>
                <c:pt idx="239">
                  <c:v>1.31803</c:v>
                </c:pt>
                <c:pt idx="240">
                  <c:v>1.350034</c:v>
                </c:pt>
                <c:pt idx="241">
                  <c:v>1.3854089999999999</c:v>
                </c:pt>
                <c:pt idx="242">
                  <c:v>1.4261010000000001</c:v>
                </c:pt>
                <c:pt idx="243">
                  <c:v>1.459592</c:v>
                </c:pt>
                <c:pt idx="244">
                  <c:v>1.4922230000000001</c:v>
                </c:pt>
                <c:pt idx="245">
                  <c:v>1.5511410000000001</c:v>
                </c:pt>
                <c:pt idx="246">
                  <c:v>1.5979099999999999</c:v>
                </c:pt>
                <c:pt idx="247">
                  <c:v>1.604541</c:v>
                </c:pt>
                <c:pt idx="248">
                  <c:v>1.6715150000000001</c:v>
                </c:pt>
                <c:pt idx="249">
                  <c:v>1.7252419999999999</c:v>
                </c:pt>
                <c:pt idx="250">
                  <c:v>1.7346619999999999</c:v>
                </c:pt>
                <c:pt idx="251">
                  <c:v>1.787758</c:v>
                </c:pt>
                <c:pt idx="252">
                  <c:v>1.847324</c:v>
                </c:pt>
                <c:pt idx="253">
                  <c:v>1.8847229999999999</c:v>
                </c:pt>
                <c:pt idx="254">
                  <c:v>1.9208430000000001</c:v>
                </c:pt>
                <c:pt idx="255">
                  <c:v>1.963425</c:v>
                </c:pt>
                <c:pt idx="256">
                  <c:v>2.0311910000000002</c:v>
                </c:pt>
                <c:pt idx="257">
                  <c:v>2.0714959999999998</c:v>
                </c:pt>
                <c:pt idx="258">
                  <c:v>2.104552</c:v>
                </c:pt>
                <c:pt idx="259">
                  <c:v>2.1271089999999999</c:v>
                </c:pt>
                <c:pt idx="260">
                  <c:v>2.1343209999999999</c:v>
                </c:pt>
                <c:pt idx="261">
                  <c:v>2.179983</c:v>
                </c:pt>
                <c:pt idx="262">
                  <c:v>2.2187670000000002</c:v>
                </c:pt>
                <c:pt idx="263">
                  <c:v>2.2482129999999998</c:v>
                </c:pt>
                <c:pt idx="264">
                  <c:v>2.264726</c:v>
                </c:pt>
                <c:pt idx="265">
                  <c:v>2.2805520000000001</c:v>
                </c:pt>
                <c:pt idx="266">
                  <c:v>2.2580979999999999</c:v>
                </c:pt>
                <c:pt idx="267">
                  <c:v>2.3038880000000002</c:v>
                </c:pt>
                <c:pt idx="268">
                  <c:v>2.288951</c:v>
                </c:pt>
                <c:pt idx="269">
                  <c:v>2.3060839999999998</c:v>
                </c:pt>
                <c:pt idx="270">
                  <c:v>2.2748940000000002</c:v>
                </c:pt>
                <c:pt idx="271">
                  <c:v>2.282575</c:v>
                </c:pt>
                <c:pt idx="272">
                  <c:v>2.254807</c:v>
                </c:pt>
                <c:pt idx="273">
                  <c:v>2.2372700000000001</c:v>
                </c:pt>
                <c:pt idx="274">
                  <c:v>2.2299699999999998</c:v>
                </c:pt>
                <c:pt idx="275">
                  <c:v>2.2436210000000001</c:v>
                </c:pt>
                <c:pt idx="276">
                  <c:v>2.2022379999999999</c:v>
                </c:pt>
                <c:pt idx="277">
                  <c:v>2.207954</c:v>
                </c:pt>
                <c:pt idx="278">
                  <c:v>2.2014100000000001</c:v>
                </c:pt>
                <c:pt idx="279">
                  <c:v>2.1984029999999999</c:v>
                </c:pt>
                <c:pt idx="280">
                  <c:v>2.1951770000000002</c:v>
                </c:pt>
                <c:pt idx="281">
                  <c:v>2.1610399999999998</c:v>
                </c:pt>
                <c:pt idx="282">
                  <c:v>2.1821320000000002</c:v>
                </c:pt>
                <c:pt idx="283">
                  <c:v>2.1878669999999998</c:v>
                </c:pt>
                <c:pt idx="284">
                  <c:v>2.1653989999999999</c:v>
                </c:pt>
                <c:pt idx="285">
                  <c:v>2.1483599999999998</c:v>
                </c:pt>
                <c:pt idx="286">
                  <c:v>2.1310349999999998</c:v>
                </c:pt>
                <c:pt idx="287">
                  <c:v>2.0938789999999998</c:v>
                </c:pt>
                <c:pt idx="288">
                  <c:v>2.0777220000000001</c:v>
                </c:pt>
                <c:pt idx="289">
                  <c:v>2.0711940000000002</c:v>
                </c:pt>
                <c:pt idx="290">
                  <c:v>2.0748660000000001</c:v>
                </c:pt>
                <c:pt idx="291">
                  <c:v>2.0126559999999998</c:v>
                </c:pt>
                <c:pt idx="292">
                  <c:v>1.994796</c:v>
                </c:pt>
                <c:pt idx="293">
                  <c:v>1.9571270000000001</c:v>
                </c:pt>
                <c:pt idx="294">
                  <c:v>1.8968940000000001</c:v>
                </c:pt>
                <c:pt idx="295">
                  <c:v>1.8499479999999999</c:v>
                </c:pt>
                <c:pt idx="296">
                  <c:v>1.8184</c:v>
                </c:pt>
                <c:pt idx="297">
                  <c:v>1.774481</c:v>
                </c:pt>
                <c:pt idx="298">
                  <c:v>1.7342500000000001</c:v>
                </c:pt>
                <c:pt idx="299">
                  <c:v>1.7101500000000001</c:v>
                </c:pt>
                <c:pt idx="300">
                  <c:v>1.670139</c:v>
                </c:pt>
                <c:pt idx="301">
                  <c:v>1.636428</c:v>
                </c:pt>
                <c:pt idx="302">
                  <c:v>1.5571489999999999</c:v>
                </c:pt>
                <c:pt idx="303">
                  <c:v>1.527657</c:v>
                </c:pt>
                <c:pt idx="304">
                  <c:v>1.4972730000000001</c:v>
                </c:pt>
                <c:pt idx="305">
                  <c:v>1.4517310000000001</c:v>
                </c:pt>
                <c:pt idx="306">
                  <c:v>1.405354</c:v>
                </c:pt>
                <c:pt idx="307">
                  <c:v>1.382377</c:v>
                </c:pt>
                <c:pt idx="308">
                  <c:v>1.3611249999999999</c:v>
                </c:pt>
                <c:pt idx="309">
                  <c:v>1.318508</c:v>
                </c:pt>
                <c:pt idx="310">
                  <c:v>1.287865</c:v>
                </c:pt>
                <c:pt idx="311">
                  <c:v>1.256785</c:v>
                </c:pt>
                <c:pt idx="312">
                  <c:v>1.2231190000000001</c:v>
                </c:pt>
                <c:pt idx="313">
                  <c:v>1.211233</c:v>
                </c:pt>
                <c:pt idx="314">
                  <c:v>1.188604</c:v>
                </c:pt>
                <c:pt idx="315">
                  <c:v>1.1835599999999999</c:v>
                </c:pt>
                <c:pt idx="316">
                  <c:v>1.1798470000000001</c:v>
                </c:pt>
                <c:pt idx="317">
                  <c:v>1.1368659999999999</c:v>
                </c:pt>
                <c:pt idx="318">
                  <c:v>1.113453</c:v>
                </c:pt>
                <c:pt idx="319">
                  <c:v>1.1177330000000001</c:v>
                </c:pt>
                <c:pt idx="320">
                  <c:v>1.076821</c:v>
                </c:pt>
                <c:pt idx="321">
                  <c:v>1.0684819999999999</c:v>
                </c:pt>
                <c:pt idx="322">
                  <c:v>1.074681</c:v>
                </c:pt>
                <c:pt idx="323">
                  <c:v>1.0552619999999999</c:v>
                </c:pt>
                <c:pt idx="324">
                  <c:v>1.03365</c:v>
                </c:pt>
                <c:pt idx="325">
                  <c:v>1.017298</c:v>
                </c:pt>
                <c:pt idx="326">
                  <c:v>1.013217</c:v>
                </c:pt>
                <c:pt idx="327">
                  <c:v>1.0009980000000001</c:v>
                </c:pt>
                <c:pt idx="328">
                  <c:v>0.99675000000000002</c:v>
                </c:pt>
                <c:pt idx="329">
                  <c:v>0.99967499999999998</c:v>
                </c:pt>
                <c:pt idx="330">
                  <c:v>0.98132699999999995</c:v>
                </c:pt>
                <c:pt idx="331">
                  <c:v>0.98222900000000002</c:v>
                </c:pt>
                <c:pt idx="332">
                  <c:v>0.98854699999999995</c:v>
                </c:pt>
                <c:pt idx="333">
                  <c:v>0.980966</c:v>
                </c:pt>
                <c:pt idx="334">
                  <c:v>0.929033</c:v>
                </c:pt>
                <c:pt idx="335">
                  <c:v>0.95575900000000003</c:v>
                </c:pt>
                <c:pt idx="336">
                  <c:v>0.95554399999999995</c:v>
                </c:pt>
                <c:pt idx="337">
                  <c:v>0.93561000000000005</c:v>
                </c:pt>
                <c:pt idx="338">
                  <c:v>0.94742000000000004</c:v>
                </c:pt>
                <c:pt idx="339">
                  <c:v>0.93415899999999996</c:v>
                </c:pt>
                <c:pt idx="340">
                  <c:v>0.91998599999999997</c:v>
                </c:pt>
                <c:pt idx="341">
                  <c:v>0.93034799999999995</c:v>
                </c:pt>
                <c:pt idx="342">
                  <c:v>0.90649900000000005</c:v>
                </c:pt>
                <c:pt idx="343">
                  <c:v>0.90386100000000003</c:v>
                </c:pt>
                <c:pt idx="344">
                  <c:v>0.90942000000000001</c:v>
                </c:pt>
                <c:pt idx="345">
                  <c:v>0.90205599999999997</c:v>
                </c:pt>
                <c:pt idx="346">
                  <c:v>0.89208399999999999</c:v>
                </c:pt>
                <c:pt idx="347">
                  <c:v>0.89835399999999999</c:v>
                </c:pt>
                <c:pt idx="348">
                  <c:v>0.893509</c:v>
                </c:pt>
                <c:pt idx="349">
                  <c:v>0.86505299999999996</c:v>
                </c:pt>
                <c:pt idx="350">
                  <c:v>0.88145700000000005</c:v>
                </c:pt>
                <c:pt idx="351">
                  <c:v>0.85938199999999998</c:v>
                </c:pt>
                <c:pt idx="352">
                  <c:v>0.85478100000000001</c:v>
                </c:pt>
                <c:pt idx="353">
                  <c:v>0.83624100000000001</c:v>
                </c:pt>
                <c:pt idx="354">
                  <c:v>0.82039600000000001</c:v>
                </c:pt>
                <c:pt idx="355">
                  <c:v>0.82967800000000003</c:v>
                </c:pt>
                <c:pt idx="356">
                  <c:v>0.81113800000000003</c:v>
                </c:pt>
                <c:pt idx="357">
                  <c:v>0.82739099999999999</c:v>
                </c:pt>
                <c:pt idx="358">
                  <c:v>0.81845199999999996</c:v>
                </c:pt>
                <c:pt idx="359">
                  <c:v>0.79291500000000004</c:v>
                </c:pt>
                <c:pt idx="360">
                  <c:v>0.77281900000000003</c:v>
                </c:pt>
                <c:pt idx="361">
                  <c:v>0.78292300000000004</c:v>
                </c:pt>
                <c:pt idx="362">
                  <c:v>0.78366999999999998</c:v>
                </c:pt>
                <c:pt idx="363">
                  <c:v>0.76901799999999998</c:v>
                </c:pt>
                <c:pt idx="364">
                  <c:v>0.76676699999999998</c:v>
                </c:pt>
                <c:pt idx="365">
                  <c:v>0.76341999999999999</c:v>
                </c:pt>
                <c:pt idx="366">
                  <c:v>0.75714000000000004</c:v>
                </c:pt>
                <c:pt idx="367">
                  <c:v>0.74490199999999995</c:v>
                </c:pt>
                <c:pt idx="368">
                  <c:v>0.74787499999999996</c:v>
                </c:pt>
                <c:pt idx="369">
                  <c:v>0.75585999999999998</c:v>
                </c:pt>
                <c:pt idx="370">
                  <c:v>0.75128899999999998</c:v>
                </c:pt>
                <c:pt idx="371">
                  <c:v>0.73768500000000004</c:v>
                </c:pt>
                <c:pt idx="372">
                  <c:v>0.74816300000000002</c:v>
                </c:pt>
                <c:pt idx="373">
                  <c:v>0.74713700000000005</c:v>
                </c:pt>
                <c:pt idx="374">
                  <c:v>0.74435499999999999</c:v>
                </c:pt>
                <c:pt idx="375">
                  <c:v>0.75988100000000003</c:v>
                </c:pt>
                <c:pt idx="376">
                  <c:v>0.76452500000000001</c:v>
                </c:pt>
                <c:pt idx="377">
                  <c:v>0.76303399999999999</c:v>
                </c:pt>
                <c:pt idx="378">
                  <c:v>0.75744</c:v>
                </c:pt>
                <c:pt idx="379">
                  <c:v>0.76244999999999996</c:v>
                </c:pt>
                <c:pt idx="380">
                  <c:v>0.77282499999999998</c:v>
                </c:pt>
                <c:pt idx="381">
                  <c:v>0.75925200000000004</c:v>
                </c:pt>
                <c:pt idx="382">
                  <c:v>0.76596799999999998</c:v>
                </c:pt>
                <c:pt idx="383">
                  <c:v>0.76289099999999999</c:v>
                </c:pt>
                <c:pt idx="384">
                  <c:v>0.77760200000000002</c:v>
                </c:pt>
                <c:pt idx="385">
                  <c:v>0.77261000000000002</c:v>
                </c:pt>
                <c:pt idx="386">
                  <c:v>0.78115000000000001</c:v>
                </c:pt>
                <c:pt idx="387">
                  <c:v>0.78892600000000002</c:v>
                </c:pt>
                <c:pt idx="388">
                  <c:v>0.77181699999999998</c:v>
                </c:pt>
                <c:pt idx="389">
                  <c:v>0.77752299999999996</c:v>
                </c:pt>
                <c:pt idx="390">
                  <c:v>0.78750299999999995</c:v>
                </c:pt>
                <c:pt idx="391">
                  <c:v>0.78416799999999998</c:v>
                </c:pt>
                <c:pt idx="392">
                  <c:v>0.78924700000000003</c:v>
                </c:pt>
                <c:pt idx="393">
                  <c:v>0.79479599999999995</c:v>
                </c:pt>
                <c:pt idx="394">
                  <c:v>0.80746600000000002</c:v>
                </c:pt>
                <c:pt idx="395">
                  <c:v>0.80544899999999997</c:v>
                </c:pt>
                <c:pt idx="396">
                  <c:v>0.82083799999999996</c:v>
                </c:pt>
                <c:pt idx="397">
                  <c:v>0.81118500000000004</c:v>
                </c:pt>
                <c:pt idx="398">
                  <c:v>0.82344399999999995</c:v>
                </c:pt>
                <c:pt idx="399">
                  <c:v>0.80937099999999995</c:v>
                </c:pt>
                <c:pt idx="400">
                  <c:v>0.83415399999999995</c:v>
                </c:pt>
                <c:pt idx="401">
                  <c:v>0.81721699999999997</c:v>
                </c:pt>
                <c:pt idx="402">
                  <c:v>0.82339600000000002</c:v>
                </c:pt>
                <c:pt idx="403">
                  <c:v>0.82060900000000003</c:v>
                </c:pt>
                <c:pt idx="404">
                  <c:v>0.83650599999999997</c:v>
                </c:pt>
                <c:pt idx="405">
                  <c:v>0.82269999999999999</c:v>
                </c:pt>
                <c:pt idx="406">
                  <c:v>0.83546200000000004</c:v>
                </c:pt>
                <c:pt idx="407">
                  <c:v>0.83532899999999999</c:v>
                </c:pt>
                <c:pt idx="408">
                  <c:v>0.82780200000000004</c:v>
                </c:pt>
                <c:pt idx="409">
                  <c:v>0.82811800000000002</c:v>
                </c:pt>
                <c:pt idx="410">
                  <c:v>0.82040900000000005</c:v>
                </c:pt>
                <c:pt idx="411">
                  <c:v>0.81706500000000004</c:v>
                </c:pt>
                <c:pt idx="412">
                  <c:v>0.83933800000000003</c:v>
                </c:pt>
                <c:pt idx="413">
                  <c:v>0.84326999999999996</c:v>
                </c:pt>
                <c:pt idx="414">
                  <c:v>0.84026599999999996</c:v>
                </c:pt>
                <c:pt idx="415">
                  <c:v>0.84643900000000005</c:v>
                </c:pt>
                <c:pt idx="416">
                  <c:v>0.85175400000000001</c:v>
                </c:pt>
                <c:pt idx="417">
                  <c:v>0.84735400000000005</c:v>
                </c:pt>
                <c:pt idx="418">
                  <c:v>0.83892599999999995</c:v>
                </c:pt>
                <c:pt idx="419">
                  <c:v>0.82933500000000004</c:v>
                </c:pt>
                <c:pt idx="420">
                  <c:v>0.83880600000000005</c:v>
                </c:pt>
                <c:pt idx="421">
                  <c:v>0.834009</c:v>
                </c:pt>
                <c:pt idx="422">
                  <c:v>0.82932799999999995</c:v>
                </c:pt>
                <c:pt idx="423">
                  <c:v>0.82600099999999999</c:v>
                </c:pt>
                <c:pt idx="424">
                  <c:v>0.83537899999999998</c:v>
                </c:pt>
                <c:pt idx="425">
                  <c:v>0.83827399999999996</c:v>
                </c:pt>
                <c:pt idx="426">
                  <c:v>0.83030899999999996</c:v>
                </c:pt>
                <c:pt idx="427">
                  <c:v>0.81377299999999997</c:v>
                </c:pt>
                <c:pt idx="428">
                  <c:v>0.84567999999999999</c:v>
                </c:pt>
                <c:pt idx="429">
                  <c:v>0.84368200000000004</c:v>
                </c:pt>
                <c:pt idx="430">
                  <c:v>0.83267100000000005</c:v>
                </c:pt>
                <c:pt idx="431">
                  <c:v>0.83327499999999999</c:v>
                </c:pt>
                <c:pt idx="432">
                  <c:v>0.82299900000000004</c:v>
                </c:pt>
                <c:pt idx="433">
                  <c:v>0.834399</c:v>
                </c:pt>
                <c:pt idx="434">
                  <c:v>0.81489100000000003</c:v>
                </c:pt>
                <c:pt idx="435">
                  <c:v>0.82950000000000002</c:v>
                </c:pt>
                <c:pt idx="436">
                  <c:v>0.83170200000000005</c:v>
                </c:pt>
                <c:pt idx="437">
                  <c:v>0.83656299999999995</c:v>
                </c:pt>
                <c:pt idx="438">
                  <c:v>0.82521900000000004</c:v>
                </c:pt>
                <c:pt idx="439">
                  <c:v>0.83611599999999997</c:v>
                </c:pt>
                <c:pt idx="440">
                  <c:v>0.82466099999999998</c:v>
                </c:pt>
                <c:pt idx="441">
                  <c:v>0.83150400000000002</c:v>
                </c:pt>
                <c:pt idx="442">
                  <c:v>0.81935199999999997</c:v>
                </c:pt>
                <c:pt idx="443">
                  <c:v>0.82750100000000004</c:v>
                </c:pt>
                <c:pt idx="444">
                  <c:v>0.81998800000000005</c:v>
                </c:pt>
                <c:pt idx="445">
                  <c:v>0.83076700000000003</c:v>
                </c:pt>
                <c:pt idx="446">
                  <c:v>0.82696099999999995</c:v>
                </c:pt>
                <c:pt idx="447">
                  <c:v>0.82829200000000003</c:v>
                </c:pt>
                <c:pt idx="448">
                  <c:v>0.83949600000000002</c:v>
                </c:pt>
                <c:pt idx="449">
                  <c:v>0.82324900000000001</c:v>
                </c:pt>
                <c:pt idx="450">
                  <c:v>0.82370299999999996</c:v>
                </c:pt>
                <c:pt idx="451">
                  <c:v>0.83118899999999996</c:v>
                </c:pt>
                <c:pt idx="452">
                  <c:v>0.83113999999999999</c:v>
                </c:pt>
                <c:pt idx="453">
                  <c:v>0.82300099999999998</c:v>
                </c:pt>
                <c:pt idx="454">
                  <c:v>0.83412799999999998</c:v>
                </c:pt>
                <c:pt idx="455">
                  <c:v>0.83974400000000005</c:v>
                </c:pt>
                <c:pt idx="456">
                  <c:v>0.85282500000000006</c:v>
                </c:pt>
                <c:pt idx="457">
                  <c:v>0.84245400000000004</c:v>
                </c:pt>
                <c:pt idx="458">
                  <c:v>0.83380799999999999</c:v>
                </c:pt>
                <c:pt idx="459">
                  <c:v>0.843858</c:v>
                </c:pt>
                <c:pt idx="460">
                  <c:v>0.82852999999999999</c:v>
                </c:pt>
                <c:pt idx="461">
                  <c:v>0.84335899999999997</c:v>
                </c:pt>
                <c:pt idx="462">
                  <c:v>0.84016900000000005</c:v>
                </c:pt>
                <c:pt idx="463">
                  <c:v>0.83752899999999997</c:v>
                </c:pt>
                <c:pt idx="464">
                  <c:v>0.82288899999999998</c:v>
                </c:pt>
                <c:pt idx="465">
                  <c:v>0.83601499999999995</c:v>
                </c:pt>
                <c:pt idx="466">
                  <c:v>0.86106799999999994</c:v>
                </c:pt>
                <c:pt idx="467">
                  <c:v>0.83480900000000002</c:v>
                </c:pt>
                <c:pt idx="468">
                  <c:v>0.82696199999999997</c:v>
                </c:pt>
                <c:pt idx="469">
                  <c:v>0.84924200000000005</c:v>
                </c:pt>
                <c:pt idx="470">
                  <c:v>0.84340800000000005</c:v>
                </c:pt>
                <c:pt idx="471">
                  <c:v>0.86427200000000004</c:v>
                </c:pt>
                <c:pt idx="472">
                  <c:v>0.84783799999999998</c:v>
                </c:pt>
                <c:pt idx="473">
                  <c:v>0.86285500000000004</c:v>
                </c:pt>
                <c:pt idx="474">
                  <c:v>0.841171</c:v>
                </c:pt>
                <c:pt idx="475">
                  <c:v>0.85130099999999997</c:v>
                </c:pt>
                <c:pt idx="476">
                  <c:v>0.83099100000000004</c:v>
                </c:pt>
                <c:pt idx="477">
                  <c:v>0.84355199999999997</c:v>
                </c:pt>
                <c:pt idx="478">
                  <c:v>0.84617600000000004</c:v>
                </c:pt>
                <c:pt idx="479">
                  <c:v>0.85266500000000001</c:v>
                </c:pt>
                <c:pt idx="480">
                  <c:v>0.85862000000000005</c:v>
                </c:pt>
                <c:pt idx="481">
                  <c:v>0.84703899999999999</c:v>
                </c:pt>
                <c:pt idx="482">
                  <c:v>0.84799500000000005</c:v>
                </c:pt>
                <c:pt idx="483">
                  <c:v>0.86210299999999995</c:v>
                </c:pt>
                <c:pt idx="484">
                  <c:v>0.86673500000000003</c:v>
                </c:pt>
                <c:pt idx="485">
                  <c:v>0.86124500000000004</c:v>
                </c:pt>
                <c:pt idx="486">
                  <c:v>0.868371</c:v>
                </c:pt>
                <c:pt idx="487">
                  <c:v>0.85436699999999999</c:v>
                </c:pt>
                <c:pt idx="488">
                  <c:v>0.87975800000000004</c:v>
                </c:pt>
                <c:pt idx="489">
                  <c:v>0.89848799999999995</c:v>
                </c:pt>
                <c:pt idx="490">
                  <c:v>0.95419699999999996</c:v>
                </c:pt>
                <c:pt idx="491">
                  <c:v>0.985344</c:v>
                </c:pt>
                <c:pt idx="492">
                  <c:v>1.0394030000000001</c:v>
                </c:pt>
                <c:pt idx="493">
                  <c:v>1.0917490000000001</c:v>
                </c:pt>
                <c:pt idx="494">
                  <c:v>1.1126529999999999</c:v>
                </c:pt>
                <c:pt idx="495">
                  <c:v>1.1276079999999999</c:v>
                </c:pt>
                <c:pt idx="496">
                  <c:v>1.1111800000000001</c:v>
                </c:pt>
                <c:pt idx="497">
                  <c:v>1.10572</c:v>
                </c:pt>
                <c:pt idx="498">
                  <c:v>1.09155</c:v>
                </c:pt>
                <c:pt idx="499">
                  <c:v>1.099413</c:v>
                </c:pt>
                <c:pt idx="500">
                  <c:v>1.1087400000000001</c:v>
                </c:pt>
                <c:pt idx="501">
                  <c:v>1.127772</c:v>
                </c:pt>
                <c:pt idx="502">
                  <c:v>1.1389640000000001</c:v>
                </c:pt>
                <c:pt idx="503">
                  <c:v>1.1401760000000001</c:v>
                </c:pt>
                <c:pt idx="504">
                  <c:v>1.1317440000000001</c:v>
                </c:pt>
                <c:pt idx="505">
                  <c:v>1.100938</c:v>
                </c:pt>
                <c:pt idx="506">
                  <c:v>1.1000650000000001</c:v>
                </c:pt>
                <c:pt idx="507">
                  <c:v>1.065971</c:v>
                </c:pt>
                <c:pt idx="508">
                  <c:v>1.0634380000000001</c:v>
                </c:pt>
                <c:pt idx="509">
                  <c:v>1.0370079999999999</c:v>
                </c:pt>
                <c:pt idx="510">
                  <c:v>1.034959</c:v>
                </c:pt>
                <c:pt idx="511">
                  <c:v>1.0184329999999999</c:v>
                </c:pt>
                <c:pt idx="512">
                  <c:v>0.97930700000000004</c:v>
                </c:pt>
                <c:pt idx="513">
                  <c:v>0.99933399999999994</c:v>
                </c:pt>
                <c:pt idx="514">
                  <c:v>1.0030380000000001</c:v>
                </c:pt>
                <c:pt idx="515">
                  <c:v>0.971723</c:v>
                </c:pt>
                <c:pt idx="516">
                  <c:v>0.96682299999999999</c:v>
                </c:pt>
                <c:pt idx="517">
                  <c:v>0.96416599999999997</c:v>
                </c:pt>
                <c:pt idx="518">
                  <c:v>0.97791899999999998</c:v>
                </c:pt>
                <c:pt idx="519">
                  <c:v>0.97431900000000005</c:v>
                </c:pt>
                <c:pt idx="520">
                  <c:v>0.98138700000000001</c:v>
                </c:pt>
                <c:pt idx="521">
                  <c:v>0.97561900000000001</c:v>
                </c:pt>
                <c:pt idx="522">
                  <c:v>0.98684400000000005</c:v>
                </c:pt>
                <c:pt idx="523">
                  <c:v>0.976441</c:v>
                </c:pt>
                <c:pt idx="524">
                  <c:v>1.003177</c:v>
                </c:pt>
                <c:pt idx="525">
                  <c:v>1.0173479999999999</c:v>
                </c:pt>
                <c:pt idx="526">
                  <c:v>1.064425</c:v>
                </c:pt>
                <c:pt idx="527">
                  <c:v>1.077798</c:v>
                </c:pt>
                <c:pt idx="528">
                  <c:v>1.080106</c:v>
                </c:pt>
                <c:pt idx="529">
                  <c:v>1.059415</c:v>
                </c:pt>
                <c:pt idx="530">
                  <c:v>1.034179</c:v>
                </c:pt>
                <c:pt idx="531">
                  <c:v>1.050637</c:v>
                </c:pt>
                <c:pt idx="532">
                  <c:v>1.0324789999999999</c:v>
                </c:pt>
                <c:pt idx="533">
                  <c:v>1.044513</c:v>
                </c:pt>
                <c:pt idx="534">
                  <c:v>1.0133639999999999</c:v>
                </c:pt>
                <c:pt idx="535">
                  <c:v>1.007987</c:v>
                </c:pt>
                <c:pt idx="536">
                  <c:v>1.0229429999999999</c:v>
                </c:pt>
                <c:pt idx="537">
                  <c:v>1.0203009999999999</c:v>
                </c:pt>
                <c:pt idx="538">
                  <c:v>1.03782</c:v>
                </c:pt>
                <c:pt idx="539">
                  <c:v>1.0382769999999999</c:v>
                </c:pt>
                <c:pt idx="540">
                  <c:v>1.0190129999999999</c:v>
                </c:pt>
                <c:pt idx="541">
                  <c:v>1.025668</c:v>
                </c:pt>
                <c:pt idx="542">
                  <c:v>1.0332479999999999</c:v>
                </c:pt>
                <c:pt idx="543">
                  <c:v>1.0580620000000001</c:v>
                </c:pt>
                <c:pt idx="544">
                  <c:v>1.0448729999999999</c:v>
                </c:pt>
                <c:pt idx="545">
                  <c:v>1.0687869999999999</c:v>
                </c:pt>
                <c:pt idx="546">
                  <c:v>1.054988</c:v>
                </c:pt>
                <c:pt idx="547">
                  <c:v>1.026926</c:v>
                </c:pt>
                <c:pt idx="548">
                  <c:v>1.034775</c:v>
                </c:pt>
                <c:pt idx="549">
                  <c:v>1.008367</c:v>
                </c:pt>
                <c:pt idx="550">
                  <c:v>1.0152890000000001</c:v>
                </c:pt>
                <c:pt idx="551">
                  <c:v>0.980769</c:v>
                </c:pt>
                <c:pt idx="552">
                  <c:v>1.002032</c:v>
                </c:pt>
                <c:pt idx="553">
                  <c:v>0.99885299999999999</c:v>
                </c:pt>
                <c:pt idx="554">
                  <c:v>0.99046100000000004</c:v>
                </c:pt>
                <c:pt idx="555">
                  <c:v>1.01146</c:v>
                </c:pt>
                <c:pt idx="556">
                  <c:v>0.993008</c:v>
                </c:pt>
                <c:pt idx="557">
                  <c:v>1.0146139999999999</c:v>
                </c:pt>
                <c:pt idx="558">
                  <c:v>1.011809</c:v>
                </c:pt>
                <c:pt idx="559">
                  <c:v>1.0185010000000001</c:v>
                </c:pt>
                <c:pt idx="560">
                  <c:v>1.01824</c:v>
                </c:pt>
                <c:pt idx="561">
                  <c:v>1.012394</c:v>
                </c:pt>
                <c:pt idx="562">
                  <c:v>1.009865</c:v>
                </c:pt>
                <c:pt idx="563">
                  <c:v>1.0084040000000001</c:v>
                </c:pt>
                <c:pt idx="564">
                  <c:v>1.0092319999999999</c:v>
                </c:pt>
                <c:pt idx="565">
                  <c:v>0.99987000000000004</c:v>
                </c:pt>
                <c:pt idx="566">
                  <c:v>1.00854</c:v>
                </c:pt>
                <c:pt idx="567">
                  <c:v>1.0015540000000001</c:v>
                </c:pt>
                <c:pt idx="568">
                  <c:v>1.00156</c:v>
                </c:pt>
                <c:pt idx="569">
                  <c:v>0.98908399999999996</c:v>
                </c:pt>
                <c:pt idx="570">
                  <c:v>1.014656</c:v>
                </c:pt>
                <c:pt idx="571">
                  <c:v>0.99665899999999996</c:v>
                </c:pt>
                <c:pt idx="572">
                  <c:v>1.0022219999999999</c:v>
                </c:pt>
                <c:pt idx="573">
                  <c:v>1.0059260000000001</c:v>
                </c:pt>
                <c:pt idx="574">
                  <c:v>1.004966</c:v>
                </c:pt>
                <c:pt idx="575">
                  <c:v>0.97944799999999999</c:v>
                </c:pt>
                <c:pt idx="576">
                  <c:v>0.99130799999999997</c:v>
                </c:pt>
                <c:pt idx="577">
                  <c:v>0.99474200000000002</c:v>
                </c:pt>
                <c:pt idx="578">
                  <c:v>0.98426100000000005</c:v>
                </c:pt>
                <c:pt idx="579">
                  <c:v>0.98949100000000001</c:v>
                </c:pt>
                <c:pt idx="580">
                  <c:v>0.96839900000000001</c:v>
                </c:pt>
                <c:pt idx="581">
                  <c:v>0.987259</c:v>
                </c:pt>
                <c:pt idx="582">
                  <c:v>1.0062469999999999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48E-4CDC-B777-83A9915D6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275503"/>
        <c:axId val="2038486399"/>
      </c:scatterChart>
      <c:valAx>
        <c:axId val="445275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8486399"/>
        <c:crosses val="autoZero"/>
        <c:crossBetween val="midCat"/>
      </c:valAx>
      <c:valAx>
        <c:axId val="2038486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2755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Fe metal wave scan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'8. Flank-method calibrations'!$B$1</c:f>
              <c:strCache>
                <c:ptCount val="1"/>
                <c:pt idx="0">
                  <c:v>Fe counts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'8. Flank-method calibrations'!$A$2:$A$1502</c:f>
              <c:numCache>
                <c:formatCode>General</c:formatCode>
                <c:ptCount val="1501"/>
                <c:pt idx="0">
                  <c:v>188.5</c:v>
                </c:pt>
                <c:pt idx="1">
                  <c:v>188.501</c:v>
                </c:pt>
                <c:pt idx="2">
                  <c:v>188.50200000000001</c:v>
                </c:pt>
                <c:pt idx="3">
                  <c:v>188.50299999999999</c:v>
                </c:pt>
                <c:pt idx="4">
                  <c:v>188.50399999999999</c:v>
                </c:pt>
                <c:pt idx="5">
                  <c:v>188.505</c:v>
                </c:pt>
                <c:pt idx="6">
                  <c:v>188.506</c:v>
                </c:pt>
                <c:pt idx="7">
                  <c:v>188.50700000000001</c:v>
                </c:pt>
                <c:pt idx="8">
                  <c:v>188.50800000000001</c:v>
                </c:pt>
                <c:pt idx="9">
                  <c:v>188.50899999999999</c:v>
                </c:pt>
                <c:pt idx="10">
                  <c:v>188.51</c:v>
                </c:pt>
                <c:pt idx="11">
                  <c:v>188.511</c:v>
                </c:pt>
                <c:pt idx="12">
                  <c:v>188.512</c:v>
                </c:pt>
                <c:pt idx="13">
                  <c:v>188.51300000000001</c:v>
                </c:pt>
                <c:pt idx="14">
                  <c:v>188.51400000000001</c:v>
                </c:pt>
                <c:pt idx="15">
                  <c:v>188.51499999999999</c:v>
                </c:pt>
                <c:pt idx="16">
                  <c:v>188.51599999999999</c:v>
                </c:pt>
                <c:pt idx="17">
                  <c:v>188.517</c:v>
                </c:pt>
                <c:pt idx="18">
                  <c:v>188.518</c:v>
                </c:pt>
                <c:pt idx="19">
                  <c:v>188.51900000000001</c:v>
                </c:pt>
                <c:pt idx="20">
                  <c:v>188.52</c:v>
                </c:pt>
                <c:pt idx="21">
                  <c:v>188.52099999999999</c:v>
                </c:pt>
                <c:pt idx="22">
                  <c:v>188.52199999999999</c:v>
                </c:pt>
                <c:pt idx="23">
                  <c:v>188.523</c:v>
                </c:pt>
                <c:pt idx="24">
                  <c:v>188.524</c:v>
                </c:pt>
                <c:pt idx="25">
                  <c:v>188.52500000000001</c:v>
                </c:pt>
                <c:pt idx="26">
                  <c:v>188.52600000000001</c:v>
                </c:pt>
                <c:pt idx="27">
                  <c:v>188.52699999999999</c:v>
                </c:pt>
                <c:pt idx="28">
                  <c:v>188.52799999999999</c:v>
                </c:pt>
                <c:pt idx="29">
                  <c:v>188.529</c:v>
                </c:pt>
                <c:pt idx="30">
                  <c:v>188.53</c:v>
                </c:pt>
                <c:pt idx="31">
                  <c:v>188.53100000000001</c:v>
                </c:pt>
                <c:pt idx="32">
                  <c:v>188.53200000000001</c:v>
                </c:pt>
                <c:pt idx="33">
                  <c:v>188.53299999999999</c:v>
                </c:pt>
                <c:pt idx="34">
                  <c:v>188.53399999999999</c:v>
                </c:pt>
                <c:pt idx="35">
                  <c:v>188.535</c:v>
                </c:pt>
                <c:pt idx="36">
                  <c:v>188.536</c:v>
                </c:pt>
                <c:pt idx="37">
                  <c:v>188.53700000000001</c:v>
                </c:pt>
                <c:pt idx="38">
                  <c:v>188.53800000000001</c:v>
                </c:pt>
                <c:pt idx="39">
                  <c:v>188.53899999999999</c:v>
                </c:pt>
                <c:pt idx="40">
                  <c:v>188.54</c:v>
                </c:pt>
                <c:pt idx="41">
                  <c:v>188.541</c:v>
                </c:pt>
                <c:pt idx="42">
                  <c:v>188.542</c:v>
                </c:pt>
                <c:pt idx="43">
                  <c:v>188.54300000000001</c:v>
                </c:pt>
                <c:pt idx="44">
                  <c:v>188.54400000000001</c:v>
                </c:pt>
                <c:pt idx="45">
                  <c:v>188.54499999999999</c:v>
                </c:pt>
                <c:pt idx="46">
                  <c:v>188.54599999999999</c:v>
                </c:pt>
                <c:pt idx="47">
                  <c:v>188.547</c:v>
                </c:pt>
                <c:pt idx="48">
                  <c:v>188.548</c:v>
                </c:pt>
                <c:pt idx="49">
                  <c:v>188.54900000000001</c:v>
                </c:pt>
                <c:pt idx="50">
                  <c:v>188.55</c:v>
                </c:pt>
                <c:pt idx="51">
                  <c:v>188.55099999999999</c:v>
                </c:pt>
                <c:pt idx="52">
                  <c:v>188.55199999999999</c:v>
                </c:pt>
                <c:pt idx="53">
                  <c:v>188.553</c:v>
                </c:pt>
                <c:pt idx="54">
                  <c:v>188.554</c:v>
                </c:pt>
                <c:pt idx="55">
                  <c:v>188.55500000000001</c:v>
                </c:pt>
                <c:pt idx="56">
                  <c:v>188.55600000000001</c:v>
                </c:pt>
                <c:pt idx="57">
                  <c:v>188.55699999999999</c:v>
                </c:pt>
                <c:pt idx="58">
                  <c:v>188.55799999999999</c:v>
                </c:pt>
                <c:pt idx="59">
                  <c:v>188.559</c:v>
                </c:pt>
                <c:pt idx="60">
                  <c:v>188.56</c:v>
                </c:pt>
                <c:pt idx="61">
                  <c:v>188.56100000000001</c:v>
                </c:pt>
                <c:pt idx="62">
                  <c:v>188.56200000000001</c:v>
                </c:pt>
                <c:pt idx="63">
                  <c:v>188.56299999999999</c:v>
                </c:pt>
                <c:pt idx="64">
                  <c:v>188.56399999999999</c:v>
                </c:pt>
                <c:pt idx="65">
                  <c:v>188.565</c:v>
                </c:pt>
                <c:pt idx="66">
                  <c:v>188.566</c:v>
                </c:pt>
                <c:pt idx="67">
                  <c:v>188.56700000000001</c:v>
                </c:pt>
                <c:pt idx="68">
                  <c:v>188.56800000000001</c:v>
                </c:pt>
                <c:pt idx="69">
                  <c:v>188.56899999999999</c:v>
                </c:pt>
                <c:pt idx="70">
                  <c:v>188.57</c:v>
                </c:pt>
                <c:pt idx="71">
                  <c:v>188.571</c:v>
                </c:pt>
                <c:pt idx="72">
                  <c:v>188.572</c:v>
                </c:pt>
                <c:pt idx="73">
                  <c:v>188.57300000000001</c:v>
                </c:pt>
                <c:pt idx="74">
                  <c:v>188.57400000000001</c:v>
                </c:pt>
                <c:pt idx="75">
                  <c:v>188.57499999999999</c:v>
                </c:pt>
                <c:pt idx="76">
                  <c:v>188.57599999999999</c:v>
                </c:pt>
                <c:pt idx="77">
                  <c:v>188.577</c:v>
                </c:pt>
                <c:pt idx="78">
                  <c:v>188.578</c:v>
                </c:pt>
                <c:pt idx="79">
                  <c:v>188.57900000000001</c:v>
                </c:pt>
                <c:pt idx="80">
                  <c:v>188.58</c:v>
                </c:pt>
                <c:pt idx="81">
                  <c:v>188.58099999999999</c:v>
                </c:pt>
                <c:pt idx="82">
                  <c:v>188.58199999999999</c:v>
                </c:pt>
                <c:pt idx="83">
                  <c:v>188.583</c:v>
                </c:pt>
                <c:pt idx="84">
                  <c:v>188.584</c:v>
                </c:pt>
                <c:pt idx="85">
                  <c:v>188.58500000000001</c:v>
                </c:pt>
                <c:pt idx="86">
                  <c:v>188.58600000000001</c:v>
                </c:pt>
                <c:pt idx="87">
                  <c:v>188.58699999999999</c:v>
                </c:pt>
                <c:pt idx="88">
                  <c:v>188.58799999999999</c:v>
                </c:pt>
                <c:pt idx="89">
                  <c:v>188.589</c:v>
                </c:pt>
                <c:pt idx="90">
                  <c:v>188.59</c:v>
                </c:pt>
                <c:pt idx="91">
                  <c:v>188.59100000000001</c:v>
                </c:pt>
                <c:pt idx="92">
                  <c:v>188.59200000000001</c:v>
                </c:pt>
                <c:pt idx="93">
                  <c:v>188.59299999999999</c:v>
                </c:pt>
                <c:pt idx="94">
                  <c:v>188.59399999999999</c:v>
                </c:pt>
                <c:pt idx="95">
                  <c:v>188.595</c:v>
                </c:pt>
                <c:pt idx="96">
                  <c:v>188.596</c:v>
                </c:pt>
                <c:pt idx="97">
                  <c:v>188.59700000000001</c:v>
                </c:pt>
                <c:pt idx="98">
                  <c:v>188.59800000000001</c:v>
                </c:pt>
                <c:pt idx="99">
                  <c:v>188.59899999999999</c:v>
                </c:pt>
                <c:pt idx="100">
                  <c:v>188.6</c:v>
                </c:pt>
                <c:pt idx="101">
                  <c:v>188.601</c:v>
                </c:pt>
                <c:pt idx="102">
                  <c:v>188.602</c:v>
                </c:pt>
                <c:pt idx="103">
                  <c:v>188.60300000000001</c:v>
                </c:pt>
                <c:pt idx="104">
                  <c:v>188.60400000000001</c:v>
                </c:pt>
                <c:pt idx="105">
                  <c:v>188.60499999999999</c:v>
                </c:pt>
                <c:pt idx="106">
                  <c:v>188.60599999999999</c:v>
                </c:pt>
                <c:pt idx="107">
                  <c:v>188.607</c:v>
                </c:pt>
                <c:pt idx="108">
                  <c:v>188.608</c:v>
                </c:pt>
                <c:pt idx="109">
                  <c:v>188.60900000000001</c:v>
                </c:pt>
                <c:pt idx="110">
                  <c:v>188.61</c:v>
                </c:pt>
                <c:pt idx="111">
                  <c:v>188.61099999999999</c:v>
                </c:pt>
                <c:pt idx="112">
                  <c:v>188.61199999999999</c:v>
                </c:pt>
                <c:pt idx="113">
                  <c:v>188.613</c:v>
                </c:pt>
                <c:pt idx="114">
                  <c:v>188.614</c:v>
                </c:pt>
                <c:pt idx="115">
                  <c:v>188.61500000000001</c:v>
                </c:pt>
                <c:pt idx="116">
                  <c:v>188.61600000000001</c:v>
                </c:pt>
                <c:pt idx="117">
                  <c:v>188.61699999999999</c:v>
                </c:pt>
                <c:pt idx="118">
                  <c:v>188.61799999999999</c:v>
                </c:pt>
                <c:pt idx="119">
                  <c:v>188.619</c:v>
                </c:pt>
                <c:pt idx="120">
                  <c:v>188.62</c:v>
                </c:pt>
                <c:pt idx="121">
                  <c:v>188.62100000000001</c:v>
                </c:pt>
                <c:pt idx="122">
                  <c:v>188.62200000000001</c:v>
                </c:pt>
                <c:pt idx="123">
                  <c:v>188.62299999999999</c:v>
                </c:pt>
                <c:pt idx="124">
                  <c:v>188.624</c:v>
                </c:pt>
                <c:pt idx="125">
                  <c:v>188.625</c:v>
                </c:pt>
                <c:pt idx="126">
                  <c:v>188.626</c:v>
                </c:pt>
                <c:pt idx="127">
                  <c:v>188.62700000000001</c:v>
                </c:pt>
                <c:pt idx="128">
                  <c:v>188.62799999999999</c:v>
                </c:pt>
                <c:pt idx="129">
                  <c:v>188.62899999999999</c:v>
                </c:pt>
                <c:pt idx="130">
                  <c:v>188.63</c:v>
                </c:pt>
                <c:pt idx="131">
                  <c:v>188.631</c:v>
                </c:pt>
                <c:pt idx="132">
                  <c:v>188.63200000000001</c:v>
                </c:pt>
                <c:pt idx="133">
                  <c:v>188.63300000000001</c:v>
                </c:pt>
                <c:pt idx="134">
                  <c:v>188.63399999999999</c:v>
                </c:pt>
                <c:pt idx="135">
                  <c:v>188.63499999999999</c:v>
                </c:pt>
                <c:pt idx="136">
                  <c:v>188.636</c:v>
                </c:pt>
                <c:pt idx="137">
                  <c:v>188.637</c:v>
                </c:pt>
                <c:pt idx="138">
                  <c:v>188.63800000000001</c:v>
                </c:pt>
                <c:pt idx="139">
                  <c:v>188.63900000000001</c:v>
                </c:pt>
                <c:pt idx="140">
                  <c:v>188.64</c:v>
                </c:pt>
                <c:pt idx="141">
                  <c:v>188.64099999999999</c:v>
                </c:pt>
                <c:pt idx="142">
                  <c:v>188.642</c:v>
                </c:pt>
                <c:pt idx="143">
                  <c:v>188.643</c:v>
                </c:pt>
                <c:pt idx="144">
                  <c:v>188.64400000000001</c:v>
                </c:pt>
                <c:pt idx="145">
                  <c:v>188.64500000000001</c:v>
                </c:pt>
                <c:pt idx="146">
                  <c:v>188.64599999999999</c:v>
                </c:pt>
                <c:pt idx="147">
                  <c:v>188.64699999999999</c:v>
                </c:pt>
                <c:pt idx="148">
                  <c:v>188.648</c:v>
                </c:pt>
                <c:pt idx="149">
                  <c:v>188.649</c:v>
                </c:pt>
                <c:pt idx="150">
                  <c:v>188.65</c:v>
                </c:pt>
                <c:pt idx="151">
                  <c:v>188.65100000000001</c:v>
                </c:pt>
                <c:pt idx="152">
                  <c:v>188.65199999999999</c:v>
                </c:pt>
                <c:pt idx="153">
                  <c:v>188.65299999999999</c:v>
                </c:pt>
                <c:pt idx="154">
                  <c:v>188.654</c:v>
                </c:pt>
                <c:pt idx="155">
                  <c:v>188.655</c:v>
                </c:pt>
                <c:pt idx="156">
                  <c:v>188.65600000000001</c:v>
                </c:pt>
                <c:pt idx="157">
                  <c:v>188.65700000000001</c:v>
                </c:pt>
                <c:pt idx="158">
                  <c:v>188.65799999999999</c:v>
                </c:pt>
                <c:pt idx="159">
                  <c:v>188.65899999999999</c:v>
                </c:pt>
                <c:pt idx="160">
                  <c:v>188.66</c:v>
                </c:pt>
                <c:pt idx="161">
                  <c:v>188.661</c:v>
                </c:pt>
                <c:pt idx="162">
                  <c:v>188.66200000000001</c:v>
                </c:pt>
                <c:pt idx="163">
                  <c:v>188.66300000000001</c:v>
                </c:pt>
                <c:pt idx="164">
                  <c:v>188.66399999999999</c:v>
                </c:pt>
                <c:pt idx="165">
                  <c:v>188.66499999999999</c:v>
                </c:pt>
                <c:pt idx="166">
                  <c:v>188.666</c:v>
                </c:pt>
                <c:pt idx="167">
                  <c:v>188.667</c:v>
                </c:pt>
                <c:pt idx="168">
                  <c:v>188.66800000000001</c:v>
                </c:pt>
                <c:pt idx="169">
                  <c:v>188.66900000000001</c:v>
                </c:pt>
                <c:pt idx="170">
                  <c:v>188.67</c:v>
                </c:pt>
                <c:pt idx="171">
                  <c:v>188.67099999999999</c:v>
                </c:pt>
                <c:pt idx="172">
                  <c:v>188.672</c:v>
                </c:pt>
                <c:pt idx="173">
                  <c:v>188.673</c:v>
                </c:pt>
                <c:pt idx="174">
                  <c:v>188.67400000000001</c:v>
                </c:pt>
                <c:pt idx="175">
                  <c:v>188.67500000000001</c:v>
                </c:pt>
                <c:pt idx="176">
                  <c:v>188.67599999999999</c:v>
                </c:pt>
                <c:pt idx="177">
                  <c:v>188.67699999999999</c:v>
                </c:pt>
                <c:pt idx="178">
                  <c:v>188.678</c:v>
                </c:pt>
                <c:pt idx="179">
                  <c:v>188.679</c:v>
                </c:pt>
                <c:pt idx="180">
                  <c:v>188.68</c:v>
                </c:pt>
                <c:pt idx="181">
                  <c:v>188.68100000000001</c:v>
                </c:pt>
                <c:pt idx="182">
                  <c:v>188.68199999999999</c:v>
                </c:pt>
                <c:pt idx="183">
                  <c:v>188.68299999999999</c:v>
                </c:pt>
                <c:pt idx="184">
                  <c:v>188.684</c:v>
                </c:pt>
                <c:pt idx="185">
                  <c:v>188.685</c:v>
                </c:pt>
                <c:pt idx="186">
                  <c:v>188.68600000000001</c:v>
                </c:pt>
                <c:pt idx="187">
                  <c:v>188.68700000000001</c:v>
                </c:pt>
                <c:pt idx="188">
                  <c:v>188.68799999999999</c:v>
                </c:pt>
                <c:pt idx="189">
                  <c:v>188.68899999999999</c:v>
                </c:pt>
                <c:pt idx="190">
                  <c:v>188.69</c:v>
                </c:pt>
                <c:pt idx="191">
                  <c:v>188.691</c:v>
                </c:pt>
                <c:pt idx="192">
                  <c:v>188.69200000000001</c:v>
                </c:pt>
                <c:pt idx="193">
                  <c:v>188.69300000000001</c:v>
                </c:pt>
                <c:pt idx="194">
                  <c:v>188.69399999999999</c:v>
                </c:pt>
                <c:pt idx="195">
                  <c:v>188.69499999999999</c:v>
                </c:pt>
                <c:pt idx="196">
                  <c:v>188.696</c:v>
                </c:pt>
                <c:pt idx="197">
                  <c:v>188.697</c:v>
                </c:pt>
                <c:pt idx="198">
                  <c:v>188.69800000000001</c:v>
                </c:pt>
                <c:pt idx="199">
                  <c:v>188.69900000000001</c:v>
                </c:pt>
                <c:pt idx="200">
                  <c:v>188.7</c:v>
                </c:pt>
                <c:pt idx="201">
                  <c:v>188.70099999999999</c:v>
                </c:pt>
                <c:pt idx="202">
                  <c:v>188.702</c:v>
                </c:pt>
                <c:pt idx="203">
                  <c:v>188.703</c:v>
                </c:pt>
                <c:pt idx="204">
                  <c:v>188.70400000000001</c:v>
                </c:pt>
                <c:pt idx="205">
                  <c:v>188.70500000000001</c:v>
                </c:pt>
                <c:pt idx="206">
                  <c:v>188.70599999999999</c:v>
                </c:pt>
                <c:pt idx="207">
                  <c:v>188.70699999999999</c:v>
                </c:pt>
                <c:pt idx="208">
                  <c:v>188.708</c:v>
                </c:pt>
                <c:pt idx="209">
                  <c:v>188.709</c:v>
                </c:pt>
                <c:pt idx="210">
                  <c:v>188.71</c:v>
                </c:pt>
                <c:pt idx="211">
                  <c:v>188.71100000000001</c:v>
                </c:pt>
                <c:pt idx="212">
                  <c:v>188.71199999999999</c:v>
                </c:pt>
                <c:pt idx="213">
                  <c:v>188.71299999999999</c:v>
                </c:pt>
                <c:pt idx="214">
                  <c:v>188.714</c:v>
                </c:pt>
                <c:pt idx="215">
                  <c:v>188.715</c:v>
                </c:pt>
                <c:pt idx="216">
                  <c:v>188.71600000000001</c:v>
                </c:pt>
                <c:pt idx="217">
                  <c:v>188.71700000000001</c:v>
                </c:pt>
                <c:pt idx="218">
                  <c:v>188.71799999999999</c:v>
                </c:pt>
                <c:pt idx="219">
                  <c:v>188.71899999999999</c:v>
                </c:pt>
                <c:pt idx="220">
                  <c:v>188.72</c:v>
                </c:pt>
                <c:pt idx="221">
                  <c:v>188.721</c:v>
                </c:pt>
                <c:pt idx="222">
                  <c:v>188.72200000000001</c:v>
                </c:pt>
                <c:pt idx="223">
                  <c:v>188.72300000000001</c:v>
                </c:pt>
                <c:pt idx="224">
                  <c:v>188.72399999999999</c:v>
                </c:pt>
                <c:pt idx="225">
                  <c:v>188.72499999999999</c:v>
                </c:pt>
                <c:pt idx="226">
                  <c:v>188.726</c:v>
                </c:pt>
                <c:pt idx="227">
                  <c:v>188.727</c:v>
                </c:pt>
                <c:pt idx="228">
                  <c:v>188.72800000000001</c:v>
                </c:pt>
                <c:pt idx="229">
                  <c:v>188.72900000000001</c:v>
                </c:pt>
                <c:pt idx="230">
                  <c:v>188.73</c:v>
                </c:pt>
                <c:pt idx="231">
                  <c:v>188.73099999999999</c:v>
                </c:pt>
                <c:pt idx="232">
                  <c:v>188.732</c:v>
                </c:pt>
                <c:pt idx="233">
                  <c:v>188.733</c:v>
                </c:pt>
                <c:pt idx="234">
                  <c:v>188.73400000000001</c:v>
                </c:pt>
                <c:pt idx="235">
                  <c:v>188.73500000000001</c:v>
                </c:pt>
                <c:pt idx="236">
                  <c:v>188.73599999999999</c:v>
                </c:pt>
                <c:pt idx="237">
                  <c:v>188.73699999999999</c:v>
                </c:pt>
                <c:pt idx="238">
                  <c:v>188.738</c:v>
                </c:pt>
                <c:pt idx="239">
                  <c:v>188.739</c:v>
                </c:pt>
                <c:pt idx="240">
                  <c:v>188.74</c:v>
                </c:pt>
                <c:pt idx="241">
                  <c:v>188.74100000000001</c:v>
                </c:pt>
                <c:pt idx="242">
                  <c:v>188.74199999999999</c:v>
                </c:pt>
                <c:pt idx="243">
                  <c:v>188.74299999999999</c:v>
                </c:pt>
                <c:pt idx="244">
                  <c:v>188.744</c:v>
                </c:pt>
                <c:pt idx="245">
                  <c:v>188.745</c:v>
                </c:pt>
                <c:pt idx="246">
                  <c:v>188.74600000000001</c:v>
                </c:pt>
                <c:pt idx="247">
                  <c:v>188.74700000000001</c:v>
                </c:pt>
                <c:pt idx="248">
                  <c:v>188.74799999999999</c:v>
                </c:pt>
                <c:pt idx="249">
                  <c:v>188.749</c:v>
                </c:pt>
                <c:pt idx="250">
                  <c:v>188.75</c:v>
                </c:pt>
                <c:pt idx="251">
                  <c:v>188.751</c:v>
                </c:pt>
                <c:pt idx="252">
                  <c:v>188.75200000000001</c:v>
                </c:pt>
                <c:pt idx="253">
                  <c:v>188.75299999999999</c:v>
                </c:pt>
                <c:pt idx="254">
                  <c:v>188.75399999999999</c:v>
                </c:pt>
                <c:pt idx="255">
                  <c:v>188.755</c:v>
                </c:pt>
                <c:pt idx="256">
                  <c:v>188.756</c:v>
                </c:pt>
                <c:pt idx="257">
                  <c:v>188.75700000000001</c:v>
                </c:pt>
                <c:pt idx="258">
                  <c:v>188.75800000000001</c:v>
                </c:pt>
                <c:pt idx="259">
                  <c:v>188.75899999999999</c:v>
                </c:pt>
                <c:pt idx="260">
                  <c:v>188.76</c:v>
                </c:pt>
                <c:pt idx="261">
                  <c:v>188.761</c:v>
                </c:pt>
                <c:pt idx="262">
                  <c:v>188.762</c:v>
                </c:pt>
                <c:pt idx="263">
                  <c:v>188.76300000000001</c:v>
                </c:pt>
                <c:pt idx="264">
                  <c:v>188.76400000000001</c:v>
                </c:pt>
                <c:pt idx="265">
                  <c:v>188.76499999999999</c:v>
                </c:pt>
                <c:pt idx="266">
                  <c:v>188.76599999999999</c:v>
                </c:pt>
                <c:pt idx="267">
                  <c:v>188.767</c:v>
                </c:pt>
                <c:pt idx="268">
                  <c:v>188.768</c:v>
                </c:pt>
                <c:pt idx="269">
                  <c:v>188.76900000000001</c:v>
                </c:pt>
                <c:pt idx="270">
                  <c:v>188.77</c:v>
                </c:pt>
                <c:pt idx="271">
                  <c:v>188.77099999999999</c:v>
                </c:pt>
                <c:pt idx="272">
                  <c:v>188.77199999999999</c:v>
                </c:pt>
                <c:pt idx="273">
                  <c:v>188.773</c:v>
                </c:pt>
                <c:pt idx="274">
                  <c:v>188.774</c:v>
                </c:pt>
                <c:pt idx="275">
                  <c:v>188.77500000000001</c:v>
                </c:pt>
                <c:pt idx="276">
                  <c:v>188.77600000000001</c:v>
                </c:pt>
                <c:pt idx="277">
                  <c:v>188.77699999999999</c:v>
                </c:pt>
                <c:pt idx="278">
                  <c:v>188.77799999999999</c:v>
                </c:pt>
                <c:pt idx="279">
                  <c:v>188.779</c:v>
                </c:pt>
                <c:pt idx="280">
                  <c:v>188.78</c:v>
                </c:pt>
                <c:pt idx="281">
                  <c:v>188.78100000000001</c:v>
                </c:pt>
                <c:pt idx="282">
                  <c:v>188.78200000000001</c:v>
                </c:pt>
                <c:pt idx="283">
                  <c:v>188.78299999999999</c:v>
                </c:pt>
                <c:pt idx="284">
                  <c:v>188.78399999999999</c:v>
                </c:pt>
                <c:pt idx="285">
                  <c:v>188.785</c:v>
                </c:pt>
                <c:pt idx="286">
                  <c:v>188.786</c:v>
                </c:pt>
                <c:pt idx="287">
                  <c:v>188.78700000000001</c:v>
                </c:pt>
                <c:pt idx="288">
                  <c:v>188.78800000000001</c:v>
                </c:pt>
                <c:pt idx="289">
                  <c:v>188.78899999999999</c:v>
                </c:pt>
                <c:pt idx="290">
                  <c:v>188.79</c:v>
                </c:pt>
                <c:pt idx="291">
                  <c:v>188.791</c:v>
                </c:pt>
                <c:pt idx="292">
                  <c:v>188.792</c:v>
                </c:pt>
                <c:pt idx="293">
                  <c:v>188.79300000000001</c:v>
                </c:pt>
                <c:pt idx="294">
                  <c:v>188.79400000000001</c:v>
                </c:pt>
                <c:pt idx="295">
                  <c:v>188.79499999999999</c:v>
                </c:pt>
                <c:pt idx="296">
                  <c:v>188.79599999999999</c:v>
                </c:pt>
                <c:pt idx="297">
                  <c:v>188.797</c:v>
                </c:pt>
                <c:pt idx="298">
                  <c:v>188.798</c:v>
                </c:pt>
                <c:pt idx="299">
                  <c:v>188.79900000000001</c:v>
                </c:pt>
                <c:pt idx="300">
                  <c:v>188.8</c:v>
                </c:pt>
                <c:pt idx="301">
                  <c:v>188.80099999999999</c:v>
                </c:pt>
                <c:pt idx="302">
                  <c:v>188.80199999999999</c:v>
                </c:pt>
                <c:pt idx="303">
                  <c:v>188.803</c:v>
                </c:pt>
                <c:pt idx="304">
                  <c:v>188.804</c:v>
                </c:pt>
                <c:pt idx="305">
                  <c:v>188.80500000000001</c:v>
                </c:pt>
                <c:pt idx="306">
                  <c:v>188.80600000000001</c:v>
                </c:pt>
                <c:pt idx="307">
                  <c:v>188.80699999999999</c:v>
                </c:pt>
                <c:pt idx="308">
                  <c:v>188.80799999999999</c:v>
                </c:pt>
                <c:pt idx="309">
                  <c:v>188.809</c:v>
                </c:pt>
                <c:pt idx="310">
                  <c:v>188.81</c:v>
                </c:pt>
                <c:pt idx="311">
                  <c:v>188.81100000000001</c:v>
                </c:pt>
                <c:pt idx="312">
                  <c:v>188.81200000000001</c:v>
                </c:pt>
                <c:pt idx="313">
                  <c:v>188.81299999999999</c:v>
                </c:pt>
                <c:pt idx="314">
                  <c:v>188.81399999999999</c:v>
                </c:pt>
                <c:pt idx="315">
                  <c:v>188.815</c:v>
                </c:pt>
                <c:pt idx="316">
                  <c:v>188.816</c:v>
                </c:pt>
                <c:pt idx="317">
                  <c:v>188.81700000000001</c:v>
                </c:pt>
                <c:pt idx="318">
                  <c:v>188.81800000000001</c:v>
                </c:pt>
                <c:pt idx="319">
                  <c:v>188.81899999999999</c:v>
                </c:pt>
                <c:pt idx="320">
                  <c:v>188.82</c:v>
                </c:pt>
                <c:pt idx="321">
                  <c:v>188.821</c:v>
                </c:pt>
                <c:pt idx="322">
                  <c:v>188.822</c:v>
                </c:pt>
                <c:pt idx="323">
                  <c:v>188.82300000000001</c:v>
                </c:pt>
                <c:pt idx="324">
                  <c:v>188.82400000000001</c:v>
                </c:pt>
                <c:pt idx="325">
                  <c:v>188.82499999999999</c:v>
                </c:pt>
                <c:pt idx="326">
                  <c:v>188.82599999999999</c:v>
                </c:pt>
                <c:pt idx="327">
                  <c:v>188.827</c:v>
                </c:pt>
                <c:pt idx="328">
                  <c:v>188.828</c:v>
                </c:pt>
                <c:pt idx="329">
                  <c:v>188.82900000000001</c:v>
                </c:pt>
                <c:pt idx="330">
                  <c:v>188.83</c:v>
                </c:pt>
                <c:pt idx="331">
                  <c:v>188.83099999999999</c:v>
                </c:pt>
                <c:pt idx="332">
                  <c:v>188.83199999999999</c:v>
                </c:pt>
                <c:pt idx="333">
                  <c:v>188.833</c:v>
                </c:pt>
                <c:pt idx="334">
                  <c:v>188.834</c:v>
                </c:pt>
                <c:pt idx="335">
                  <c:v>188.83500000000001</c:v>
                </c:pt>
                <c:pt idx="336">
                  <c:v>188.83600000000001</c:v>
                </c:pt>
                <c:pt idx="337">
                  <c:v>188.83699999999999</c:v>
                </c:pt>
                <c:pt idx="338">
                  <c:v>188.83799999999999</c:v>
                </c:pt>
                <c:pt idx="339">
                  <c:v>188.839</c:v>
                </c:pt>
                <c:pt idx="340">
                  <c:v>188.84</c:v>
                </c:pt>
                <c:pt idx="341">
                  <c:v>188.84100000000001</c:v>
                </c:pt>
                <c:pt idx="342">
                  <c:v>188.84200000000001</c:v>
                </c:pt>
                <c:pt idx="343">
                  <c:v>188.84299999999999</c:v>
                </c:pt>
                <c:pt idx="344">
                  <c:v>188.84399999999999</c:v>
                </c:pt>
                <c:pt idx="345">
                  <c:v>188.845</c:v>
                </c:pt>
                <c:pt idx="346">
                  <c:v>188.846</c:v>
                </c:pt>
                <c:pt idx="347">
                  <c:v>188.84700000000001</c:v>
                </c:pt>
                <c:pt idx="348">
                  <c:v>188.84800000000001</c:v>
                </c:pt>
                <c:pt idx="349">
                  <c:v>188.84899999999999</c:v>
                </c:pt>
                <c:pt idx="350">
                  <c:v>188.85</c:v>
                </c:pt>
                <c:pt idx="351">
                  <c:v>188.851</c:v>
                </c:pt>
                <c:pt idx="352">
                  <c:v>188.852</c:v>
                </c:pt>
                <c:pt idx="353">
                  <c:v>188.85300000000001</c:v>
                </c:pt>
                <c:pt idx="354">
                  <c:v>188.85400000000001</c:v>
                </c:pt>
                <c:pt idx="355">
                  <c:v>188.85499999999999</c:v>
                </c:pt>
                <c:pt idx="356">
                  <c:v>188.85599999999999</c:v>
                </c:pt>
                <c:pt idx="357">
                  <c:v>188.857</c:v>
                </c:pt>
                <c:pt idx="358">
                  <c:v>188.858</c:v>
                </c:pt>
                <c:pt idx="359">
                  <c:v>188.85900000000001</c:v>
                </c:pt>
                <c:pt idx="360">
                  <c:v>188.86</c:v>
                </c:pt>
                <c:pt idx="361">
                  <c:v>188.86099999999999</c:v>
                </c:pt>
                <c:pt idx="362">
                  <c:v>188.86199999999999</c:v>
                </c:pt>
                <c:pt idx="363">
                  <c:v>188.863</c:v>
                </c:pt>
                <c:pt idx="364">
                  <c:v>188.864</c:v>
                </c:pt>
                <c:pt idx="365">
                  <c:v>188.86500000000001</c:v>
                </c:pt>
                <c:pt idx="366">
                  <c:v>188.86600000000001</c:v>
                </c:pt>
                <c:pt idx="367">
                  <c:v>188.86699999999999</c:v>
                </c:pt>
                <c:pt idx="368">
                  <c:v>188.86799999999999</c:v>
                </c:pt>
                <c:pt idx="369">
                  <c:v>188.869</c:v>
                </c:pt>
                <c:pt idx="370">
                  <c:v>188.87</c:v>
                </c:pt>
                <c:pt idx="371">
                  <c:v>188.87100000000001</c:v>
                </c:pt>
                <c:pt idx="372">
                  <c:v>188.87200000000001</c:v>
                </c:pt>
                <c:pt idx="373">
                  <c:v>188.87299999999999</c:v>
                </c:pt>
                <c:pt idx="374">
                  <c:v>188.874</c:v>
                </c:pt>
                <c:pt idx="375">
                  <c:v>188.875</c:v>
                </c:pt>
                <c:pt idx="376">
                  <c:v>188.876</c:v>
                </c:pt>
                <c:pt idx="377">
                  <c:v>188.87700000000001</c:v>
                </c:pt>
                <c:pt idx="378">
                  <c:v>188.87799999999999</c:v>
                </c:pt>
                <c:pt idx="379">
                  <c:v>188.87899999999999</c:v>
                </c:pt>
                <c:pt idx="380">
                  <c:v>188.88</c:v>
                </c:pt>
                <c:pt idx="381">
                  <c:v>188.881</c:v>
                </c:pt>
                <c:pt idx="382">
                  <c:v>188.88200000000001</c:v>
                </c:pt>
                <c:pt idx="383">
                  <c:v>188.88300000000001</c:v>
                </c:pt>
                <c:pt idx="384">
                  <c:v>188.88399999999999</c:v>
                </c:pt>
                <c:pt idx="385">
                  <c:v>188.88499999999999</c:v>
                </c:pt>
                <c:pt idx="386">
                  <c:v>188.886</c:v>
                </c:pt>
                <c:pt idx="387">
                  <c:v>188.887</c:v>
                </c:pt>
                <c:pt idx="388">
                  <c:v>188.88800000000001</c:v>
                </c:pt>
                <c:pt idx="389">
                  <c:v>188.88900000000001</c:v>
                </c:pt>
                <c:pt idx="390">
                  <c:v>188.89</c:v>
                </c:pt>
                <c:pt idx="391">
                  <c:v>188.89099999999999</c:v>
                </c:pt>
                <c:pt idx="392">
                  <c:v>188.892</c:v>
                </c:pt>
                <c:pt idx="393">
                  <c:v>188.893</c:v>
                </c:pt>
                <c:pt idx="394">
                  <c:v>188.89400000000001</c:v>
                </c:pt>
                <c:pt idx="395">
                  <c:v>188.89500000000001</c:v>
                </c:pt>
                <c:pt idx="396">
                  <c:v>188.89599999999999</c:v>
                </c:pt>
                <c:pt idx="397">
                  <c:v>188.89699999999999</c:v>
                </c:pt>
                <c:pt idx="398">
                  <c:v>188.898</c:v>
                </c:pt>
                <c:pt idx="399">
                  <c:v>188.899</c:v>
                </c:pt>
                <c:pt idx="400">
                  <c:v>188.9</c:v>
                </c:pt>
                <c:pt idx="401">
                  <c:v>188.90100000000001</c:v>
                </c:pt>
                <c:pt idx="402">
                  <c:v>188.90199999999999</c:v>
                </c:pt>
                <c:pt idx="403">
                  <c:v>188.90299999999999</c:v>
                </c:pt>
                <c:pt idx="404">
                  <c:v>188.904</c:v>
                </c:pt>
                <c:pt idx="405">
                  <c:v>188.905</c:v>
                </c:pt>
                <c:pt idx="406">
                  <c:v>188.90600000000001</c:v>
                </c:pt>
                <c:pt idx="407">
                  <c:v>188.90700000000001</c:v>
                </c:pt>
                <c:pt idx="408">
                  <c:v>188.90799999999999</c:v>
                </c:pt>
                <c:pt idx="409">
                  <c:v>188.90899999999999</c:v>
                </c:pt>
                <c:pt idx="410">
                  <c:v>188.91</c:v>
                </c:pt>
                <c:pt idx="411">
                  <c:v>188.911</c:v>
                </c:pt>
                <c:pt idx="412">
                  <c:v>188.91200000000001</c:v>
                </c:pt>
                <c:pt idx="413">
                  <c:v>188.91300000000001</c:v>
                </c:pt>
                <c:pt idx="414">
                  <c:v>188.91399999999999</c:v>
                </c:pt>
                <c:pt idx="415">
                  <c:v>188.91499999999999</c:v>
                </c:pt>
                <c:pt idx="416">
                  <c:v>188.916</c:v>
                </c:pt>
                <c:pt idx="417">
                  <c:v>188.917</c:v>
                </c:pt>
                <c:pt idx="418">
                  <c:v>188.91800000000001</c:v>
                </c:pt>
                <c:pt idx="419">
                  <c:v>188.91900000000001</c:v>
                </c:pt>
                <c:pt idx="420">
                  <c:v>188.92</c:v>
                </c:pt>
                <c:pt idx="421">
                  <c:v>188.92099999999999</c:v>
                </c:pt>
                <c:pt idx="422">
                  <c:v>188.922</c:v>
                </c:pt>
                <c:pt idx="423">
                  <c:v>188.923</c:v>
                </c:pt>
                <c:pt idx="424">
                  <c:v>188.92400000000001</c:v>
                </c:pt>
                <c:pt idx="425">
                  <c:v>188.92500000000001</c:v>
                </c:pt>
                <c:pt idx="426">
                  <c:v>188.92599999999999</c:v>
                </c:pt>
                <c:pt idx="427">
                  <c:v>188.92699999999999</c:v>
                </c:pt>
                <c:pt idx="428">
                  <c:v>188.928</c:v>
                </c:pt>
                <c:pt idx="429">
                  <c:v>188.929</c:v>
                </c:pt>
                <c:pt idx="430">
                  <c:v>188.93</c:v>
                </c:pt>
                <c:pt idx="431">
                  <c:v>188.93100000000001</c:v>
                </c:pt>
                <c:pt idx="432">
                  <c:v>188.93199999999999</c:v>
                </c:pt>
                <c:pt idx="433">
                  <c:v>188.93299999999999</c:v>
                </c:pt>
                <c:pt idx="434">
                  <c:v>188.934</c:v>
                </c:pt>
                <c:pt idx="435">
                  <c:v>188.935</c:v>
                </c:pt>
                <c:pt idx="436">
                  <c:v>188.93600000000001</c:v>
                </c:pt>
                <c:pt idx="437">
                  <c:v>188.93700000000001</c:v>
                </c:pt>
                <c:pt idx="438">
                  <c:v>188.93799999999999</c:v>
                </c:pt>
                <c:pt idx="439">
                  <c:v>188.93899999999999</c:v>
                </c:pt>
                <c:pt idx="440">
                  <c:v>188.94</c:v>
                </c:pt>
                <c:pt idx="441">
                  <c:v>188.941</c:v>
                </c:pt>
                <c:pt idx="442">
                  <c:v>188.94200000000001</c:v>
                </c:pt>
                <c:pt idx="443">
                  <c:v>188.94300000000001</c:v>
                </c:pt>
                <c:pt idx="444">
                  <c:v>188.94399999999999</c:v>
                </c:pt>
                <c:pt idx="445">
                  <c:v>188.94499999999999</c:v>
                </c:pt>
                <c:pt idx="446">
                  <c:v>188.946</c:v>
                </c:pt>
                <c:pt idx="447">
                  <c:v>188.947</c:v>
                </c:pt>
                <c:pt idx="448">
                  <c:v>188.94800000000001</c:v>
                </c:pt>
                <c:pt idx="449">
                  <c:v>188.94900000000001</c:v>
                </c:pt>
                <c:pt idx="450">
                  <c:v>188.95</c:v>
                </c:pt>
                <c:pt idx="451">
                  <c:v>188.95099999999999</c:v>
                </c:pt>
                <c:pt idx="452">
                  <c:v>188.952</c:v>
                </c:pt>
                <c:pt idx="453">
                  <c:v>188.953</c:v>
                </c:pt>
                <c:pt idx="454">
                  <c:v>188.95400000000001</c:v>
                </c:pt>
                <c:pt idx="455">
                  <c:v>188.95500000000001</c:v>
                </c:pt>
                <c:pt idx="456">
                  <c:v>188.95599999999999</c:v>
                </c:pt>
                <c:pt idx="457">
                  <c:v>188.95699999999999</c:v>
                </c:pt>
                <c:pt idx="458">
                  <c:v>188.958</c:v>
                </c:pt>
                <c:pt idx="459">
                  <c:v>188.959</c:v>
                </c:pt>
                <c:pt idx="460">
                  <c:v>188.96</c:v>
                </c:pt>
                <c:pt idx="461">
                  <c:v>188.96100000000001</c:v>
                </c:pt>
                <c:pt idx="462">
                  <c:v>188.96199999999999</c:v>
                </c:pt>
                <c:pt idx="463">
                  <c:v>188.96299999999999</c:v>
                </c:pt>
                <c:pt idx="464">
                  <c:v>188.964</c:v>
                </c:pt>
                <c:pt idx="465">
                  <c:v>188.965</c:v>
                </c:pt>
                <c:pt idx="466">
                  <c:v>188.96600000000001</c:v>
                </c:pt>
                <c:pt idx="467">
                  <c:v>188.96700000000001</c:v>
                </c:pt>
                <c:pt idx="468">
                  <c:v>188.96799999999999</c:v>
                </c:pt>
                <c:pt idx="469">
                  <c:v>188.96899999999999</c:v>
                </c:pt>
                <c:pt idx="470">
                  <c:v>188.97</c:v>
                </c:pt>
                <c:pt idx="471">
                  <c:v>188.971</c:v>
                </c:pt>
                <c:pt idx="472">
                  <c:v>188.97200000000001</c:v>
                </c:pt>
                <c:pt idx="473">
                  <c:v>188.97300000000001</c:v>
                </c:pt>
                <c:pt idx="474">
                  <c:v>188.97399999999999</c:v>
                </c:pt>
                <c:pt idx="475">
                  <c:v>188.97499999999999</c:v>
                </c:pt>
                <c:pt idx="476">
                  <c:v>188.976</c:v>
                </c:pt>
                <c:pt idx="477">
                  <c:v>188.977</c:v>
                </c:pt>
                <c:pt idx="478">
                  <c:v>188.97800000000001</c:v>
                </c:pt>
                <c:pt idx="479">
                  <c:v>188.97900000000001</c:v>
                </c:pt>
                <c:pt idx="480">
                  <c:v>188.98</c:v>
                </c:pt>
                <c:pt idx="481">
                  <c:v>188.98099999999999</c:v>
                </c:pt>
                <c:pt idx="482">
                  <c:v>188.982</c:v>
                </c:pt>
                <c:pt idx="483">
                  <c:v>188.983</c:v>
                </c:pt>
                <c:pt idx="484">
                  <c:v>188.98400000000001</c:v>
                </c:pt>
                <c:pt idx="485">
                  <c:v>188.98500000000001</c:v>
                </c:pt>
                <c:pt idx="486">
                  <c:v>188.98599999999999</c:v>
                </c:pt>
                <c:pt idx="487">
                  <c:v>188.98699999999999</c:v>
                </c:pt>
                <c:pt idx="488">
                  <c:v>188.988</c:v>
                </c:pt>
                <c:pt idx="489">
                  <c:v>188.989</c:v>
                </c:pt>
                <c:pt idx="490">
                  <c:v>188.99</c:v>
                </c:pt>
                <c:pt idx="491">
                  <c:v>188.99100000000001</c:v>
                </c:pt>
                <c:pt idx="492">
                  <c:v>188.99199999999999</c:v>
                </c:pt>
                <c:pt idx="493">
                  <c:v>188.99299999999999</c:v>
                </c:pt>
                <c:pt idx="494">
                  <c:v>188.994</c:v>
                </c:pt>
                <c:pt idx="495">
                  <c:v>188.995</c:v>
                </c:pt>
                <c:pt idx="496">
                  <c:v>188.99600000000001</c:v>
                </c:pt>
                <c:pt idx="497">
                  <c:v>188.99700000000001</c:v>
                </c:pt>
                <c:pt idx="498">
                  <c:v>188.99799999999999</c:v>
                </c:pt>
                <c:pt idx="499">
                  <c:v>188.999</c:v>
                </c:pt>
                <c:pt idx="500">
                  <c:v>189</c:v>
                </c:pt>
                <c:pt idx="501">
                  <c:v>189.001</c:v>
                </c:pt>
                <c:pt idx="502">
                  <c:v>189.00200000000001</c:v>
                </c:pt>
                <c:pt idx="503">
                  <c:v>189.00299999999999</c:v>
                </c:pt>
                <c:pt idx="504">
                  <c:v>189.00399999999999</c:v>
                </c:pt>
                <c:pt idx="505">
                  <c:v>189.005</c:v>
                </c:pt>
                <c:pt idx="506">
                  <c:v>189.006</c:v>
                </c:pt>
                <c:pt idx="507">
                  <c:v>189.00700000000001</c:v>
                </c:pt>
                <c:pt idx="508">
                  <c:v>189.00800000000001</c:v>
                </c:pt>
                <c:pt idx="509">
                  <c:v>189.00899999999999</c:v>
                </c:pt>
                <c:pt idx="510">
                  <c:v>189.01</c:v>
                </c:pt>
                <c:pt idx="511">
                  <c:v>189.011</c:v>
                </c:pt>
                <c:pt idx="512">
                  <c:v>189.012</c:v>
                </c:pt>
                <c:pt idx="513">
                  <c:v>189.01300000000001</c:v>
                </c:pt>
                <c:pt idx="514">
                  <c:v>189.01400000000001</c:v>
                </c:pt>
                <c:pt idx="515">
                  <c:v>189.01499999999999</c:v>
                </c:pt>
                <c:pt idx="516">
                  <c:v>189.01599999999999</c:v>
                </c:pt>
                <c:pt idx="517">
                  <c:v>189.017</c:v>
                </c:pt>
                <c:pt idx="518">
                  <c:v>189.018</c:v>
                </c:pt>
                <c:pt idx="519">
                  <c:v>189.01900000000001</c:v>
                </c:pt>
                <c:pt idx="520">
                  <c:v>189.02</c:v>
                </c:pt>
                <c:pt idx="521">
                  <c:v>189.02099999999999</c:v>
                </c:pt>
                <c:pt idx="522">
                  <c:v>189.02199999999999</c:v>
                </c:pt>
                <c:pt idx="523">
                  <c:v>189.023</c:v>
                </c:pt>
                <c:pt idx="524">
                  <c:v>189.024</c:v>
                </c:pt>
                <c:pt idx="525">
                  <c:v>189.02500000000001</c:v>
                </c:pt>
                <c:pt idx="526">
                  <c:v>189.02600000000001</c:v>
                </c:pt>
                <c:pt idx="527">
                  <c:v>189.02699999999999</c:v>
                </c:pt>
                <c:pt idx="528">
                  <c:v>189.02799999999999</c:v>
                </c:pt>
                <c:pt idx="529">
                  <c:v>189.029</c:v>
                </c:pt>
                <c:pt idx="530">
                  <c:v>189.03</c:v>
                </c:pt>
                <c:pt idx="531">
                  <c:v>189.03100000000001</c:v>
                </c:pt>
                <c:pt idx="532">
                  <c:v>189.03200000000001</c:v>
                </c:pt>
                <c:pt idx="533">
                  <c:v>189.03299999999999</c:v>
                </c:pt>
                <c:pt idx="534">
                  <c:v>189.03399999999999</c:v>
                </c:pt>
                <c:pt idx="535">
                  <c:v>189.035</c:v>
                </c:pt>
                <c:pt idx="536">
                  <c:v>189.036</c:v>
                </c:pt>
                <c:pt idx="537">
                  <c:v>189.03700000000001</c:v>
                </c:pt>
                <c:pt idx="538">
                  <c:v>189.03800000000001</c:v>
                </c:pt>
                <c:pt idx="539">
                  <c:v>189.03899999999999</c:v>
                </c:pt>
                <c:pt idx="540">
                  <c:v>189.04</c:v>
                </c:pt>
                <c:pt idx="541">
                  <c:v>189.041</c:v>
                </c:pt>
                <c:pt idx="542">
                  <c:v>189.042</c:v>
                </c:pt>
                <c:pt idx="543">
                  <c:v>189.04300000000001</c:v>
                </c:pt>
                <c:pt idx="544">
                  <c:v>189.04400000000001</c:v>
                </c:pt>
                <c:pt idx="545">
                  <c:v>189.04499999999999</c:v>
                </c:pt>
                <c:pt idx="546">
                  <c:v>189.04599999999999</c:v>
                </c:pt>
                <c:pt idx="547">
                  <c:v>189.047</c:v>
                </c:pt>
                <c:pt idx="548">
                  <c:v>189.048</c:v>
                </c:pt>
                <c:pt idx="549">
                  <c:v>189.04900000000001</c:v>
                </c:pt>
                <c:pt idx="550">
                  <c:v>189.05</c:v>
                </c:pt>
                <c:pt idx="551">
                  <c:v>189.05099999999999</c:v>
                </c:pt>
                <c:pt idx="552">
                  <c:v>189.05199999999999</c:v>
                </c:pt>
                <c:pt idx="553">
                  <c:v>189.053</c:v>
                </c:pt>
                <c:pt idx="554">
                  <c:v>189.054</c:v>
                </c:pt>
                <c:pt idx="555">
                  <c:v>189.05500000000001</c:v>
                </c:pt>
                <c:pt idx="556">
                  <c:v>189.05600000000001</c:v>
                </c:pt>
                <c:pt idx="557">
                  <c:v>189.05699999999999</c:v>
                </c:pt>
                <c:pt idx="558">
                  <c:v>189.05799999999999</c:v>
                </c:pt>
                <c:pt idx="559">
                  <c:v>189.059</c:v>
                </c:pt>
                <c:pt idx="560">
                  <c:v>189.06</c:v>
                </c:pt>
                <c:pt idx="561">
                  <c:v>189.06100000000001</c:v>
                </c:pt>
                <c:pt idx="562">
                  <c:v>189.06200000000001</c:v>
                </c:pt>
                <c:pt idx="563">
                  <c:v>189.06299999999999</c:v>
                </c:pt>
                <c:pt idx="564">
                  <c:v>189.06399999999999</c:v>
                </c:pt>
                <c:pt idx="565">
                  <c:v>189.065</c:v>
                </c:pt>
                <c:pt idx="566">
                  <c:v>189.066</c:v>
                </c:pt>
                <c:pt idx="567">
                  <c:v>189.06700000000001</c:v>
                </c:pt>
                <c:pt idx="568">
                  <c:v>189.06800000000001</c:v>
                </c:pt>
                <c:pt idx="569">
                  <c:v>189.06899999999999</c:v>
                </c:pt>
                <c:pt idx="570">
                  <c:v>189.07</c:v>
                </c:pt>
                <c:pt idx="571">
                  <c:v>189.071</c:v>
                </c:pt>
                <c:pt idx="572">
                  <c:v>189.072</c:v>
                </c:pt>
                <c:pt idx="573">
                  <c:v>189.07300000000001</c:v>
                </c:pt>
                <c:pt idx="574">
                  <c:v>189.07400000000001</c:v>
                </c:pt>
                <c:pt idx="575">
                  <c:v>189.07499999999999</c:v>
                </c:pt>
                <c:pt idx="576">
                  <c:v>189.07599999999999</c:v>
                </c:pt>
                <c:pt idx="577">
                  <c:v>189.077</c:v>
                </c:pt>
                <c:pt idx="578">
                  <c:v>189.078</c:v>
                </c:pt>
                <c:pt idx="579">
                  <c:v>189.07900000000001</c:v>
                </c:pt>
                <c:pt idx="580">
                  <c:v>189.08</c:v>
                </c:pt>
                <c:pt idx="581">
                  <c:v>189.08099999999999</c:v>
                </c:pt>
                <c:pt idx="582">
                  <c:v>189.08199999999999</c:v>
                </c:pt>
                <c:pt idx="583">
                  <c:v>189.083</c:v>
                </c:pt>
                <c:pt idx="584">
                  <c:v>189.084</c:v>
                </c:pt>
                <c:pt idx="585">
                  <c:v>189.08500000000001</c:v>
                </c:pt>
                <c:pt idx="586">
                  <c:v>189.08600000000001</c:v>
                </c:pt>
                <c:pt idx="587">
                  <c:v>189.08699999999999</c:v>
                </c:pt>
                <c:pt idx="588">
                  <c:v>189.08799999999999</c:v>
                </c:pt>
                <c:pt idx="589">
                  <c:v>189.089</c:v>
                </c:pt>
                <c:pt idx="590">
                  <c:v>189.09</c:v>
                </c:pt>
                <c:pt idx="591">
                  <c:v>189.09100000000001</c:v>
                </c:pt>
                <c:pt idx="592">
                  <c:v>189.09200000000001</c:v>
                </c:pt>
                <c:pt idx="593">
                  <c:v>189.09299999999999</c:v>
                </c:pt>
                <c:pt idx="594">
                  <c:v>189.09399999999999</c:v>
                </c:pt>
                <c:pt idx="595">
                  <c:v>189.095</c:v>
                </c:pt>
                <c:pt idx="596">
                  <c:v>189.096</c:v>
                </c:pt>
                <c:pt idx="597">
                  <c:v>189.09700000000001</c:v>
                </c:pt>
                <c:pt idx="598">
                  <c:v>189.09800000000001</c:v>
                </c:pt>
                <c:pt idx="599">
                  <c:v>189.09899999999999</c:v>
                </c:pt>
                <c:pt idx="600">
                  <c:v>189.1</c:v>
                </c:pt>
                <c:pt idx="601">
                  <c:v>189.101</c:v>
                </c:pt>
                <c:pt idx="602">
                  <c:v>189.102</c:v>
                </c:pt>
                <c:pt idx="603">
                  <c:v>189.10300000000001</c:v>
                </c:pt>
                <c:pt idx="604">
                  <c:v>189.10400000000001</c:v>
                </c:pt>
                <c:pt idx="605">
                  <c:v>189.10499999999999</c:v>
                </c:pt>
                <c:pt idx="606">
                  <c:v>189.10599999999999</c:v>
                </c:pt>
                <c:pt idx="607">
                  <c:v>189.107</c:v>
                </c:pt>
                <c:pt idx="608">
                  <c:v>189.108</c:v>
                </c:pt>
                <c:pt idx="609">
                  <c:v>189.10900000000001</c:v>
                </c:pt>
                <c:pt idx="610">
                  <c:v>189.11</c:v>
                </c:pt>
                <c:pt idx="611">
                  <c:v>189.11099999999999</c:v>
                </c:pt>
                <c:pt idx="612">
                  <c:v>189.11199999999999</c:v>
                </c:pt>
                <c:pt idx="613">
                  <c:v>189.113</c:v>
                </c:pt>
                <c:pt idx="614">
                  <c:v>189.114</c:v>
                </c:pt>
                <c:pt idx="615">
                  <c:v>189.11500000000001</c:v>
                </c:pt>
                <c:pt idx="616">
                  <c:v>189.11600000000001</c:v>
                </c:pt>
                <c:pt idx="617">
                  <c:v>189.11699999999999</c:v>
                </c:pt>
                <c:pt idx="618">
                  <c:v>189.11799999999999</c:v>
                </c:pt>
                <c:pt idx="619">
                  <c:v>189.119</c:v>
                </c:pt>
                <c:pt idx="620">
                  <c:v>189.12</c:v>
                </c:pt>
                <c:pt idx="621">
                  <c:v>189.12100000000001</c:v>
                </c:pt>
                <c:pt idx="622">
                  <c:v>189.12200000000001</c:v>
                </c:pt>
                <c:pt idx="623">
                  <c:v>189.12299999999999</c:v>
                </c:pt>
                <c:pt idx="624">
                  <c:v>189.124</c:v>
                </c:pt>
                <c:pt idx="625">
                  <c:v>189.125</c:v>
                </c:pt>
                <c:pt idx="626">
                  <c:v>189.126</c:v>
                </c:pt>
                <c:pt idx="627">
                  <c:v>189.12700000000001</c:v>
                </c:pt>
                <c:pt idx="628">
                  <c:v>189.12799999999999</c:v>
                </c:pt>
                <c:pt idx="629">
                  <c:v>189.12899999999999</c:v>
                </c:pt>
                <c:pt idx="630">
                  <c:v>189.13</c:v>
                </c:pt>
                <c:pt idx="631">
                  <c:v>189.131</c:v>
                </c:pt>
                <c:pt idx="632">
                  <c:v>189.13200000000001</c:v>
                </c:pt>
                <c:pt idx="633">
                  <c:v>189.13300000000001</c:v>
                </c:pt>
                <c:pt idx="634">
                  <c:v>189.13399999999999</c:v>
                </c:pt>
                <c:pt idx="635">
                  <c:v>189.13499999999999</c:v>
                </c:pt>
                <c:pt idx="636">
                  <c:v>189.136</c:v>
                </c:pt>
                <c:pt idx="637">
                  <c:v>189.137</c:v>
                </c:pt>
                <c:pt idx="638">
                  <c:v>189.13800000000001</c:v>
                </c:pt>
                <c:pt idx="639">
                  <c:v>189.13900000000001</c:v>
                </c:pt>
                <c:pt idx="640">
                  <c:v>189.14</c:v>
                </c:pt>
                <c:pt idx="641">
                  <c:v>189.14099999999999</c:v>
                </c:pt>
                <c:pt idx="642">
                  <c:v>189.142</c:v>
                </c:pt>
                <c:pt idx="643">
                  <c:v>189.143</c:v>
                </c:pt>
                <c:pt idx="644">
                  <c:v>189.14400000000001</c:v>
                </c:pt>
                <c:pt idx="645">
                  <c:v>189.14500000000001</c:v>
                </c:pt>
                <c:pt idx="646">
                  <c:v>189.14599999999999</c:v>
                </c:pt>
                <c:pt idx="647">
                  <c:v>189.14699999999999</c:v>
                </c:pt>
                <c:pt idx="648">
                  <c:v>189.148</c:v>
                </c:pt>
                <c:pt idx="649">
                  <c:v>189.149</c:v>
                </c:pt>
                <c:pt idx="650">
                  <c:v>189.15</c:v>
                </c:pt>
                <c:pt idx="651">
                  <c:v>189.15100000000001</c:v>
                </c:pt>
                <c:pt idx="652">
                  <c:v>189.15199999999999</c:v>
                </c:pt>
                <c:pt idx="653">
                  <c:v>189.15299999999999</c:v>
                </c:pt>
                <c:pt idx="654">
                  <c:v>189.154</c:v>
                </c:pt>
                <c:pt idx="655">
                  <c:v>189.155</c:v>
                </c:pt>
                <c:pt idx="656">
                  <c:v>189.15600000000001</c:v>
                </c:pt>
                <c:pt idx="657">
                  <c:v>189.15700000000001</c:v>
                </c:pt>
                <c:pt idx="658">
                  <c:v>189.15799999999999</c:v>
                </c:pt>
                <c:pt idx="659">
                  <c:v>189.15899999999999</c:v>
                </c:pt>
                <c:pt idx="660">
                  <c:v>189.16</c:v>
                </c:pt>
                <c:pt idx="661">
                  <c:v>189.161</c:v>
                </c:pt>
                <c:pt idx="662">
                  <c:v>189.16200000000001</c:v>
                </c:pt>
                <c:pt idx="663">
                  <c:v>189.16300000000001</c:v>
                </c:pt>
                <c:pt idx="664">
                  <c:v>189.16399999999999</c:v>
                </c:pt>
                <c:pt idx="665">
                  <c:v>189.16499999999999</c:v>
                </c:pt>
                <c:pt idx="666">
                  <c:v>189.166</c:v>
                </c:pt>
                <c:pt idx="667">
                  <c:v>189.167</c:v>
                </c:pt>
                <c:pt idx="668">
                  <c:v>189.16800000000001</c:v>
                </c:pt>
                <c:pt idx="669">
                  <c:v>189.16900000000001</c:v>
                </c:pt>
                <c:pt idx="670">
                  <c:v>189.17</c:v>
                </c:pt>
                <c:pt idx="671">
                  <c:v>189.17099999999999</c:v>
                </c:pt>
                <c:pt idx="672">
                  <c:v>189.172</c:v>
                </c:pt>
                <c:pt idx="673">
                  <c:v>189.173</c:v>
                </c:pt>
                <c:pt idx="674">
                  <c:v>189.17400000000001</c:v>
                </c:pt>
                <c:pt idx="675">
                  <c:v>189.17500000000001</c:v>
                </c:pt>
                <c:pt idx="676">
                  <c:v>189.17599999999999</c:v>
                </c:pt>
                <c:pt idx="677">
                  <c:v>189.17699999999999</c:v>
                </c:pt>
                <c:pt idx="678">
                  <c:v>189.178</c:v>
                </c:pt>
                <c:pt idx="679">
                  <c:v>189.179</c:v>
                </c:pt>
                <c:pt idx="680">
                  <c:v>189.18</c:v>
                </c:pt>
                <c:pt idx="681">
                  <c:v>189.18100000000001</c:v>
                </c:pt>
                <c:pt idx="682">
                  <c:v>189.18199999999999</c:v>
                </c:pt>
                <c:pt idx="683">
                  <c:v>189.18299999999999</c:v>
                </c:pt>
                <c:pt idx="684">
                  <c:v>189.184</c:v>
                </c:pt>
                <c:pt idx="685">
                  <c:v>189.185</c:v>
                </c:pt>
                <c:pt idx="686">
                  <c:v>189.18600000000001</c:v>
                </c:pt>
                <c:pt idx="687">
                  <c:v>189.18700000000001</c:v>
                </c:pt>
                <c:pt idx="688">
                  <c:v>189.18799999999999</c:v>
                </c:pt>
                <c:pt idx="689">
                  <c:v>189.18899999999999</c:v>
                </c:pt>
                <c:pt idx="690">
                  <c:v>189.19</c:v>
                </c:pt>
                <c:pt idx="691">
                  <c:v>189.191</c:v>
                </c:pt>
                <c:pt idx="692">
                  <c:v>189.19200000000001</c:v>
                </c:pt>
                <c:pt idx="693">
                  <c:v>189.19300000000001</c:v>
                </c:pt>
                <c:pt idx="694">
                  <c:v>189.19399999999999</c:v>
                </c:pt>
                <c:pt idx="695">
                  <c:v>189.19499999999999</c:v>
                </c:pt>
                <c:pt idx="696">
                  <c:v>189.196</c:v>
                </c:pt>
                <c:pt idx="697">
                  <c:v>189.197</c:v>
                </c:pt>
                <c:pt idx="698">
                  <c:v>189.19800000000001</c:v>
                </c:pt>
                <c:pt idx="699">
                  <c:v>189.19900000000001</c:v>
                </c:pt>
                <c:pt idx="700">
                  <c:v>189.2</c:v>
                </c:pt>
                <c:pt idx="701">
                  <c:v>189.20099999999999</c:v>
                </c:pt>
                <c:pt idx="702">
                  <c:v>189.202</c:v>
                </c:pt>
                <c:pt idx="703">
                  <c:v>189.203</c:v>
                </c:pt>
                <c:pt idx="704">
                  <c:v>189.20400000000001</c:v>
                </c:pt>
                <c:pt idx="705">
                  <c:v>189.20500000000001</c:v>
                </c:pt>
                <c:pt idx="706">
                  <c:v>189.20599999999999</c:v>
                </c:pt>
                <c:pt idx="707">
                  <c:v>189.20699999999999</c:v>
                </c:pt>
                <c:pt idx="708">
                  <c:v>189.208</c:v>
                </c:pt>
                <c:pt idx="709">
                  <c:v>189.209</c:v>
                </c:pt>
                <c:pt idx="710">
                  <c:v>189.21</c:v>
                </c:pt>
                <c:pt idx="711">
                  <c:v>189.21100000000001</c:v>
                </c:pt>
                <c:pt idx="712">
                  <c:v>189.21199999999999</c:v>
                </c:pt>
                <c:pt idx="713">
                  <c:v>189.21299999999999</c:v>
                </c:pt>
                <c:pt idx="714">
                  <c:v>189.214</c:v>
                </c:pt>
                <c:pt idx="715">
                  <c:v>189.215</c:v>
                </c:pt>
                <c:pt idx="716">
                  <c:v>189.21600000000001</c:v>
                </c:pt>
                <c:pt idx="717">
                  <c:v>189.21700000000001</c:v>
                </c:pt>
                <c:pt idx="718">
                  <c:v>189.21799999999999</c:v>
                </c:pt>
                <c:pt idx="719">
                  <c:v>189.21899999999999</c:v>
                </c:pt>
                <c:pt idx="720">
                  <c:v>189.22</c:v>
                </c:pt>
                <c:pt idx="721">
                  <c:v>189.221</c:v>
                </c:pt>
                <c:pt idx="722">
                  <c:v>189.22200000000001</c:v>
                </c:pt>
                <c:pt idx="723">
                  <c:v>189.22300000000001</c:v>
                </c:pt>
                <c:pt idx="724">
                  <c:v>189.22399999999999</c:v>
                </c:pt>
                <c:pt idx="725">
                  <c:v>189.22499999999999</c:v>
                </c:pt>
                <c:pt idx="726">
                  <c:v>189.226</c:v>
                </c:pt>
                <c:pt idx="727">
                  <c:v>189.227</c:v>
                </c:pt>
                <c:pt idx="728">
                  <c:v>189.22800000000001</c:v>
                </c:pt>
                <c:pt idx="729">
                  <c:v>189.22900000000001</c:v>
                </c:pt>
                <c:pt idx="730">
                  <c:v>189.23</c:v>
                </c:pt>
                <c:pt idx="731">
                  <c:v>189.23099999999999</c:v>
                </c:pt>
                <c:pt idx="732">
                  <c:v>189.232</c:v>
                </c:pt>
                <c:pt idx="733">
                  <c:v>189.233</c:v>
                </c:pt>
                <c:pt idx="734">
                  <c:v>189.23400000000001</c:v>
                </c:pt>
                <c:pt idx="735">
                  <c:v>189.23500000000001</c:v>
                </c:pt>
                <c:pt idx="736">
                  <c:v>189.23599999999999</c:v>
                </c:pt>
                <c:pt idx="737">
                  <c:v>189.23699999999999</c:v>
                </c:pt>
                <c:pt idx="738">
                  <c:v>189.238</c:v>
                </c:pt>
                <c:pt idx="739">
                  <c:v>189.239</c:v>
                </c:pt>
                <c:pt idx="740">
                  <c:v>189.24</c:v>
                </c:pt>
                <c:pt idx="741">
                  <c:v>189.24100000000001</c:v>
                </c:pt>
                <c:pt idx="742">
                  <c:v>189.24199999999999</c:v>
                </c:pt>
                <c:pt idx="743">
                  <c:v>189.24299999999999</c:v>
                </c:pt>
                <c:pt idx="744">
                  <c:v>189.244</c:v>
                </c:pt>
                <c:pt idx="745">
                  <c:v>189.245</c:v>
                </c:pt>
                <c:pt idx="746">
                  <c:v>189.24600000000001</c:v>
                </c:pt>
                <c:pt idx="747">
                  <c:v>189.24700000000001</c:v>
                </c:pt>
                <c:pt idx="748">
                  <c:v>189.24799999999999</c:v>
                </c:pt>
                <c:pt idx="749">
                  <c:v>189.249</c:v>
                </c:pt>
                <c:pt idx="750">
                  <c:v>189.25</c:v>
                </c:pt>
                <c:pt idx="751">
                  <c:v>189.251</c:v>
                </c:pt>
                <c:pt idx="752">
                  <c:v>189.25200000000001</c:v>
                </c:pt>
                <c:pt idx="753">
                  <c:v>189.25299999999999</c:v>
                </c:pt>
                <c:pt idx="754">
                  <c:v>189.25399999999999</c:v>
                </c:pt>
                <c:pt idx="755">
                  <c:v>189.255</c:v>
                </c:pt>
                <c:pt idx="756">
                  <c:v>189.256</c:v>
                </c:pt>
                <c:pt idx="757">
                  <c:v>189.25700000000001</c:v>
                </c:pt>
                <c:pt idx="758">
                  <c:v>189.25800000000001</c:v>
                </c:pt>
                <c:pt idx="759">
                  <c:v>189.25899999999999</c:v>
                </c:pt>
                <c:pt idx="760">
                  <c:v>189.26</c:v>
                </c:pt>
                <c:pt idx="761">
                  <c:v>189.261</c:v>
                </c:pt>
                <c:pt idx="762">
                  <c:v>189.262</c:v>
                </c:pt>
                <c:pt idx="763">
                  <c:v>189.26300000000001</c:v>
                </c:pt>
                <c:pt idx="764">
                  <c:v>189.26400000000001</c:v>
                </c:pt>
                <c:pt idx="765">
                  <c:v>189.26499999999999</c:v>
                </c:pt>
                <c:pt idx="766">
                  <c:v>189.26599999999999</c:v>
                </c:pt>
                <c:pt idx="767">
                  <c:v>189.267</c:v>
                </c:pt>
                <c:pt idx="768">
                  <c:v>189.268</c:v>
                </c:pt>
                <c:pt idx="769">
                  <c:v>189.26900000000001</c:v>
                </c:pt>
                <c:pt idx="770">
                  <c:v>189.27</c:v>
                </c:pt>
                <c:pt idx="771">
                  <c:v>189.27099999999999</c:v>
                </c:pt>
                <c:pt idx="772">
                  <c:v>189.27199999999999</c:v>
                </c:pt>
                <c:pt idx="773">
                  <c:v>189.273</c:v>
                </c:pt>
                <c:pt idx="774">
                  <c:v>189.274</c:v>
                </c:pt>
                <c:pt idx="775">
                  <c:v>189.27500000000001</c:v>
                </c:pt>
                <c:pt idx="776">
                  <c:v>189.27600000000001</c:v>
                </c:pt>
                <c:pt idx="777">
                  <c:v>189.27699999999999</c:v>
                </c:pt>
                <c:pt idx="778">
                  <c:v>189.27799999999999</c:v>
                </c:pt>
                <c:pt idx="779">
                  <c:v>189.279</c:v>
                </c:pt>
                <c:pt idx="780">
                  <c:v>189.28</c:v>
                </c:pt>
                <c:pt idx="781">
                  <c:v>189.28100000000001</c:v>
                </c:pt>
                <c:pt idx="782">
                  <c:v>189.28200000000001</c:v>
                </c:pt>
                <c:pt idx="783">
                  <c:v>189.28299999999999</c:v>
                </c:pt>
                <c:pt idx="784">
                  <c:v>189.28399999999999</c:v>
                </c:pt>
                <c:pt idx="785">
                  <c:v>189.285</c:v>
                </c:pt>
                <c:pt idx="786">
                  <c:v>189.286</c:v>
                </c:pt>
                <c:pt idx="787">
                  <c:v>189.28700000000001</c:v>
                </c:pt>
                <c:pt idx="788">
                  <c:v>189.28800000000001</c:v>
                </c:pt>
                <c:pt idx="789">
                  <c:v>189.28899999999999</c:v>
                </c:pt>
                <c:pt idx="790">
                  <c:v>189.29</c:v>
                </c:pt>
                <c:pt idx="791">
                  <c:v>189.291</c:v>
                </c:pt>
                <c:pt idx="792">
                  <c:v>189.292</c:v>
                </c:pt>
                <c:pt idx="793">
                  <c:v>189.29300000000001</c:v>
                </c:pt>
                <c:pt idx="794">
                  <c:v>189.29400000000001</c:v>
                </c:pt>
                <c:pt idx="795">
                  <c:v>189.29499999999999</c:v>
                </c:pt>
                <c:pt idx="796">
                  <c:v>189.29599999999999</c:v>
                </c:pt>
                <c:pt idx="797">
                  <c:v>189.297</c:v>
                </c:pt>
                <c:pt idx="798">
                  <c:v>189.298</c:v>
                </c:pt>
                <c:pt idx="799">
                  <c:v>189.29900000000001</c:v>
                </c:pt>
                <c:pt idx="800">
                  <c:v>189.3</c:v>
                </c:pt>
                <c:pt idx="801">
                  <c:v>189.30099999999999</c:v>
                </c:pt>
                <c:pt idx="802">
                  <c:v>189.30199999999999</c:v>
                </c:pt>
                <c:pt idx="803">
                  <c:v>189.303</c:v>
                </c:pt>
                <c:pt idx="804">
                  <c:v>189.304</c:v>
                </c:pt>
                <c:pt idx="805">
                  <c:v>189.30500000000001</c:v>
                </c:pt>
                <c:pt idx="806">
                  <c:v>189.30600000000001</c:v>
                </c:pt>
                <c:pt idx="807">
                  <c:v>189.30699999999999</c:v>
                </c:pt>
                <c:pt idx="808">
                  <c:v>189.30799999999999</c:v>
                </c:pt>
                <c:pt idx="809">
                  <c:v>189.309</c:v>
                </c:pt>
                <c:pt idx="810">
                  <c:v>189.31</c:v>
                </c:pt>
                <c:pt idx="811">
                  <c:v>189.31100000000001</c:v>
                </c:pt>
                <c:pt idx="812">
                  <c:v>189.31200000000001</c:v>
                </c:pt>
                <c:pt idx="813">
                  <c:v>189.31299999999999</c:v>
                </c:pt>
                <c:pt idx="814">
                  <c:v>189.31399999999999</c:v>
                </c:pt>
                <c:pt idx="815">
                  <c:v>189.315</c:v>
                </c:pt>
                <c:pt idx="816">
                  <c:v>189.316</c:v>
                </c:pt>
                <c:pt idx="817">
                  <c:v>189.31700000000001</c:v>
                </c:pt>
                <c:pt idx="818">
                  <c:v>189.31800000000001</c:v>
                </c:pt>
                <c:pt idx="819">
                  <c:v>189.31899999999999</c:v>
                </c:pt>
                <c:pt idx="820">
                  <c:v>189.32</c:v>
                </c:pt>
                <c:pt idx="821">
                  <c:v>189.321</c:v>
                </c:pt>
                <c:pt idx="822">
                  <c:v>189.322</c:v>
                </c:pt>
                <c:pt idx="823">
                  <c:v>189.32300000000001</c:v>
                </c:pt>
                <c:pt idx="824">
                  <c:v>189.32400000000001</c:v>
                </c:pt>
                <c:pt idx="825">
                  <c:v>189.32499999999999</c:v>
                </c:pt>
                <c:pt idx="826">
                  <c:v>189.32599999999999</c:v>
                </c:pt>
                <c:pt idx="827">
                  <c:v>189.327</c:v>
                </c:pt>
                <c:pt idx="828">
                  <c:v>189.328</c:v>
                </c:pt>
                <c:pt idx="829">
                  <c:v>189.32900000000001</c:v>
                </c:pt>
                <c:pt idx="830">
                  <c:v>189.33</c:v>
                </c:pt>
                <c:pt idx="831">
                  <c:v>189.33099999999999</c:v>
                </c:pt>
                <c:pt idx="832">
                  <c:v>189.33199999999999</c:v>
                </c:pt>
                <c:pt idx="833">
                  <c:v>189.333</c:v>
                </c:pt>
                <c:pt idx="834">
                  <c:v>189.334</c:v>
                </c:pt>
                <c:pt idx="835">
                  <c:v>189.33500000000001</c:v>
                </c:pt>
                <c:pt idx="836">
                  <c:v>189.33600000000001</c:v>
                </c:pt>
                <c:pt idx="837">
                  <c:v>189.33699999999999</c:v>
                </c:pt>
                <c:pt idx="838">
                  <c:v>189.33799999999999</c:v>
                </c:pt>
                <c:pt idx="839">
                  <c:v>189.339</c:v>
                </c:pt>
                <c:pt idx="840">
                  <c:v>189.34</c:v>
                </c:pt>
                <c:pt idx="841">
                  <c:v>189.34100000000001</c:v>
                </c:pt>
                <c:pt idx="842">
                  <c:v>189.34200000000001</c:v>
                </c:pt>
                <c:pt idx="843">
                  <c:v>189.34299999999999</c:v>
                </c:pt>
                <c:pt idx="844">
                  <c:v>189.34399999999999</c:v>
                </c:pt>
                <c:pt idx="845">
                  <c:v>189.345</c:v>
                </c:pt>
                <c:pt idx="846">
                  <c:v>189.346</c:v>
                </c:pt>
                <c:pt idx="847">
                  <c:v>189.34700000000001</c:v>
                </c:pt>
                <c:pt idx="848">
                  <c:v>189.34800000000001</c:v>
                </c:pt>
                <c:pt idx="849">
                  <c:v>189.34899999999999</c:v>
                </c:pt>
                <c:pt idx="850">
                  <c:v>189.35</c:v>
                </c:pt>
                <c:pt idx="851">
                  <c:v>189.351</c:v>
                </c:pt>
                <c:pt idx="852">
                  <c:v>189.352</c:v>
                </c:pt>
                <c:pt idx="853">
                  <c:v>189.35300000000001</c:v>
                </c:pt>
                <c:pt idx="854">
                  <c:v>189.35400000000001</c:v>
                </c:pt>
                <c:pt idx="855">
                  <c:v>189.35499999999999</c:v>
                </c:pt>
                <c:pt idx="856">
                  <c:v>189.35599999999999</c:v>
                </c:pt>
                <c:pt idx="857">
                  <c:v>189.357</c:v>
                </c:pt>
                <c:pt idx="858">
                  <c:v>189.358</c:v>
                </c:pt>
                <c:pt idx="859">
                  <c:v>189.35900000000001</c:v>
                </c:pt>
                <c:pt idx="860">
                  <c:v>189.36</c:v>
                </c:pt>
                <c:pt idx="861">
                  <c:v>189.36099999999999</c:v>
                </c:pt>
                <c:pt idx="862">
                  <c:v>189.36199999999999</c:v>
                </c:pt>
                <c:pt idx="863">
                  <c:v>189.363</c:v>
                </c:pt>
                <c:pt idx="864">
                  <c:v>189.364</c:v>
                </c:pt>
                <c:pt idx="865">
                  <c:v>189.36500000000001</c:v>
                </c:pt>
                <c:pt idx="866">
                  <c:v>189.36600000000001</c:v>
                </c:pt>
                <c:pt idx="867">
                  <c:v>189.36699999999999</c:v>
                </c:pt>
                <c:pt idx="868">
                  <c:v>189.36799999999999</c:v>
                </c:pt>
                <c:pt idx="869">
                  <c:v>189.369</c:v>
                </c:pt>
                <c:pt idx="870">
                  <c:v>189.37</c:v>
                </c:pt>
                <c:pt idx="871">
                  <c:v>189.37100000000001</c:v>
                </c:pt>
                <c:pt idx="872">
                  <c:v>189.37200000000001</c:v>
                </c:pt>
                <c:pt idx="873">
                  <c:v>189.37299999999999</c:v>
                </c:pt>
                <c:pt idx="874">
                  <c:v>189.374</c:v>
                </c:pt>
                <c:pt idx="875">
                  <c:v>189.375</c:v>
                </c:pt>
                <c:pt idx="876">
                  <c:v>189.376</c:v>
                </c:pt>
                <c:pt idx="877">
                  <c:v>189.37700000000001</c:v>
                </c:pt>
                <c:pt idx="878">
                  <c:v>189.37799999999999</c:v>
                </c:pt>
                <c:pt idx="879">
                  <c:v>189.37899999999999</c:v>
                </c:pt>
                <c:pt idx="880">
                  <c:v>189.38</c:v>
                </c:pt>
                <c:pt idx="881">
                  <c:v>189.381</c:v>
                </c:pt>
                <c:pt idx="882">
                  <c:v>189.38200000000001</c:v>
                </c:pt>
                <c:pt idx="883">
                  <c:v>189.38300000000001</c:v>
                </c:pt>
                <c:pt idx="884">
                  <c:v>189.38399999999999</c:v>
                </c:pt>
                <c:pt idx="885">
                  <c:v>189.38499999999999</c:v>
                </c:pt>
                <c:pt idx="886">
                  <c:v>189.386</c:v>
                </c:pt>
                <c:pt idx="887">
                  <c:v>189.387</c:v>
                </c:pt>
                <c:pt idx="888">
                  <c:v>189.38800000000001</c:v>
                </c:pt>
                <c:pt idx="889">
                  <c:v>189.38900000000001</c:v>
                </c:pt>
                <c:pt idx="890">
                  <c:v>189.39</c:v>
                </c:pt>
                <c:pt idx="891">
                  <c:v>189.39099999999999</c:v>
                </c:pt>
                <c:pt idx="892">
                  <c:v>189.392</c:v>
                </c:pt>
                <c:pt idx="893">
                  <c:v>189.393</c:v>
                </c:pt>
                <c:pt idx="894">
                  <c:v>189.39400000000001</c:v>
                </c:pt>
                <c:pt idx="895">
                  <c:v>189.39500000000001</c:v>
                </c:pt>
                <c:pt idx="896">
                  <c:v>189.39599999999999</c:v>
                </c:pt>
                <c:pt idx="897">
                  <c:v>189.39699999999999</c:v>
                </c:pt>
                <c:pt idx="898">
                  <c:v>189.398</c:v>
                </c:pt>
                <c:pt idx="899">
                  <c:v>189.399</c:v>
                </c:pt>
                <c:pt idx="900">
                  <c:v>189.4</c:v>
                </c:pt>
                <c:pt idx="901">
                  <c:v>189.40100000000001</c:v>
                </c:pt>
                <c:pt idx="902">
                  <c:v>189.40199999999999</c:v>
                </c:pt>
                <c:pt idx="903">
                  <c:v>189.40299999999999</c:v>
                </c:pt>
                <c:pt idx="904">
                  <c:v>189.404</c:v>
                </c:pt>
                <c:pt idx="905">
                  <c:v>189.405</c:v>
                </c:pt>
                <c:pt idx="906">
                  <c:v>189.40600000000001</c:v>
                </c:pt>
                <c:pt idx="907">
                  <c:v>189.40700000000001</c:v>
                </c:pt>
                <c:pt idx="908">
                  <c:v>189.40799999999999</c:v>
                </c:pt>
                <c:pt idx="909">
                  <c:v>189.40899999999999</c:v>
                </c:pt>
                <c:pt idx="910">
                  <c:v>189.41</c:v>
                </c:pt>
                <c:pt idx="911">
                  <c:v>189.411</c:v>
                </c:pt>
                <c:pt idx="912">
                  <c:v>189.41200000000001</c:v>
                </c:pt>
                <c:pt idx="913">
                  <c:v>189.41300000000001</c:v>
                </c:pt>
                <c:pt idx="914">
                  <c:v>189.41399999999999</c:v>
                </c:pt>
                <c:pt idx="915">
                  <c:v>189.41499999999999</c:v>
                </c:pt>
                <c:pt idx="916">
                  <c:v>189.416</c:v>
                </c:pt>
                <c:pt idx="917">
                  <c:v>189.417</c:v>
                </c:pt>
                <c:pt idx="918">
                  <c:v>189.41800000000001</c:v>
                </c:pt>
                <c:pt idx="919">
                  <c:v>189.41900000000001</c:v>
                </c:pt>
                <c:pt idx="920">
                  <c:v>189.42</c:v>
                </c:pt>
                <c:pt idx="921">
                  <c:v>189.42099999999999</c:v>
                </c:pt>
                <c:pt idx="922">
                  <c:v>189.422</c:v>
                </c:pt>
                <c:pt idx="923">
                  <c:v>189.423</c:v>
                </c:pt>
                <c:pt idx="924">
                  <c:v>189.42400000000001</c:v>
                </c:pt>
                <c:pt idx="925">
                  <c:v>189.42500000000001</c:v>
                </c:pt>
                <c:pt idx="926">
                  <c:v>189.42599999999999</c:v>
                </c:pt>
                <c:pt idx="927">
                  <c:v>189.42699999999999</c:v>
                </c:pt>
                <c:pt idx="928">
                  <c:v>189.428</c:v>
                </c:pt>
                <c:pt idx="929">
                  <c:v>189.429</c:v>
                </c:pt>
                <c:pt idx="930">
                  <c:v>189.43</c:v>
                </c:pt>
                <c:pt idx="931">
                  <c:v>189.43100000000001</c:v>
                </c:pt>
                <c:pt idx="932">
                  <c:v>189.43199999999999</c:v>
                </c:pt>
                <c:pt idx="933">
                  <c:v>189.43299999999999</c:v>
                </c:pt>
                <c:pt idx="934">
                  <c:v>189.434</c:v>
                </c:pt>
                <c:pt idx="935">
                  <c:v>189.435</c:v>
                </c:pt>
                <c:pt idx="936">
                  <c:v>189.43600000000001</c:v>
                </c:pt>
                <c:pt idx="937">
                  <c:v>189.43700000000001</c:v>
                </c:pt>
                <c:pt idx="938">
                  <c:v>189.43799999999999</c:v>
                </c:pt>
                <c:pt idx="939">
                  <c:v>189.43899999999999</c:v>
                </c:pt>
                <c:pt idx="940">
                  <c:v>189.44</c:v>
                </c:pt>
                <c:pt idx="941">
                  <c:v>189.441</c:v>
                </c:pt>
                <c:pt idx="942">
                  <c:v>189.44200000000001</c:v>
                </c:pt>
                <c:pt idx="943">
                  <c:v>189.44300000000001</c:v>
                </c:pt>
                <c:pt idx="944">
                  <c:v>189.44399999999999</c:v>
                </c:pt>
                <c:pt idx="945">
                  <c:v>189.44499999999999</c:v>
                </c:pt>
                <c:pt idx="946">
                  <c:v>189.446</c:v>
                </c:pt>
                <c:pt idx="947">
                  <c:v>189.447</c:v>
                </c:pt>
                <c:pt idx="948">
                  <c:v>189.44800000000001</c:v>
                </c:pt>
                <c:pt idx="949">
                  <c:v>189.44900000000001</c:v>
                </c:pt>
                <c:pt idx="950">
                  <c:v>189.45</c:v>
                </c:pt>
                <c:pt idx="951">
                  <c:v>189.45099999999999</c:v>
                </c:pt>
                <c:pt idx="952">
                  <c:v>189.452</c:v>
                </c:pt>
                <c:pt idx="953">
                  <c:v>189.453</c:v>
                </c:pt>
                <c:pt idx="954">
                  <c:v>189.45400000000001</c:v>
                </c:pt>
                <c:pt idx="955">
                  <c:v>189.45500000000001</c:v>
                </c:pt>
                <c:pt idx="956">
                  <c:v>189.45599999999999</c:v>
                </c:pt>
                <c:pt idx="957">
                  <c:v>189.45699999999999</c:v>
                </c:pt>
                <c:pt idx="958">
                  <c:v>189.458</c:v>
                </c:pt>
                <c:pt idx="959">
                  <c:v>189.459</c:v>
                </c:pt>
                <c:pt idx="960">
                  <c:v>189.46</c:v>
                </c:pt>
                <c:pt idx="961">
                  <c:v>189.46100000000001</c:v>
                </c:pt>
                <c:pt idx="962">
                  <c:v>189.46199999999999</c:v>
                </c:pt>
                <c:pt idx="963">
                  <c:v>189.46299999999999</c:v>
                </c:pt>
                <c:pt idx="964">
                  <c:v>189.464</c:v>
                </c:pt>
                <c:pt idx="965">
                  <c:v>189.465</c:v>
                </c:pt>
                <c:pt idx="966">
                  <c:v>189.46600000000001</c:v>
                </c:pt>
                <c:pt idx="967">
                  <c:v>189.46700000000001</c:v>
                </c:pt>
                <c:pt idx="968">
                  <c:v>189.46799999999999</c:v>
                </c:pt>
                <c:pt idx="969">
                  <c:v>189.46899999999999</c:v>
                </c:pt>
                <c:pt idx="970">
                  <c:v>189.47</c:v>
                </c:pt>
                <c:pt idx="971">
                  <c:v>189.471</c:v>
                </c:pt>
                <c:pt idx="972">
                  <c:v>189.47200000000001</c:v>
                </c:pt>
                <c:pt idx="973">
                  <c:v>189.47300000000001</c:v>
                </c:pt>
                <c:pt idx="974">
                  <c:v>189.47399999999999</c:v>
                </c:pt>
                <c:pt idx="975">
                  <c:v>189.47499999999999</c:v>
                </c:pt>
                <c:pt idx="976">
                  <c:v>189.476</c:v>
                </c:pt>
                <c:pt idx="977">
                  <c:v>189.477</c:v>
                </c:pt>
                <c:pt idx="978">
                  <c:v>189.47800000000001</c:v>
                </c:pt>
                <c:pt idx="979">
                  <c:v>189.47900000000001</c:v>
                </c:pt>
                <c:pt idx="980">
                  <c:v>189.48</c:v>
                </c:pt>
                <c:pt idx="981">
                  <c:v>189.48099999999999</c:v>
                </c:pt>
                <c:pt idx="982">
                  <c:v>189.482</c:v>
                </c:pt>
                <c:pt idx="983">
                  <c:v>189.483</c:v>
                </c:pt>
                <c:pt idx="984">
                  <c:v>189.48400000000001</c:v>
                </c:pt>
                <c:pt idx="985">
                  <c:v>189.48500000000001</c:v>
                </c:pt>
                <c:pt idx="986">
                  <c:v>189.48599999999999</c:v>
                </c:pt>
                <c:pt idx="987">
                  <c:v>189.48699999999999</c:v>
                </c:pt>
                <c:pt idx="988">
                  <c:v>189.488</c:v>
                </c:pt>
                <c:pt idx="989">
                  <c:v>189.489</c:v>
                </c:pt>
                <c:pt idx="990">
                  <c:v>189.49</c:v>
                </c:pt>
                <c:pt idx="991">
                  <c:v>189.49100000000001</c:v>
                </c:pt>
                <c:pt idx="992">
                  <c:v>189.49199999999999</c:v>
                </c:pt>
                <c:pt idx="993">
                  <c:v>189.49299999999999</c:v>
                </c:pt>
                <c:pt idx="994">
                  <c:v>189.494</c:v>
                </c:pt>
                <c:pt idx="995">
                  <c:v>189.495</c:v>
                </c:pt>
                <c:pt idx="996">
                  <c:v>189.49600000000001</c:v>
                </c:pt>
                <c:pt idx="997">
                  <c:v>189.49700000000001</c:v>
                </c:pt>
                <c:pt idx="998">
                  <c:v>189.49799999999999</c:v>
                </c:pt>
                <c:pt idx="999">
                  <c:v>189.499</c:v>
                </c:pt>
                <c:pt idx="1000">
                  <c:v>189.5</c:v>
                </c:pt>
                <c:pt idx="1001">
                  <c:v>189.501</c:v>
                </c:pt>
                <c:pt idx="1002">
                  <c:v>189.50200000000001</c:v>
                </c:pt>
                <c:pt idx="1003">
                  <c:v>189.50299999999999</c:v>
                </c:pt>
                <c:pt idx="1004">
                  <c:v>189.50399999999999</c:v>
                </c:pt>
                <c:pt idx="1005">
                  <c:v>189.505</c:v>
                </c:pt>
                <c:pt idx="1006">
                  <c:v>189.506</c:v>
                </c:pt>
                <c:pt idx="1007">
                  <c:v>189.50700000000001</c:v>
                </c:pt>
                <c:pt idx="1008">
                  <c:v>189.50800000000001</c:v>
                </c:pt>
                <c:pt idx="1009">
                  <c:v>189.50899999999999</c:v>
                </c:pt>
                <c:pt idx="1010">
                  <c:v>189.51</c:v>
                </c:pt>
                <c:pt idx="1011">
                  <c:v>189.511</c:v>
                </c:pt>
                <c:pt idx="1012">
                  <c:v>189.512</c:v>
                </c:pt>
                <c:pt idx="1013">
                  <c:v>189.51300000000001</c:v>
                </c:pt>
                <c:pt idx="1014">
                  <c:v>189.51400000000001</c:v>
                </c:pt>
                <c:pt idx="1015">
                  <c:v>189.51499999999999</c:v>
                </c:pt>
                <c:pt idx="1016">
                  <c:v>189.51599999999999</c:v>
                </c:pt>
                <c:pt idx="1017">
                  <c:v>189.517</c:v>
                </c:pt>
                <c:pt idx="1018">
                  <c:v>189.518</c:v>
                </c:pt>
                <c:pt idx="1019">
                  <c:v>189.51900000000001</c:v>
                </c:pt>
                <c:pt idx="1020">
                  <c:v>189.52</c:v>
                </c:pt>
                <c:pt idx="1021">
                  <c:v>189.52099999999999</c:v>
                </c:pt>
                <c:pt idx="1022">
                  <c:v>189.52199999999999</c:v>
                </c:pt>
                <c:pt idx="1023">
                  <c:v>189.523</c:v>
                </c:pt>
                <c:pt idx="1024">
                  <c:v>189.524</c:v>
                </c:pt>
                <c:pt idx="1025">
                  <c:v>189.52500000000001</c:v>
                </c:pt>
                <c:pt idx="1026">
                  <c:v>189.52600000000001</c:v>
                </c:pt>
                <c:pt idx="1027">
                  <c:v>189.52699999999999</c:v>
                </c:pt>
                <c:pt idx="1028">
                  <c:v>189.52799999999999</c:v>
                </c:pt>
                <c:pt idx="1029">
                  <c:v>189.529</c:v>
                </c:pt>
                <c:pt idx="1030">
                  <c:v>189.53</c:v>
                </c:pt>
                <c:pt idx="1031">
                  <c:v>189.53100000000001</c:v>
                </c:pt>
                <c:pt idx="1032">
                  <c:v>189.53200000000001</c:v>
                </c:pt>
                <c:pt idx="1033">
                  <c:v>189.53299999999999</c:v>
                </c:pt>
                <c:pt idx="1034">
                  <c:v>189.53399999999999</c:v>
                </c:pt>
                <c:pt idx="1035">
                  <c:v>189.535</c:v>
                </c:pt>
                <c:pt idx="1036">
                  <c:v>189.536</c:v>
                </c:pt>
                <c:pt idx="1037">
                  <c:v>189.53700000000001</c:v>
                </c:pt>
                <c:pt idx="1038">
                  <c:v>189.53800000000001</c:v>
                </c:pt>
                <c:pt idx="1039">
                  <c:v>189.53899999999999</c:v>
                </c:pt>
                <c:pt idx="1040">
                  <c:v>189.54</c:v>
                </c:pt>
                <c:pt idx="1041">
                  <c:v>189.541</c:v>
                </c:pt>
                <c:pt idx="1042">
                  <c:v>189.542</c:v>
                </c:pt>
                <c:pt idx="1043">
                  <c:v>189.54300000000001</c:v>
                </c:pt>
                <c:pt idx="1044">
                  <c:v>189.54400000000001</c:v>
                </c:pt>
                <c:pt idx="1045">
                  <c:v>189.54499999999999</c:v>
                </c:pt>
                <c:pt idx="1046">
                  <c:v>189.54599999999999</c:v>
                </c:pt>
                <c:pt idx="1047">
                  <c:v>189.547</c:v>
                </c:pt>
                <c:pt idx="1048">
                  <c:v>189.548</c:v>
                </c:pt>
                <c:pt idx="1049">
                  <c:v>189.54900000000001</c:v>
                </c:pt>
                <c:pt idx="1050">
                  <c:v>189.55</c:v>
                </c:pt>
                <c:pt idx="1051">
                  <c:v>189.55099999999999</c:v>
                </c:pt>
                <c:pt idx="1052">
                  <c:v>189.55199999999999</c:v>
                </c:pt>
                <c:pt idx="1053">
                  <c:v>189.553</c:v>
                </c:pt>
                <c:pt idx="1054">
                  <c:v>189.554</c:v>
                </c:pt>
                <c:pt idx="1055">
                  <c:v>189.55500000000001</c:v>
                </c:pt>
                <c:pt idx="1056">
                  <c:v>189.55600000000001</c:v>
                </c:pt>
                <c:pt idx="1057">
                  <c:v>189.55699999999999</c:v>
                </c:pt>
                <c:pt idx="1058">
                  <c:v>189.55799999999999</c:v>
                </c:pt>
                <c:pt idx="1059">
                  <c:v>189.559</c:v>
                </c:pt>
                <c:pt idx="1060">
                  <c:v>189.56</c:v>
                </c:pt>
                <c:pt idx="1061">
                  <c:v>189.56100000000001</c:v>
                </c:pt>
                <c:pt idx="1062">
                  <c:v>189.56200000000001</c:v>
                </c:pt>
                <c:pt idx="1063">
                  <c:v>189.56299999999999</c:v>
                </c:pt>
                <c:pt idx="1064">
                  <c:v>189.56399999999999</c:v>
                </c:pt>
                <c:pt idx="1065">
                  <c:v>189.565</c:v>
                </c:pt>
                <c:pt idx="1066">
                  <c:v>189.566</c:v>
                </c:pt>
                <c:pt idx="1067">
                  <c:v>189.56700000000001</c:v>
                </c:pt>
                <c:pt idx="1068">
                  <c:v>189.56800000000001</c:v>
                </c:pt>
                <c:pt idx="1069">
                  <c:v>189.56899999999999</c:v>
                </c:pt>
                <c:pt idx="1070">
                  <c:v>189.57</c:v>
                </c:pt>
                <c:pt idx="1071">
                  <c:v>189.571</c:v>
                </c:pt>
                <c:pt idx="1072">
                  <c:v>189.572</c:v>
                </c:pt>
                <c:pt idx="1073">
                  <c:v>189.57300000000001</c:v>
                </c:pt>
                <c:pt idx="1074">
                  <c:v>189.57400000000001</c:v>
                </c:pt>
                <c:pt idx="1075">
                  <c:v>189.57499999999999</c:v>
                </c:pt>
                <c:pt idx="1076">
                  <c:v>189.57599999999999</c:v>
                </c:pt>
                <c:pt idx="1077">
                  <c:v>189.577</c:v>
                </c:pt>
                <c:pt idx="1078">
                  <c:v>189.578</c:v>
                </c:pt>
                <c:pt idx="1079">
                  <c:v>189.57900000000001</c:v>
                </c:pt>
                <c:pt idx="1080">
                  <c:v>189.58</c:v>
                </c:pt>
                <c:pt idx="1081">
                  <c:v>189.58099999999999</c:v>
                </c:pt>
                <c:pt idx="1082">
                  <c:v>189.58199999999999</c:v>
                </c:pt>
                <c:pt idx="1083">
                  <c:v>189.583</c:v>
                </c:pt>
                <c:pt idx="1084">
                  <c:v>189.584</c:v>
                </c:pt>
                <c:pt idx="1085">
                  <c:v>189.58500000000001</c:v>
                </c:pt>
                <c:pt idx="1086">
                  <c:v>189.58600000000001</c:v>
                </c:pt>
                <c:pt idx="1087">
                  <c:v>189.58699999999999</c:v>
                </c:pt>
                <c:pt idx="1088">
                  <c:v>189.58799999999999</c:v>
                </c:pt>
                <c:pt idx="1089">
                  <c:v>189.589</c:v>
                </c:pt>
                <c:pt idx="1090">
                  <c:v>189.59</c:v>
                </c:pt>
                <c:pt idx="1091">
                  <c:v>189.59100000000001</c:v>
                </c:pt>
                <c:pt idx="1092">
                  <c:v>189.59200000000001</c:v>
                </c:pt>
                <c:pt idx="1093">
                  <c:v>189.59299999999999</c:v>
                </c:pt>
                <c:pt idx="1094">
                  <c:v>189.59399999999999</c:v>
                </c:pt>
                <c:pt idx="1095">
                  <c:v>189.595</c:v>
                </c:pt>
                <c:pt idx="1096">
                  <c:v>189.596</c:v>
                </c:pt>
                <c:pt idx="1097">
                  <c:v>189.59700000000001</c:v>
                </c:pt>
                <c:pt idx="1098">
                  <c:v>189.59800000000001</c:v>
                </c:pt>
                <c:pt idx="1099">
                  <c:v>189.59899999999999</c:v>
                </c:pt>
                <c:pt idx="1100">
                  <c:v>189.6</c:v>
                </c:pt>
                <c:pt idx="1101">
                  <c:v>189.601</c:v>
                </c:pt>
                <c:pt idx="1102">
                  <c:v>189.602</c:v>
                </c:pt>
                <c:pt idx="1103">
                  <c:v>189.60300000000001</c:v>
                </c:pt>
                <c:pt idx="1104">
                  <c:v>189.60400000000001</c:v>
                </c:pt>
                <c:pt idx="1105">
                  <c:v>189.60499999999999</c:v>
                </c:pt>
                <c:pt idx="1106">
                  <c:v>189.60599999999999</c:v>
                </c:pt>
                <c:pt idx="1107">
                  <c:v>189.607</c:v>
                </c:pt>
                <c:pt idx="1108">
                  <c:v>189.608</c:v>
                </c:pt>
                <c:pt idx="1109">
                  <c:v>189.60900000000001</c:v>
                </c:pt>
                <c:pt idx="1110">
                  <c:v>189.61</c:v>
                </c:pt>
                <c:pt idx="1111">
                  <c:v>189.61099999999999</c:v>
                </c:pt>
                <c:pt idx="1112">
                  <c:v>189.61199999999999</c:v>
                </c:pt>
                <c:pt idx="1113">
                  <c:v>189.613</c:v>
                </c:pt>
                <c:pt idx="1114">
                  <c:v>189.614</c:v>
                </c:pt>
                <c:pt idx="1115">
                  <c:v>189.61500000000001</c:v>
                </c:pt>
                <c:pt idx="1116">
                  <c:v>189.61600000000001</c:v>
                </c:pt>
                <c:pt idx="1117">
                  <c:v>189.61699999999999</c:v>
                </c:pt>
                <c:pt idx="1118">
                  <c:v>189.61799999999999</c:v>
                </c:pt>
                <c:pt idx="1119">
                  <c:v>189.619</c:v>
                </c:pt>
                <c:pt idx="1120">
                  <c:v>189.62</c:v>
                </c:pt>
                <c:pt idx="1121">
                  <c:v>189.62100000000001</c:v>
                </c:pt>
                <c:pt idx="1122">
                  <c:v>189.62200000000001</c:v>
                </c:pt>
                <c:pt idx="1123">
                  <c:v>189.62299999999999</c:v>
                </c:pt>
                <c:pt idx="1124">
                  <c:v>189.624</c:v>
                </c:pt>
                <c:pt idx="1125">
                  <c:v>189.625</c:v>
                </c:pt>
                <c:pt idx="1126">
                  <c:v>189.626</c:v>
                </c:pt>
                <c:pt idx="1127">
                  <c:v>189.62700000000001</c:v>
                </c:pt>
                <c:pt idx="1128">
                  <c:v>189.62799999999999</c:v>
                </c:pt>
                <c:pt idx="1129">
                  <c:v>189.62899999999999</c:v>
                </c:pt>
                <c:pt idx="1130">
                  <c:v>189.63</c:v>
                </c:pt>
                <c:pt idx="1131">
                  <c:v>189.631</c:v>
                </c:pt>
                <c:pt idx="1132">
                  <c:v>189.63200000000001</c:v>
                </c:pt>
                <c:pt idx="1133">
                  <c:v>189.63300000000001</c:v>
                </c:pt>
                <c:pt idx="1134">
                  <c:v>189.63399999999999</c:v>
                </c:pt>
                <c:pt idx="1135">
                  <c:v>189.63499999999999</c:v>
                </c:pt>
                <c:pt idx="1136">
                  <c:v>189.636</c:v>
                </c:pt>
                <c:pt idx="1137">
                  <c:v>189.637</c:v>
                </c:pt>
                <c:pt idx="1138">
                  <c:v>189.63800000000001</c:v>
                </c:pt>
                <c:pt idx="1139">
                  <c:v>189.63900000000001</c:v>
                </c:pt>
                <c:pt idx="1140">
                  <c:v>189.64</c:v>
                </c:pt>
                <c:pt idx="1141">
                  <c:v>189.64099999999999</c:v>
                </c:pt>
                <c:pt idx="1142">
                  <c:v>189.642</c:v>
                </c:pt>
                <c:pt idx="1143">
                  <c:v>189.643</c:v>
                </c:pt>
                <c:pt idx="1144">
                  <c:v>189.64400000000001</c:v>
                </c:pt>
                <c:pt idx="1145">
                  <c:v>189.64500000000001</c:v>
                </c:pt>
                <c:pt idx="1146">
                  <c:v>189.64599999999999</c:v>
                </c:pt>
                <c:pt idx="1147">
                  <c:v>189.64699999999999</c:v>
                </c:pt>
                <c:pt idx="1148">
                  <c:v>189.648</c:v>
                </c:pt>
                <c:pt idx="1149">
                  <c:v>189.649</c:v>
                </c:pt>
                <c:pt idx="1150">
                  <c:v>189.65</c:v>
                </c:pt>
                <c:pt idx="1151">
                  <c:v>189.65100000000001</c:v>
                </c:pt>
                <c:pt idx="1152">
                  <c:v>189.65199999999999</c:v>
                </c:pt>
                <c:pt idx="1153">
                  <c:v>189.65299999999999</c:v>
                </c:pt>
                <c:pt idx="1154">
                  <c:v>189.654</c:v>
                </c:pt>
                <c:pt idx="1155">
                  <c:v>189.655</c:v>
                </c:pt>
                <c:pt idx="1156">
                  <c:v>189.65600000000001</c:v>
                </c:pt>
                <c:pt idx="1157">
                  <c:v>189.65700000000001</c:v>
                </c:pt>
                <c:pt idx="1158">
                  <c:v>189.65799999999999</c:v>
                </c:pt>
                <c:pt idx="1159">
                  <c:v>189.65899999999999</c:v>
                </c:pt>
                <c:pt idx="1160">
                  <c:v>189.66</c:v>
                </c:pt>
                <c:pt idx="1161">
                  <c:v>189.661</c:v>
                </c:pt>
                <c:pt idx="1162">
                  <c:v>189.66200000000001</c:v>
                </c:pt>
                <c:pt idx="1163">
                  <c:v>189.66300000000001</c:v>
                </c:pt>
                <c:pt idx="1164">
                  <c:v>189.66399999999999</c:v>
                </c:pt>
                <c:pt idx="1165">
                  <c:v>189.66499999999999</c:v>
                </c:pt>
                <c:pt idx="1166">
                  <c:v>189.666</c:v>
                </c:pt>
                <c:pt idx="1167">
                  <c:v>189.667</c:v>
                </c:pt>
                <c:pt idx="1168">
                  <c:v>189.66800000000001</c:v>
                </c:pt>
                <c:pt idx="1169">
                  <c:v>189.66900000000001</c:v>
                </c:pt>
                <c:pt idx="1170">
                  <c:v>189.67</c:v>
                </c:pt>
                <c:pt idx="1171">
                  <c:v>189.67099999999999</c:v>
                </c:pt>
                <c:pt idx="1172">
                  <c:v>189.672</c:v>
                </c:pt>
                <c:pt idx="1173">
                  <c:v>189.673</c:v>
                </c:pt>
                <c:pt idx="1174">
                  <c:v>189.67400000000001</c:v>
                </c:pt>
                <c:pt idx="1175">
                  <c:v>189.67500000000001</c:v>
                </c:pt>
                <c:pt idx="1176">
                  <c:v>189.67599999999999</c:v>
                </c:pt>
                <c:pt idx="1177">
                  <c:v>189.67699999999999</c:v>
                </c:pt>
                <c:pt idx="1178">
                  <c:v>189.678</c:v>
                </c:pt>
                <c:pt idx="1179">
                  <c:v>189.679</c:v>
                </c:pt>
                <c:pt idx="1180">
                  <c:v>189.68</c:v>
                </c:pt>
                <c:pt idx="1181">
                  <c:v>189.68100000000001</c:v>
                </c:pt>
                <c:pt idx="1182">
                  <c:v>189.68199999999999</c:v>
                </c:pt>
                <c:pt idx="1183">
                  <c:v>189.68299999999999</c:v>
                </c:pt>
                <c:pt idx="1184">
                  <c:v>189.684</c:v>
                </c:pt>
                <c:pt idx="1185">
                  <c:v>189.685</c:v>
                </c:pt>
                <c:pt idx="1186">
                  <c:v>189.68600000000001</c:v>
                </c:pt>
                <c:pt idx="1187">
                  <c:v>189.68700000000001</c:v>
                </c:pt>
                <c:pt idx="1188">
                  <c:v>189.68799999999999</c:v>
                </c:pt>
                <c:pt idx="1189">
                  <c:v>189.68899999999999</c:v>
                </c:pt>
                <c:pt idx="1190">
                  <c:v>189.69</c:v>
                </c:pt>
                <c:pt idx="1191">
                  <c:v>189.691</c:v>
                </c:pt>
                <c:pt idx="1192">
                  <c:v>189.69200000000001</c:v>
                </c:pt>
                <c:pt idx="1193">
                  <c:v>189.69300000000001</c:v>
                </c:pt>
                <c:pt idx="1194">
                  <c:v>189.69399999999999</c:v>
                </c:pt>
                <c:pt idx="1195">
                  <c:v>189.69499999999999</c:v>
                </c:pt>
                <c:pt idx="1196">
                  <c:v>189.696</c:v>
                </c:pt>
                <c:pt idx="1197">
                  <c:v>189.697</c:v>
                </c:pt>
                <c:pt idx="1198">
                  <c:v>189.69800000000001</c:v>
                </c:pt>
                <c:pt idx="1199">
                  <c:v>189.69900000000001</c:v>
                </c:pt>
                <c:pt idx="1200">
                  <c:v>189.7</c:v>
                </c:pt>
                <c:pt idx="1201">
                  <c:v>189.70099999999999</c:v>
                </c:pt>
                <c:pt idx="1202">
                  <c:v>189.702</c:v>
                </c:pt>
                <c:pt idx="1203">
                  <c:v>189.703</c:v>
                </c:pt>
                <c:pt idx="1204">
                  <c:v>189.70400000000001</c:v>
                </c:pt>
                <c:pt idx="1205">
                  <c:v>189.70500000000001</c:v>
                </c:pt>
                <c:pt idx="1206">
                  <c:v>189.70599999999999</c:v>
                </c:pt>
                <c:pt idx="1207">
                  <c:v>189.70699999999999</c:v>
                </c:pt>
                <c:pt idx="1208">
                  <c:v>189.708</c:v>
                </c:pt>
                <c:pt idx="1209">
                  <c:v>189.709</c:v>
                </c:pt>
                <c:pt idx="1210">
                  <c:v>189.71</c:v>
                </c:pt>
                <c:pt idx="1211">
                  <c:v>189.71100000000001</c:v>
                </c:pt>
                <c:pt idx="1212">
                  <c:v>189.71199999999999</c:v>
                </c:pt>
                <c:pt idx="1213">
                  <c:v>189.71299999999999</c:v>
                </c:pt>
                <c:pt idx="1214">
                  <c:v>189.714</c:v>
                </c:pt>
                <c:pt idx="1215">
                  <c:v>189.715</c:v>
                </c:pt>
                <c:pt idx="1216">
                  <c:v>189.71600000000001</c:v>
                </c:pt>
                <c:pt idx="1217">
                  <c:v>189.71700000000001</c:v>
                </c:pt>
                <c:pt idx="1218">
                  <c:v>189.71799999999999</c:v>
                </c:pt>
                <c:pt idx="1219">
                  <c:v>189.71899999999999</c:v>
                </c:pt>
                <c:pt idx="1220">
                  <c:v>189.72</c:v>
                </c:pt>
                <c:pt idx="1221">
                  <c:v>189.721</c:v>
                </c:pt>
                <c:pt idx="1222">
                  <c:v>189.72200000000001</c:v>
                </c:pt>
                <c:pt idx="1223">
                  <c:v>189.72300000000001</c:v>
                </c:pt>
                <c:pt idx="1224">
                  <c:v>189.72399999999999</c:v>
                </c:pt>
                <c:pt idx="1225">
                  <c:v>189.72499999999999</c:v>
                </c:pt>
                <c:pt idx="1226">
                  <c:v>189.726</c:v>
                </c:pt>
                <c:pt idx="1227">
                  <c:v>189.727</c:v>
                </c:pt>
                <c:pt idx="1228">
                  <c:v>189.72800000000001</c:v>
                </c:pt>
                <c:pt idx="1229">
                  <c:v>189.72900000000001</c:v>
                </c:pt>
                <c:pt idx="1230">
                  <c:v>189.73</c:v>
                </c:pt>
                <c:pt idx="1231">
                  <c:v>189.73099999999999</c:v>
                </c:pt>
                <c:pt idx="1232">
                  <c:v>189.732</c:v>
                </c:pt>
                <c:pt idx="1233">
                  <c:v>189.733</c:v>
                </c:pt>
                <c:pt idx="1234">
                  <c:v>189.73400000000001</c:v>
                </c:pt>
                <c:pt idx="1235">
                  <c:v>189.73500000000001</c:v>
                </c:pt>
                <c:pt idx="1236">
                  <c:v>189.73599999999999</c:v>
                </c:pt>
                <c:pt idx="1237">
                  <c:v>189.73699999999999</c:v>
                </c:pt>
                <c:pt idx="1238">
                  <c:v>189.738</c:v>
                </c:pt>
                <c:pt idx="1239">
                  <c:v>189.739</c:v>
                </c:pt>
                <c:pt idx="1240">
                  <c:v>189.74</c:v>
                </c:pt>
                <c:pt idx="1241">
                  <c:v>189.74100000000001</c:v>
                </c:pt>
                <c:pt idx="1242">
                  <c:v>189.74199999999999</c:v>
                </c:pt>
                <c:pt idx="1243">
                  <c:v>189.74299999999999</c:v>
                </c:pt>
                <c:pt idx="1244">
                  <c:v>189.744</c:v>
                </c:pt>
                <c:pt idx="1245">
                  <c:v>189.745</c:v>
                </c:pt>
                <c:pt idx="1246">
                  <c:v>189.74600000000001</c:v>
                </c:pt>
                <c:pt idx="1247">
                  <c:v>189.74700000000001</c:v>
                </c:pt>
                <c:pt idx="1248">
                  <c:v>189.74799999999999</c:v>
                </c:pt>
                <c:pt idx="1249">
                  <c:v>189.749</c:v>
                </c:pt>
                <c:pt idx="1250">
                  <c:v>189.75</c:v>
                </c:pt>
                <c:pt idx="1251">
                  <c:v>189.751</c:v>
                </c:pt>
                <c:pt idx="1252">
                  <c:v>189.75200000000001</c:v>
                </c:pt>
                <c:pt idx="1253">
                  <c:v>189.75299999999999</c:v>
                </c:pt>
                <c:pt idx="1254">
                  <c:v>189.75399999999999</c:v>
                </c:pt>
                <c:pt idx="1255">
                  <c:v>189.755</c:v>
                </c:pt>
                <c:pt idx="1256">
                  <c:v>189.756</c:v>
                </c:pt>
                <c:pt idx="1257">
                  <c:v>189.75700000000001</c:v>
                </c:pt>
                <c:pt idx="1258">
                  <c:v>189.75800000000001</c:v>
                </c:pt>
                <c:pt idx="1259">
                  <c:v>189.75899999999999</c:v>
                </c:pt>
                <c:pt idx="1260">
                  <c:v>189.76</c:v>
                </c:pt>
                <c:pt idx="1261">
                  <c:v>189.761</c:v>
                </c:pt>
                <c:pt idx="1262">
                  <c:v>189.762</c:v>
                </c:pt>
                <c:pt idx="1263">
                  <c:v>189.76300000000001</c:v>
                </c:pt>
                <c:pt idx="1264">
                  <c:v>189.76400000000001</c:v>
                </c:pt>
                <c:pt idx="1265">
                  <c:v>189.76499999999999</c:v>
                </c:pt>
                <c:pt idx="1266">
                  <c:v>189.76599999999999</c:v>
                </c:pt>
                <c:pt idx="1267">
                  <c:v>189.767</c:v>
                </c:pt>
                <c:pt idx="1268">
                  <c:v>189.768</c:v>
                </c:pt>
                <c:pt idx="1269">
                  <c:v>189.76900000000001</c:v>
                </c:pt>
                <c:pt idx="1270">
                  <c:v>189.77</c:v>
                </c:pt>
                <c:pt idx="1271">
                  <c:v>189.77099999999999</c:v>
                </c:pt>
                <c:pt idx="1272">
                  <c:v>189.77199999999999</c:v>
                </c:pt>
                <c:pt idx="1273">
                  <c:v>189.773</c:v>
                </c:pt>
                <c:pt idx="1274">
                  <c:v>189.774</c:v>
                </c:pt>
                <c:pt idx="1275">
                  <c:v>189.77500000000001</c:v>
                </c:pt>
                <c:pt idx="1276">
                  <c:v>189.77600000000001</c:v>
                </c:pt>
                <c:pt idx="1277">
                  <c:v>189.77699999999999</c:v>
                </c:pt>
                <c:pt idx="1278">
                  <c:v>189.77799999999999</c:v>
                </c:pt>
                <c:pt idx="1279">
                  <c:v>189.779</c:v>
                </c:pt>
                <c:pt idx="1280">
                  <c:v>189.78</c:v>
                </c:pt>
                <c:pt idx="1281">
                  <c:v>189.78100000000001</c:v>
                </c:pt>
                <c:pt idx="1282">
                  <c:v>189.78200000000001</c:v>
                </c:pt>
                <c:pt idx="1283">
                  <c:v>189.78299999999999</c:v>
                </c:pt>
                <c:pt idx="1284">
                  <c:v>189.78399999999999</c:v>
                </c:pt>
                <c:pt idx="1285">
                  <c:v>189.785</c:v>
                </c:pt>
                <c:pt idx="1286">
                  <c:v>189.786</c:v>
                </c:pt>
                <c:pt idx="1287">
                  <c:v>189.78700000000001</c:v>
                </c:pt>
                <c:pt idx="1288">
                  <c:v>189.78800000000001</c:v>
                </c:pt>
                <c:pt idx="1289">
                  <c:v>189.78899999999999</c:v>
                </c:pt>
                <c:pt idx="1290">
                  <c:v>189.79</c:v>
                </c:pt>
                <c:pt idx="1291">
                  <c:v>189.791</c:v>
                </c:pt>
                <c:pt idx="1292">
                  <c:v>189.792</c:v>
                </c:pt>
                <c:pt idx="1293">
                  <c:v>189.79300000000001</c:v>
                </c:pt>
                <c:pt idx="1294">
                  <c:v>189.79400000000001</c:v>
                </c:pt>
                <c:pt idx="1295">
                  <c:v>189.79499999999999</c:v>
                </c:pt>
                <c:pt idx="1296">
                  <c:v>189.79599999999999</c:v>
                </c:pt>
                <c:pt idx="1297">
                  <c:v>189.797</c:v>
                </c:pt>
                <c:pt idx="1298">
                  <c:v>189.798</c:v>
                </c:pt>
                <c:pt idx="1299">
                  <c:v>189.79900000000001</c:v>
                </c:pt>
                <c:pt idx="1300">
                  <c:v>189.8</c:v>
                </c:pt>
                <c:pt idx="1301">
                  <c:v>189.80099999999999</c:v>
                </c:pt>
                <c:pt idx="1302">
                  <c:v>189.80199999999999</c:v>
                </c:pt>
                <c:pt idx="1303">
                  <c:v>189.803</c:v>
                </c:pt>
                <c:pt idx="1304">
                  <c:v>189.804</c:v>
                </c:pt>
                <c:pt idx="1305">
                  <c:v>189.80500000000001</c:v>
                </c:pt>
                <c:pt idx="1306">
                  <c:v>189.80600000000001</c:v>
                </c:pt>
                <c:pt idx="1307">
                  <c:v>189.80699999999999</c:v>
                </c:pt>
                <c:pt idx="1308">
                  <c:v>189.80799999999999</c:v>
                </c:pt>
                <c:pt idx="1309">
                  <c:v>189.809</c:v>
                </c:pt>
                <c:pt idx="1310">
                  <c:v>189.81</c:v>
                </c:pt>
                <c:pt idx="1311">
                  <c:v>189.81100000000001</c:v>
                </c:pt>
                <c:pt idx="1312">
                  <c:v>189.81200000000001</c:v>
                </c:pt>
                <c:pt idx="1313">
                  <c:v>189.81299999999999</c:v>
                </c:pt>
                <c:pt idx="1314">
                  <c:v>189.81399999999999</c:v>
                </c:pt>
                <c:pt idx="1315">
                  <c:v>189.815</c:v>
                </c:pt>
                <c:pt idx="1316">
                  <c:v>189.816</c:v>
                </c:pt>
                <c:pt idx="1317">
                  <c:v>189.81700000000001</c:v>
                </c:pt>
                <c:pt idx="1318">
                  <c:v>189.81800000000001</c:v>
                </c:pt>
                <c:pt idx="1319">
                  <c:v>189.81899999999999</c:v>
                </c:pt>
                <c:pt idx="1320">
                  <c:v>189.82</c:v>
                </c:pt>
                <c:pt idx="1321">
                  <c:v>189.821</c:v>
                </c:pt>
                <c:pt idx="1322">
                  <c:v>189.822</c:v>
                </c:pt>
                <c:pt idx="1323">
                  <c:v>189.82300000000001</c:v>
                </c:pt>
                <c:pt idx="1324">
                  <c:v>189.82400000000001</c:v>
                </c:pt>
                <c:pt idx="1325">
                  <c:v>189.82499999999999</c:v>
                </c:pt>
                <c:pt idx="1326">
                  <c:v>189.82599999999999</c:v>
                </c:pt>
                <c:pt idx="1327">
                  <c:v>189.827</c:v>
                </c:pt>
                <c:pt idx="1328">
                  <c:v>189.828</c:v>
                </c:pt>
                <c:pt idx="1329">
                  <c:v>189.82900000000001</c:v>
                </c:pt>
                <c:pt idx="1330">
                  <c:v>189.83</c:v>
                </c:pt>
                <c:pt idx="1331">
                  <c:v>189.83099999999999</c:v>
                </c:pt>
                <c:pt idx="1332">
                  <c:v>189.83199999999999</c:v>
                </c:pt>
                <c:pt idx="1333">
                  <c:v>189.833</c:v>
                </c:pt>
                <c:pt idx="1334">
                  <c:v>189.834</c:v>
                </c:pt>
                <c:pt idx="1335">
                  <c:v>189.83500000000001</c:v>
                </c:pt>
                <c:pt idx="1336">
                  <c:v>189.83600000000001</c:v>
                </c:pt>
                <c:pt idx="1337">
                  <c:v>189.83699999999999</c:v>
                </c:pt>
                <c:pt idx="1338">
                  <c:v>189.83799999999999</c:v>
                </c:pt>
                <c:pt idx="1339">
                  <c:v>189.839</c:v>
                </c:pt>
                <c:pt idx="1340">
                  <c:v>189.84</c:v>
                </c:pt>
                <c:pt idx="1341">
                  <c:v>189.84100000000001</c:v>
                </c:pt>
                <c:pt idx="1342">
                  <c:v>189.84200000000001</c:v>
                </c:pt>
                <c:pt idx="1343">
                  <c:v>189.84299999999999</c:v>
                </c:pt>
                <c:pt idx="1344">
                  <c:v>189.84399999999999</c:v>
                </c:pt>
                <c:pt idx="1345">
                  <c:v>189.845</c:v>
                </c:pt>
                <c:pt idx="1346">
                  <c:v>189.846</c:v>
                </c:pt>
                <c:pt idx="1347">
                  <c:v>189.84700000000001</c:v>
                </c:pt>
                <c:pt idx="1348">
                  <c:v>189.84800000000001</c:v>
                </c:pt>
                <c:pt idx="1349">
                  <c:v>189.84899999999999</c:v>
                </c:pt>
                <c:pt idx="1350">
                  <c:v>189.85</c:v>
                </c:pt>
                <c:pt idx="1351">
                  <c:v>189.851</c:v>
                </c:pt>
                <c:pt idx="1352">
                  <c:v>189.852</c:v>
                </c:pt>
                <c:pt idx="1353">
                  <c:v>189.85300000000001</c:v>
                </c:pt>
                <c:pt idx="1354">
                  <c:v>189.85400000000001</c:v>
                </c:pt>
                <c:pt idx="1355">
                  <c:v>189.85499999999999</c:v>
                </c:pt>
                <c:pt idx="1356">
                  <c:v>189.85599999999999</c:v>
                </c:pt>
                <c:pt idx="1357">
                  <c:v>189.857</c:v>
                </c:pt>
                <c:pt idx="1358">
                  <c:v>189.858</c:v>
                </c:pt>
                <c:pt idx="1359">
                  <c:v>189.85900000000001</c:v>
                </c:pt>
                <c:pt idx="1360">
                  <c:v>189.86</c:v>
                </c:pt>
                <c:pt idx="1361">
                  <c:v>189.86099999999999</c:v>
                </c:pt>
                <c:pt idx="1362">
                  <c:v>189.86199999999999</c:v>
                </c:pt>
                <c:pt idx="1363">
                  <c:v>189.863</c:v>
                </c:pt>
                <c:pt idx="1364">
                  <c:v>189.864</c:v>
                </c:pt>
                <c:pt idx="1365">
                  <c:v>189.86500000000001</c:v>
                </c:pt>
                <c:pt idx="1366">
                  <c:v>189.86600000000001</c:v>
                </c:pt>
                <c:pt idx="1367">
                  <c:v>189.86699999999999</c:v>
                </c:pt>
                <c:pt idx="1368">
                  <c:v>189.86799999999999</c:v>
                </c:pt>
                <c:pt idx="1369">
                  <c:v>189.869</c:v>
                </c:pt>
                <c:pt idx="1370">
                  <c:v>189.87</c:v>
                </c:pt>
                <c:pt idx="1371">
                  <c:v>189.87100000000001</c:v>
                </c:pt>
                <c:pt idx="1372">
                  <c:v>189.87200000000001</c:v>
                </c:pt>
                <c:pt idx="1373">
                  <c:v>189.87299999999999</c:v>
                </c:pt>
                <c:pt idx="1374">
                  <c:v>189.874</c:v>
                </c:pt>
                <c:pt idx="1375">
                  <c:v>189.875</c:v>
                </c:pt>
                <c:pt idx="1376">
                  <c:v>189.876</c:v>
                </c:pt>
                <c:pt idx="1377">
                  <c:v>189.87700000000001</c:v>
                </c:pt>
                <c:pt idx="1378">
                  <c:v>189.87799999999999</c:v>
                </c:pt>
                <c:pt idx="1379">
                  <c:v>189.87899999999999</c:v>
                </c:pt>
                <c:pt idx="1380">
                  <c:v>189.88</c:v>
                </c:pt>
                <c:pt idx="1381">
                  <c:v>189.881</c:v>
                </c:pt>
                <c:pt idx="1382">
                  <c:v>189.88200000000001</c:v>
                </c:pt>
                <c:pt idx="1383">
                  <c:v>189.88300000000001</c:v>
                </c:pt>
                <c:pt idx="1384">
                  <c:v>189.88399999999999</c:v>
                </c:pt>
                <c:pt idx="1385">
                  <c:v>189.88499999999999</c:v>
                </c:pt>
                <c:pt idx="1386">
                  <c:v>189.886</c:v>
                </c:pt>
                <c:pt idx="1387">
                  <c:v>189.887</c:v>
                </c:pt>
                <c:pt idx="1388">
                  <c:v>189.88800000000001</c:v>
                </c:pt>
                <c:pt idx="1389">
                  <c:v>189.88900000000001</c:v>
                </c:pt>
                <c:pt idx="1390">
                  <c:v>189.89</c:v>
                </c:pt>
                <c:pt idx="1391">
                  <c:v>189.89099999999999</c:v>
                </c:pt>
                <c:pt idx="1392">
                  <c:v>189.892</c:v>
                </c:pt>
                <c:pt idx="1393">
                  <c:v>189.893</c:v>
                </c:pt>
                <c:pt idx="1394">
                  <c:v>189.89400000000001</c:v>
                </c:pt>
                <c:pt idx="1395">
                  <c:v>189.89500000000001</c:v>
                </c:pt>
                <c:pt idx="1396">
                  <c:v>189.89599999999999</c:v>
                </c:pt>
                <c:pt idx="1397">
                  <c:v>189.89699999999999</c:v>
                </c:pt>
                <c:pt idx="1398">
                  <c:v>189.898</c:v>
                </c:pt>
                <c:pt idx="1399">
                  <c:v>189.899</c:v>
                </c:pt>
                <c:pt idx="1400">
                  <c:v>189.9</c:v>
                </c:pt>
                <c:pt idx="1401">
                  <c:v>189.90100000000001</c:v>
                </c:pt>
                <c:pt idx="1402">
                  <c:v>189.90199999999999</c:v>
                </c:pt>
                <c:pt idx="1403">
                  <c:v>189.90299999999999</c:v>
                </c:pt>
                <c:pt idx="1404">
                  <c:v>189.904</c:v>
                </c:pt>
                <c:pt idx="1405">
                  <c:v>189.905</c:v>
                </c:pt>
                <c:pt idx="1406">
                  <c:v>189.90600000000001</c:v>
                </c:pt>
                <c:pt idx="1407">
                  <c:v>189.90700000000001</c:v>
                </c:pt>
                <c:pt idx="1408">
                  <c:v>189.90799999999999</c:v>
                </c:pt>
                <c:pt idx="1409">
                  <c:v>189.90899999999999</c:v>
                </c:pt>
                <c:pt idx="1410">
                  <c:v>189.91</c:v>
                </c:pt>
                <c:pt idx="1411">
                  <c:v>189.911</c:v>
                </c:pt>
                <c:pt idx="1412">
                  <c:v>189.91200000000001</c:v>
                </c:pt>
                <c:pt idx="1413">
                  <c:v>189.91300000000001</c:v>
                </c:pt>
                <c:pt idx="1414">
                  <c:v>189.91399999999999</c:v>
                </c:pt>
                <c:pt idx="1415">
                  <c:v>189.91499999999999</c:v>
                </c:pt>
                <c:pt idx="1416">
                  <c:v>189.916</c:v>
                </c:pt>
                <c:pt idx="1417">
                  <c:v>189.917</c:v>
                </c:pt>
                <c:pt idx="1418">
                  <c:v>189.91800000000001</c:v>
                </c:pt>
                <c:pt idx="1419">
                  <c:v>189.91900000000001</c:v>
                </c:pt>
                <c:pt idx="1420">
                  <c:v>189.92</c:v>
                </c:pt>
                <c:pt idx="1421">
                  <c:v>189.92099999999999</c:v>
                </c:pt>
                <c:pt idx="1422">
                  <c:v>189.922</c:v>
                </c:pt>
                <c:pt idx="1423">
                  <c:v>189.923</c:v>
                </c:pt>
                <c:pt idx="1424">
                  <c:v>189.92400000000001</c:v>
                </c:pt>
                <c:pt idx="1425">
                  <c:v>189.92500000000001</c:v>
                </c:pt>
                <c:pt idx="1426">
                  <c:v>189.92599999999999</c:v>
                </c:pt>
                <c:pt idx="1427">
                  <c:v>189.92699999999999</c:v>
                </c:pt>
                <c:pt idx="1428">
                  <c:v>189.928</c:v>
                </c:pt>
                <c:pt idx="1429">
                  <c:v>189.929</c:v>
                </c:pt>
                <c:pt idx="1430">
                  <c:v>189.93</c:v>
                </c:pt>
                <c:pt idx="1431">
                  <c:v>189.93100000000001</c:v>
                </c:pt>
                <c:pt idx="1432">
                  <c:v>189.93199999999999</c:v>
                </c:pt>
                <c:pt idx="1433">
                  <c:v>189.93299999999999</c:v>
                </c:pt>
                <c:pt idx="1434">
                  <c:v>189.934</c:v>
                </c:pt>
                <c:pt idx="1435">
                  <c:v>189.935</c:v>
                </c:pt>
                <c:pt idx="1436">
                  <c:v>189.93600000000001</c:v>
                </c:pt>
                <c:pt idx="1437">
                  <c:v>189.93700000000001</c:v>
                </c:pt>
                <c:pt idx="1438">
                  <c:v>189.93799999999999</c:v>
                </c:pt>
                <c:pt idx="1439">
                  <c:v>189.93899999999999</c:v>
                </c:pt>
                <c:pt idx="1440">
                  <c:v>189.94</c:v>
                </c:pt>
                <c:pt idx="1441">
                  <c:v>189.941</c:v>
                </c:pt>
                <c:pt idx="1442">
                  <c:v>189.94200000000001</c:v>
                </c:pt>
                <c:pt idx="1443">
                  <c:v>189.94300000000001</c:v>
                </c:pt>
                <c:pt idx="1444">
                  <c:v>189.94399999999999</c:v>
                </c:pt>
                <c:pt idx="1445">
                  <c:v>189.94499999999999</c:v>
                </c:pt>
                <c:pt idx="1446">
                  <c:v>189.946</c:v>
                </c:pt>
                <c:pt idx="1447">
                  <c:v>189.947</c:v>
                </c:pt>
                <c:pt idx="1448">
                  <c:v>189.94800000000001</c:v>
                </c:pt>
                <c:pt idx="1449">
                  <c:v>189.94900000000001</c:v>
                </c:pt>
                <c:pt idx="1450">
                  <c:v>189.95</c:v>
                </c:pt>
                <c:pt idx="1451">
                  <c:v>189.95099999999999</c:v>
                </c:pt>
                <c:pt idx="1452">
                  <c:v>189.952</c:v>
                </c:pt>
                <c:pt idx="1453">
                  <c:v>189.953</c:v>
                </c:pt>
                <c:pt idx="1454">
                  <c:v>189.95400000000001</c:v>
                </c:pt>
                <c:pt idx="1455">
                  <c:v>189.95500000000001</c:v>
                </c:pt>
                <c:pt idx="1456">
                  <c:v>189.95599999999999</c:v>
                </c:pt>
                <c:pt idx="1457">
                  <c:v>189.95699999999999</c:v>
                </c:pt>
                <c:pt idx="1458">
                  <c:v>189.958</c:v>
                </c:pt>
                <c:pt idx="1459">
                  <c:v>189.959</c:v>
                </c:pt>
                <c:pt idx="1460">
                  <c:v>189.96</c:v>
                </c:pt>
                <c:pt idx="1461">
                  <c:v>189.96100000000001</c:v>
                </c:pt>
                <c:pt idx="1462">
                  <c:v>189.96199999999999</c:v>
                </c:pt>
                <c:pt idx="1463">
                  <c:v>189.96299999999999</c:v>
                </c:pt>
                <c:pt idx="1464">
                  <c:v>189.964</c:v>
                </c:pt>
                <c:pt idx="1465">
                  <c:v>189.965</c:v>
                </c:pt>
                <c:pt idx="1466">
                  <c:v>189.96600000000001</c:v>
                </c:pt>
                <c:pt idx="1467">
                  <c:v>189.96700000000001</c:v>
                </c:pt>
                <c:pt idx="1468">
                  <c:v>189.96799999999999</c:v>
                </c:pt>
                <c:pt idx="1469">
                  <c:v>189.96899999999999</c:v>
                </c:pt>
                <c:pt idx="1470">
                  <c:v>189.97</c:v>
                </c:pt>
                <c:pt idx="1471">
                  <c:v>189.971</c:v>
                </c:pt>
                <c:pt idx="1472">
                  <c:v>189.97200000000001</c:v>
                </c:pt>
                <c:pt idx="1473">
                  <c:v>189.97300000000001</c:v>
                </c:pt>
                <c:pt idx="1474">
                  <c:v>189.97399999999999</c:v>
                </c:pt>
                <c:pt idx="1475">
                  <c:v>189.97499999999999</c:v>
                </c:pt>
                <c:pt idx="1476">
                  <c:v>189.976</c:v>
                </c:pt>
                <c:pt idx="1477">
                  <c:v>189.977</c:v>
                </c:pt>
                <c:pt idx="1478">
                  <c:v>189.97800000000001</c:v>
                </c:pt>
                <c:pt idx="1479">
                  <c:v>189.97900000000001</c:v>
                </c:pt>
                <c:pt idx="1480">
                  <c:v>189.98</c:v>
                </c:pt>
                <c:pt idx="1481">
                  <c:v>189.98099999999999</c:v>
                </c:pt>
                <c:pt idx="1482">
                  <c:v>189.982</c:v>
                </c:pt>
                <c:pt idx="1483">
                  <c:v>189.983</c:v>
                </c:pt>
                <c:pt idx="1484">
                  <c:v>189.98400000000001</c:v>
                </c:pt>
                <c:pt idx="1485">
                  <c:v>189.98500000000001</c:v>
                </c:pt>
                <c:pt idx="1486">
                  <c:v>189.98599999999999</c:v>
                </c:pt>
                <c:pt idx="1487">
                  <c:v>189.98699999999999</c:v>
                </c:pt>
                <c:pt idx="1488">
                  <c:v>189.988</c:v>
                </c:pt>
                <c:pt idx="1489">
                  <c:v>189.989</c:v>
                </c:pt>
                <c:pt idx="1490">
                  <c:v>189.99</c:v>
                </c:pt>
                <c:pt idx="1491">
                  <c:v>189.99100000000001</c:v>
                </c:pt>
                <c:pt idx="1492">
                  <c:v>189.99199999999999</c:v>
                </c:pt>
                <c:pt idx="1493">
                  <c:v>189.99299999999999</c:v>
                </c:pt>
                <c:pt idx="1494">
                  <c:v>189.994</c:v>
                </c:pt>
                <c:pt idx="1495">
                  <c:v>189.995</c:v>
                </c:pt>
                <c:pt idx="1496">
                  <c:v>189.99600000000001</c:v>
                </c:pt>
                <c:pt idx="1497">
                  <c:v>189.99700000000001</c:v>
                </c:pt>
                <c:pt idx="1498">
                  <c:v>189.99799999999999</c:v>
                </c:pt>
                <c:pt idx="1499">
                  <c:v>189.999</c:v>
                </c:pt>
                <c:pt idx="1500">
                  <c:v>190</c:v>
                </c:pt>
              </c:numCache>
            </c:numRef>
          </c:xVal>
          <c:yVal>
            <c:numRef>
              <c:f>'8. Flank-method calibrations'!$B$2:$B$1502</c:f>
              <c:numCache>
                <c:formatCode>General</c:formatCode>
                <c:ptCount val="1501"/>
                <c:pt idx="0">
                  <c:v>143</c:v>
                </c:pt>
                <c:pt idx="1">
                  <c:v>115</c:v>
                </c:pt>
                <c:pt idx="2">
                  <c:v>111</c:v>
                </c:pt>
                <c:pt idx="3">
                  <c:v>144</c:v>
                </c:pt>
                <c:pt idx="4">
                  <c:v>137</c:v>
                </c:pt>
                <c:pt idx="5">
                  <c:v>132</c:v>
                </c:pt>
                <c:pt idx="6">
                  <c:v>128</c:v>
                </c:pt>
                <c:pt idx="7">
                  <c:v>117</c:v>
                </c:pt>
                <c:pt idx="8">
                  <c:v>129</c:v>
                </c:pt>
                <c:pt idx="9">
                  <c:v>124</c:v>
                </c:pt>
                <c:pt idx="10">
                  <c:v>139</c:v>
                </c:pt>
                <c:pt idx="11">
                  <c:v>141</c:v>
                </c:pt>
                <c:pt idx="12">
                  <c:v>120</c:v>
                </c:pt>
                <c:pt idx="13">
                  <c:v>132</c:v>
                </c:pt>
                <c:pt idx="14">
                  <c:v>132</c:v>
                </c:pt>
                <c:pt idx="15">
                  <c:v>122</c:v>
                </c:pt>
                <c:pt idx="16">
                  <c:v>114</c:v>
                </c:pt>
                <c:pt idx="17">
                  <c:v>135</c:v>
                </c:pt>
                <c:pt idx="18">
                  <c:v>141</c:v>
                </c:pt>
                <c:pt idx="19">
                  <c:v>122</c:v>
                </c:pt>
                <c:pt idx="20">
                  <c:v>130</c:v>
                </c:pt>
                <c:pt idx="21">
                  <c:v>136</c:v>
                </c:pt>
                <c:pt idx="22">
                  <c:v>120</c:v>
                </c:pt>
                <c:pt idx="23">
                  <c:v>127</c:v>
                </c:pt>
                <c:pt idx="24">
                  <c:v>140</c:v>
                </c:pt>
                <c:pt idx="25">
                  <c:v>116</c:v>
                </c:pt>
                <c:pt idx="26">
                  <c:v>140</c:v>
                </c:pt>
                <c:pt idx="27">
                  <c:v>104</c:v>
                </c:pt>
                <c:pt idx="28">
                  <c:v>120</c:v>
                </c:pt>
                <c:pt idx="29">
                  <c:v>121</c:v>
                </c:pt>
                <c:pt idx="30">
                  <c:v>136</c:v>
                </c:pt>
                <c:pt idx="31">
                  <c:v>121</c:v>
                </c:pt>
                <c:pt idx="32">
                  <c:v>129</c:v>
                </c:pt>
                <c:pt idx="33">
                  <c:v>148</c:v>
                </c:pt>
                <c:pt idx="34">
                  <c:v>137</c:v>
                </c:pt>
                <c:pt idx="35">
                  <c:v>137</c:v>
                </c:pt>
                <c:pt idx="36">
                  <c:v>158</c:v>
                </c:pt>
                <c:pt idx="37">
                  <c:v>148</c:v>
                </c:pt>
                <c:pt idx="38">
                  <c:v>137</c:v>
                </c:pt>
                <c:pt idx="39">
                  <c:v>129</c:v>
                </c:pt>
                <c:pt idx="40">
                  <c:v>121</c:v>
                </c:pt>
                <c:pt idx="41">
                  <c:v>110</c:v>
                </c:pt>
                <c:pt idx="42">
                  <c:v>127</c:v>
                </c:pt>
                <c:pt idx="43">
                  <c:v>134</c:v>
                </c:pt>
                <c:pt idx="44">
                  <c:v>122</c:v>
                </c:pt>
                <c:pt idx="45">
                  <c:v>164</c:v>
                </c:pt>
                <c:pt idx="46">
                  <c:v>118</c:v>
                </c:pt>
                <c:pt idx="47">
                  <c:v>128</c:v>
                </c:pt>
                <c:pt idx="48">
                  <c:v>142</c:v>
                </c:pt>
                <c:pt idx="49">
                  <c:v>125</c:v>
                </c:pt>
                <c:pt idx="50">
                  <c:v>138</c:v>
                </c:pt>
                <c:pt idx="51">
                  <c:v>135</c:v>
                </c:pt>
                <c:pt idx="52">
                  <c:v>113</c:v>
                </c:pt>
                <c:pt idx="53">
                  <c:v>123</c:v>
                </c:pt>
                <c:pt idx="54">
                  <c:v>140</c:v>
                </c:pt>
                <c:pt idx="55">
                  <c:v>138</c:v>
                </c:pt>
                <c:pt idx="56">
                  <c:v>128</c:v>
                </c:pt>
                <c:pt idx="57">
                  <c:v>121</c:v>
                </c:pt>
                <c:pt idx="58">
                  <c:v>129</c:v>
                </c:pt>
                <c:pt idx="59">
                  <c:v>140</c:v>
                </c:pt>
                <c:pt idx="60">
                  <c:v>110</c:v>
                </c:pt>
                <c:pt idx="61">
                  <c:v>119</c:v>
                </c:pt>
                <c:pt idx="62">
                  <c:v>136</c:v>
                </c:pt>
                <c:pt idx="63">
                  <c:v>139</c:v>
                </c:pt>
                <c:pt idx="64">
                  <c:v>114</c:v>
                </c:pt>
                <c:pt idx="65">
                  <c:v>114</c:v>
                </c:pt>
                <c:pt idx="66">
                  <c:v>120</c:v>
                </c:pt>
                <c:pt idx="67">
                  <c:v>133</c:v>
                </c:pt>
                <c:pt idx="68">
                  <c:v>122</c:v>
                </c:pt>
                <c:pt idx="69">
                  <c:v>126</c:v>
                </c:pt>
                <c:pt idx="70">
                  <c:v>123</c:v>
                </c:pt>
                <c:pt idx="71">
                  <c:v>140</c:v>
                </c:pt>
                <c:pt idx="72">
                  <c:v>126</c:v>
                </c:pt>
                <c:pt idx="73">
                  <c:v>139</c:v>
                </c:pt>
                <c:pt idx="74">
                  <c:v>159</c:v>
                </c:pt>
                <c:pt idx="75">
                  <c:v>150</c:v>
                </c:pt>
                <c:pt idx="76">
                  <c:v>148</c:v>
                </c:pt>
                <c:pt idx="77">
                  <c:v>117</c:v>
                </c:pt>
                <c:pt idx="78">
                  <c:v>115</c:v>
                </c:pt>
                <c:pt idx="79">
                  <c:v>133</c:v>
                </c:pt>
                <c:pt idx="80">
                  <c:v>121</c:v>
                </c:pt>
                <c:pt idx="81">
                  <c:v>127</c:v>
                </c:pt>
                <c:pt idx="82">
                  <c:v>142</c:v>
                </c:pt>
                <c:pt idx="83">
                  <c:v>121</c:v>
                </c:pt>
                <c:pt idx="84">
                  <c:v>131</c:v>
                </c:pt>
                <c:pt idx="85">
                  <c:v>135</c:v>
                </c:pt>
                <c:pt idx="86">
                  <c:v>135</c:v>
                </c:pt>
                <c:pt idx="87">
                  <c:v>106</c:v>
                </c:pt>
                <c:pt idx="88">
                  <c:v>127</c:v>
                </c:pt>
                <c:pt idx="89">
                  <c:v>117</c:v>
                </c:pt>
                <c:pt idx="90">
                  <c:v>122</c:v>
                </c:pt>
                <c:pt idx="91">
                  <c:v>149</c:v>
                </c:pt>
                <c:pt idx="92">
                  <c:v>126</c:v>
                </c:pt>
                <c:pt idx="93">
                  <c:v>135</c:v>
                </c:pt>
                <c:pt idx="94">
                  <c:v>141</c:v>
                </c:pt>
                <c:pt idx="95">
                  <c:v>109</c:v>
                </c:pt>
                <c:pt idx="96">
                  <c:v>113</c:v>
                </c:pt>
                <c:pt idx="97">
                  <c:v>139</c:v>
                </c:pt>
                <c:pt idx="98">
                  <c:v>124</c:v>
                </c:pt>
                <c:pt idx="99">
                  <c:v>108</c:v>
                </c:pt>
                <c:pt idx="100">
                  <c:v>122</c:v>
                </c:pt>
                <c:pt idx="101">
                  <c:v>134</c:v>
                </c:pt>
                <c:pt idx="102">
                  <c:v>117</c:v>
                </c:pt>
                <c:pt idx="103">
                  <c:v>146</c:v>
                </c:pt>
                <c:pt idx="104">
                  <c:v>121</c:v>
                </c:pt>
                <c:pt idx="105">
                  <c:v>138</c:v>
                </c:pt>
                <c:pt idx="106">
                  <c:v>137</c:v>
                </c:pt>
                <c:pt idx="107">
                  <c:v>144</c:v>
                </c:pt>
                <c:pt idx="108">
                  <c:v>114</c:v>
                </c:pt>
                <c:pt idx="109">
                  <c:v>130</c:v>
                </c:pt>
                <c:pt idx="110">
                  <c:v>117</c:v>
                </c:pt>
                <c:pt idx="111">
                  <c:v>108</c:v>
                </c:pt>
                <c:pt idx="112">
                  <c:v>130</c:v>
                </c:pt>
                <c:pt idx="113">
                  <c:v>145</c:v>
                </c:pt>
                <c:pt idx="114">
                  <c:v>134</c:v>
                </c:pt>
                <c:pt idx="115">
                  <c:v>119</c:v>
                </c:pt>
                <c:pt idx="116">
                  <c:v>126</c:v>
                </c:pt>
                <c:pt idx="117">
                  <c:v>113</c:v>
                </c:pt>
                <c:pt idx="118">
                  <c:v>140</c:v>
                </c:pt>
                <c:pt idx="119">
                  <c:v>107</c:v>
                </c:pt>
                <c:pt idx="120">
                  <c:v>136</c:v>
                </c:pt>
                <c:pt idx="121">
                  <c:v>124</c:v>
                </c:pt>
                <c:pt idx="122">
                  <c:v>136</c:v>
                </c:pt>
                <c:pt idx="123">
                  <c:v>134</c:v>
                </c:pt>
                <c:pt idx="124">
                  <c:v>133</c:v>
                </c:pt>
                <c:pt idx="125">
                  <c:v>121</c:v>
                </c:pt>
                <c:pt idx="126">
                  <c:v>121</c:v>
                </c:pt>
                <c:pt idx="127">
                  <c:v>129</c:v>
                </c:pt>
                <c:pt idx="128">
                  <c:v>136</c:v>
                </c:pt>
                <c:pt idx="129">
                  <c:v>134</c:v>
                </c:pt>
                <c:pt idx="130">
                  <c:v>119</c:v>
                </c:pt>
                <c:pt idx="131">
                  <c:v>126</c:v>
                </c:pt>
                <c:pt idx="132">
                  <c:v>116</c:v>
                </c:pt>
                <c:pt idx="133">
                  <c:v>135</c:v>
                </c:pt>
                <c:pt idx="134">
                  <c:v>129</c:v>
                </c:pt>
                <c:pt idx="135">
                  <c:v>122</c:v>
                </c:pt>
                <c:pt idx="136">
                  <c:v>128</c:v>
                </c:pt>
                <c:pt idx="137">
                  <c:v>138</c:v>
                </c:pt>
                <c:pt idx="138">
                  <c:v>135</c:v>
                </c:pt>
                <c:pt idx="139">
                  <c:v>142</c:v>
                </c:pt>
                <c:pt idx="140">
                  <c:v>138</c:v>
                </c:pt>
                <c:pt idx="141">
                  <c:v>126</c:v>
                </c:pt>
                <c:pt idx="142">
                  <c:v>126</c:v>
                </c:pt>
                <c:pt idx="143">
                  <c:v>130</c:v>
                </c:pt>
                <c:pt idx="144">
                  <c:v>142</c:v>
                </c:pt>
                <c:pt idx="145">
                  <c:v>134</c:v>
                </c:pt>
                <c:pt idx="146">
                  <c:v>156</c:v>
                </c:pt>
                <c:pt idx="147">
                  <c:v>140</c:v>
                </c:pt>
                <c:pt idx="148">
                  <c:v>101</c:v>
                </c:pt>
                <c:pt idx="149">
                  <c:v>126</c:v>
                </c:pt>
                <c:pt idx="150">
                  <c:v>136</c:v>
                </c:pt>
                <c:pt idx="151">
                  <c:v>95</c:v>
                </c:pt>
                <c:pt idx="152">
                  <c:v>116</c:v>
                </c:pt>
                <c:pt idx="153">
                  <c:v>106</c:v>
                </c:pt>
                <c:pt idx="154">
                  <c:v>111</c:v>
                </c:pt>
                <c:pt idx="155">
                  <c:v>131</c:v>
                </c:pt>
                <c:pt idx="156">
                  <c:v>135</c:v>
                </c:pt>
                <c:pt idx="157">
                  <c:v>113</c:v>
                </c:pt>
                <c:pt idx="158">
                  <c:v>121</c:v>
                </c:pt>
                <c:pt idx="159">
                  <c:v>132</c:v>
                </c:pt>
                <c:pt idx="160">
                  <c:v>145</c:v>
                </c:pt>
                <c:pt idx="161">
                  <c:v>147</c:v>
                </c:pt>
                <c:pt idx="162">
                  <c:v>117</c:v>
                </c:pt>
                <c:pt idx="163">
                  <c:v>126</c:v>
                </c:pt>
                <c:pt idx="164">
                  <c:v>134</c:v>
                </c:pt>
                <c:pt idx="165">
                  <c:v>121</c:v>
                </c:pt>
                <c:pt idx="166">
                  <c:v>139</c:v>
                </c:pt>
                <c:pt idx="167">
                  <c:v>132</c:v>
                </c:pt>
                <c:pt idx="168">
                  <c:v>114</c:v>
                </c:pt>
                <c:pt idx="169">
                  <c:v>156</c:v>
                </c:pt>
                <c:pt idx="170">
                  <c:v>138</c:v>
                </c:pt>
                <c:pt idx="171">
                  <c:v>123</c:v>
                </c:pt>
                <c:pt idx="172">
                  <c:v>146</c:v>
                </c:pt>
                <c:pt idx="173">
                  <c:v>132</c:v>
                </c:pt>
                <c:pt idx="174">
                  <c:v>122</c:v>
                </c:pt>
                <c:pt idx="175">
                  <c:v>139</c:v>
                </c:pt>
                <c:pt idx="176">
                  <c:v>121</c:v>
                </c:pt>
                <c:pt idx="177">
                  <c:v>118</c:v>
                </c:pt>
                <c:pt idx="178">
                  <c:v>136</c:v>
                </c:pt>
                <c:pt idx="179">
                  <c:v>129</c:v>
                </c:pt>
                <c:pt idx="180">
                  <c:v>124</c:v>
                </c:pt>
                <c:pt idx="181">
                  <c:v>131</c:v>
                </c:pt>
                <c:pt idx="182">
                  <c:v>134</c:v>
                </c:pt>
                <c:pt idx="183">
                  <c:v>133</c:v>
                </c:pt>
                <c:pt idx="184">
                  <c:v>120</c:v>
                </c:pt>
                <c:pt idx="185">
                  <c:v>134</c:v>
                </c:pt>
                <c:pt idx="186">
                  <c:v>134</c:v>
                </c:pt>
                <c:pt idx="187">
                  <c:v>130</c:v>
                </c:pt>
                <c:pt idx="188">
                  <c:v>139</c:v>
                </c:pt>
                <c:pt idx="189">
                  <c:v>133</c:v>
                </c:pt>
                <c:pt idx="190">
                  <c:v>132</c:v>
                </c:pt>
                <c:pt idx="191">
                  <c:v>148</c:v>
                </c:pt>
                <c:pt idx="192">
                  <c:v>142</c:v>
                </c:pt>
                <c:pt idx="193">
                  <c:v>124</c:v>
                </c:pt>
                <c:pt idx="194">
                  <c:v>143</c:v>
                </c:pt>
                <c:pt idx="195">
                  <c:v>135</c:v>
                </c:pt>
                <c:pt idx="196">
                  <c:v>116</c:v>
                </c:pt>
                <c:pt idx="197">
                  <c:v>116</c:v>
                </c:pt>
                <c:pt idx="198">
                  <c:v>96</c:v>
                </c:pt>
                <c:pt idx="199">
                  <c:v>137</c:v>
                </c:pt>
                <c:pt idx="200">
                  <c:v>129</c:v>
                </c:pt>
                <c:pt idx="201">
                  <c:v>133</c:v>
                </c:pt>
                <c:pt idx="202">
                  <c:v>137</c:v>
                </c:pt>
                <c:pt idx="203">
                  <c:v>139</c:v>
                </c:pt>
                <c:pt idx="204">
                  <c:v>114</c:v>
                </c:pt>
                <c:pt idx="205">
                  <c:v>153</c:v>
                </c:pt>
                <c:pt idx="206">
                  <c:v>135</c:v>
                </c:pt>
                <c:pt idx="207">
                  <c:v>135</c:v>
                </c:pt>
                <c:pt idx="208">
                  <c:v>133</c:v>
                </c:pt>
                <c:pt idx="209">
                  <c:v>150</c:v>
                </c:pt>
                <c:pt idx="210">
                  <c:v>121</c:v>
                </c:pt>
                <c:pt idx="211">
                  <c:v>133</c:v>
                </c:pt>
                <c:pt idx="212">
                  <c:v>114</c:v>
                </c:pt>
                <c:pt idx="213">
                  <c:v>138</c:v>
                </c:pt>
                <c:pt idx="214">
                  <c:v>115</c:v>
                </c:pt>
                <c:pt idx="215">
                  <c:v>140</c:v>
                </c:pt>
                <c:pt idx="216">
                  <c:v>115</c:v>
                </c:pt>
                <c:pt idx="217">
                  <c:v>120</c:v>
                </c:pt>
                <c:pt idx="218">
                  <c:v>130</c:v>
                </c:pt>
                <c:pt idx="219">
                  <c:v>113</c:v>
                </c:pt>
                <c:pt idx="220">
                  <c:v>131</c:v>
                </c:pt>
                <c:pt idx="221">
                  <c:v>117</c:v>
                </c:pt>
                <c:pt idx="222">
                  <c:v>126</c:v>
                </c:pt>
                <c:pt idx="223">
                  <c:v>122</c:v>
                </c:pt>
                <c:pt idx="224">
                  <c:v>125</c:v>
                </c:pt>
                <c:pt idx="225">
                  <c:v>109</c:v>
                </c:pt>
                <c:pt idx="226">
                  <c:v>130</c:v>
                </c:pt>
                <c:pt idx="227">
                  <c:v>128</c:v>
                </c:pt>
                <c:pt idx="228">
                  <c:v>118</c:v>
                </c:pt>
                <c:pt idx="229">
                  <c:v>130</c:v>
                </c:pt>
                <c:pt idx="230">
                  <c:v>131</c:v>
                </c:pt>
                <c:pt idx="231">
                  <c:v>131</c:v>
                </c:pt>
                <c:pt idx="232">
                  <c:v>139</c:v>
                </c:pt>
                <c:pt idx="233">
                  <c:v>137</c:v>
                </c:pt>
                <c:pt idx="234">
                  <c:v>116</c:v>
                </c:pt>
                <c:pt idx="235">
                  <c:v>128</c:v>
                </c:pt>
                <c:pt idx="236">
                  <c:v>131</c:v>
                </c:pt>
                <c:pt idx="237">
                  <c:v>134</c:v>
                </c:pt>
                <c:pt idx="238">
                  <c:v>136</c:v>
                </c:pt>
                <c:pt idx="239">
                  <c:v>125</c:v>
                </c:pt>
                <c:pt idx="240">
                  <c:v>138</c:v>
                </c:pt>
                <c:pt idx="241">
                  <c:v>134</c:v>
                </c:pt>
                <c:pt idx="242">
                  <c:v>131</c:v>
                </c:pt>
                <c:pt idx="243">
                  <c:v>127</c:v>
                </c:pt>
                <c:pt idx="244">
                  <c:v>132</c:v>
                </c:pt>
                <c:pt idx="245">
                  <c:v>153</c:v>
                </c:pt>
                <c:pt idx="246">
                  <c:v>113</c:v>
                </c:pt>
                <c:pt idx="247">
                  <c:v>106</c:v>
                </c:pt>
                <c:pt idx="248">
                  <c:v>113</c:v>
                </c:pt>
                <c:pt idx="249">
                  <c:v>145</c:v>
                </c:pt>
                <c:pt idx="250">
                  <c:v>110</c:v>
                </c:pt>
                <c:pt idx="251">
                  <c:v>132</c:v>
                </c:pt>
                <c:pt idx="252">
                  <c:v>141</c:v>
                </c:pt>
                <c:pt idx="253">
                  <c:v>131</c:v>
                </c:pt>
                <c:pt idx="254">
                  <c:v>130</c:v>
                </c:pt>
                <c:pt idx="255">
                  <c:v>139</c:v>
                </c:pt>
                <c:pt idx="256">
                  <c:v>125</c:v>
                </c:pt>
                <c:pt idx="257">
                  <c:v>131</c:v>
                </c:pt>
                <c:pt idx="258">
                  <c:v>138</c:v>
                </c:pt>
                <c:pt idx="259">
                  <c:v>145</c:v>
                </c:pt>
                <c:pt idx="260">
                  <c:v>137</c:v>
                </c:pt>
                <c:pt idx="261">
                  <c:v>133</c:v>
                </c:pt>
                <c:pt idx="262">
                  <c:v>135</c:v>
                </c:pt>
                <c:pt idx="263">
                  <c:v>117</c:v>
                </c:pt>
                <c:pt idx="264">
                  <c:v>112</c:v>
                </c:pt>
                <c:pt idx="265">
                  <c:v>134</c:v>
                </c:pt>
                <c:pt idx="266">
                  <c:v>140</c:v>
                </c:pt>
                <c:pt idx="267">
                  <c:v>122</c:v>
                </c:pt>
                <c:pt idx="268">
                  <c:v>113</c:v>
                </c:pt>
                <c:pt idx="269">
                  <c:v>139</c:v>
                </c:pt>
                <c:pt idx="270">
                  <c:v>131</c:v>
                </c:pt>
                <c:pt idx="271">
                  <c:v>131</c:v>
                </c:pt>
                <c:pt idx="272">
                  <c:v>128</c:v>
                </c:pt>
                <c:pt idx="273">
                  <c:v>113</c:v>
                </c:pt>
                <c:pt idx="274">
                  <c:v>144</c:v>
                </c:pt>
                <c:pt idx="275">
                  <c:v>134</c:v>
                </c:pt>
                <c:pt idx="276">
                  <c:v>126</c:v>
                </c:pt>
                <c:pt idx="277">
                  <c:v>109</c:v>
                </c:pt>
                <c:pt idx="278">
                  <c:v>135</c:v>
                </c:pt>
                <c:pt idx="279">
                  <c:v>143</c:v>
                </c:pt>
                <c:pt idx="280">
                  <c:v>124</c:v>
                </c:pt>
                <c:pt idx="281">
                  <c:v>146</c:v>
                </c:pt>
                <c:pt idx="282">
                  <c:v>128</c:v>
                </c:pt>
                <c:pt idx="283">
                  <c:v>125</c:v>
                </c:pt>
                <c:pt idx="284">
                  <c:v>131</c:v>
                </c:pt>
                <c:pt idx="285">
                  <c:v>138</c:v>
                </c:pt>
                <c:pt idx="286">
                  <c:v>108</c:v>
                </c:pt>
                <c:pt idx="287">
                  <c:v>119</c:v>
                </c:pt>
                <c:pt idx="288">
                  <c:v>116</c:v>
                </c:pt>
                <c:pt idx="289">
                  <c:v>133</c:v>
                </c:pt>
                <c:pt idx="290">
                  <c:v>142</c:v>
                </c:pt>
                <c:pt idx="291">
                  <c:v>142</c:v>
                </c:pt>
                <c:pt idx="292">
                  <c:v>125</c:v>
                </c:pt>
                <c:pt idx="293">
                  <c:v>161</c:v>
                </c:pt>
                <c:pt idx="294">
                  <c:v>129</c:v>
                </c:pt>
                <c:pt idx="295">
                  <c:v>127</c:v>
                </c:pt>
                <c:pt idx="296">
                  <c:v>124</c:v>
                </c:pt>
                <c:pt idx="297">
                  <c:v>147</c:v>
                </c:pt>
                <c:pt idx="298">
                  <c:v>120</c:v>
                </c:pt>
                <c:pt idx="299">
                  <c:v>148</c:v>
                </c:pt>
                <c:pt idx="300">
                  <c:v>141</c:v>
                </c:pt>
                <c:pt idx="301">
                  <c:v>132</c:v>
                </c:pt>
                <c:pt idx="302">
                  <c:v>132</c:v>
                </c:pt>
                <c:pt idx="303">
                  <c:v>116</c:v>
                </c:pt>
                <c:pt idx="304">
                  <c:v>129</c:v>
                </c:pt>
                <c:pt idx="305">
                  <c:v>144</c:v>
                </c:pt>
                <c:pt idx="306">
                  <c:v>132</c:v>
                </c:pt>
                <c:pt idx="307">
                  <c:v>126</c:v>
                </c:pt>
                <c:pt idx="308">
                  <c:v>136</c:v>
                </c:pt>
                <c:pt idx="309">
                  <c:v>112</c:v>
                </c:pt>
                <c:pt idx="310">
                  <c:v>134</c:v>
                </c:pt>
                <c:pt idx="311">
                  <c:v>132</c:v>
                </c:pt>
                <c:pt idx="312">
                  <c:v>127</c:v>
                </c:pt>
                <c:pt idx="313">
                  <c:v>125</c:v>
                </c:pt>
                <c:pt idx="314">
                  <c:v>135</c:v>
                </c:pt>
                <c:pt idx="315">
                  <c:v>127</c:v>
                </c:pt>
                <c:pt idx="316">
                  <c:v>122</c:v>
                </c:pt>
                <c:pt idx="317">
                  <c:v>127</c:v>
                </c:pt>
                <c:pt idx="318">
                  <c:v>119</c:v>
                </c:pt>
                <c:pt idx="319">
                  <c:v>143</c:v>
                </c:pt>
                <c:pt idx="320">
                  <c:v>135</c:v>
                </c:pt>
                <c:pt idx="321">
                  <c:v>134</c:v>
                </c:pt>
                <c:pt idx="322">
                  <c:v>130</c:v>
                </c:pt>
                <c:pt idx="323">
                  <c:v>128</c:v>
                </c:pt>
                <c:pt idx="324">
                  <c:v>124</c:v>
                </c:pt>
                <c:pt idx="325">
                  <c:v>131</c:v>
                </c:pt>
                <c:pt idx="326">
                  <c:v>125</c:v>
                </c:pt>
                <c:pt idx="327">
                  <c:v>156</c:v>
                </c:pt>
                <c:pt idx="328">
                  <c:v>123</c:v>
                </c:pt>
                <c:pt idx="329">
                  <c:v>149</c:v>
                </c:pt>
                <c:pt idx="330">
                  <c:v>120</c:v>
                </c:pt>
                <c:pt idx="331">
                  <c:v>149</c:v>
                </c:pt>
                <c:pt idx="332">
                  <c:v>139</c:v>
                </c:pt>
                <c:pt idx="333">
                  <c:v>154</c:v>
                </c:pt>
                <c:pt idx="334">
                  <c:v>135</c:v>
                </c:pt>
                <c:pt idx="335">
                  <c:v>128</c:v>
                </c:pt>
                <c:pt idx="336">
                  <c:v>141</c:v>
                </c:pt>
                <c:pt idx="337">
                  <c:v>144</c:v>
                </c:pt>
                <c:pt idx="338">
                  <c:v>135</c:v>
                </c:pt>
                <c:pt idx="339">
                  <c:v>144</c:v>
                </c:pt>
                <c:pt idx="340">
                  <c:v>135</c:v>
                </c:pt>
                <c:pt idx="341">
                  <c:v>137</c:v>
                </c:pt>
                <c:pt idx="342">
                  <c:v>136</c:v>
                </c:pt>
                <c:pt idx="343">
                  <c:v>146</c:v>
                </c:pt>
                <c:pt idx="344">
                  <c:v>121</c:v>
                </c:pt>
                <c:pt idx="345">
                  <c:v>105</c:v>
                </c:pt>
                <c:pt idx="346">
                  <c:v>133</c:v>
                </c:pt>
                <c:pt idx="347">
                  <c:v>146</c:v>
                </c:pt>
                <c:pt idx="348">
                  <c:v>110</c:v>
                </c:pt>
                <c:pt idx="349">
                  <c:v>116</c:v>
                </c:pt>
                <c:pt idx="350">
                  <c:v>152</c:v>
                </c:pt>
                <c:pt idx="351">
                  <c:v>146</c:v>
                </c:pt>
                <c:pt idx="352">
                  <c:v>130</c:v>
                </c:pt>
                <c:pt idx="353">
                  <c:v>124</c:v>
                </c:pt>
                <c:pt idx="354">
                  <c:v>110</c:v>
                </c:pt>
                <c:pt idx="355">
                  <c:v>134</c:v>
                </c:pt>
                <c:pt idx="356">
                  <c:v>132</c:v>
                </c:pt>
                <c:pt idx="357">
                  <c:v>143</c:v>
                </c:pt>
                <c:pt idx="358">
                  <c:v>142</c:v>
                </c:pt>
                <c:pt idx="359">
                  <c:v>125</c:v>
                </c:pt>
                <c:pt idx="360">
                  <c:v>145</c:v>
                </c:pt>
                <c:pt idx="361">
                  <c:v>151</c:v>
                </c:pt>
                <c:pt idx="362">
                  <c:v>141</c:v>
                </c:pt>
                <c:pt idx="363">
                  <c:v>126</c:v>
                </c:pt>
                <c:pt idx="364">
                  <c:v>152</c:v>
                </c:pt>
                <c:pt idx="365">
                  <c:v>138</c:v>
                </c:pt>
                <c:pt idx="366">
                  <c:v>138</c:v>
                </c:pt>
                <c:pt idx="367">
                  <c:v>126</c:v>
                </c:pt>
                <c:pt idx="368">
                  <c:v>146</c:v>
                </c:pt>
                <c:pt idx="369">
                  <c:v>129</c:v>
                </c:pt>
                <c:pt idx="370">
                  <c:v>127</c:v>
                </c:pt>
                <c:pt idx="371">
                  <c:v>134</c:v>
                </c:pt>
                <c:pt idx="372">
                  <c:v>134</c:v>
                </c:pt>
                <c:pt idx="373">
                  <c:v>144</c:v>
                </c:pt>
                <c:pt idx="374">
                  <c:v>126</c:v>
                </c:pt>
                <c:pt idx="375">
                  <c:v>166</c:v>
                </c:pt>
                <c:pt idx="376">
                  <c:v>133</c:v>
                </c:pt>
                <c:pt idx="377">
                  <c:v>119</c:v>
                </c:pt>
                <c:pt idx="378">
                  <c:v>149</c:v>
                </c:pt>
                <c:pt idx="379">
                  <c:v>119</c:v>
                </c:pt>
                <c:pt idx="380">
                  <c:v>159</c:v>
                </c:pt>
                <c:pt idx="381">
                  <c:v>140</c:v>
                </c:pt>
                <c:pt idx="382">
                  <c:v>132</c:v>
                </c:pt>
                <c:pt idx="383">
                  <c:v>139</c:v>
                </c:pt>
                <c:pt idx="384">
                  <c:v>126</c:v>
                </c:pt>
                <c:pt idx="385">
                  <c:v>137</c:v>
                </c:pt>
                <c:pt idx="386">
                  <c:v>150</c:v>
                </c:pt>
                <c:pt idx="387">
                  <c:v>145</c:v>
                </c:pt>
                <c:pt idx="388">
                  <c:v>152</c:v>
                </c:pt>
                <c:pt idx="389">
                  <c:v>143</c:v>
                </c:pt>
                <c:pt idx="390">
                  <c:v>138</c:v>
                </c:pt>
                <c:pt idx="391">
                  <c:v>150</c:v>
                </c:pt>
                <c:pt idx="392">
                  <c:v>122</c:v>
                </c:pt>
                <c:pt idx="393">
                  <c:v>130</c:v>
                </c:pt>
                <c:pt idx="394">
                  <c:v>119</c:v>
                </c:pt>
                <c:pt idx="395">
                  <c:v>144</c:v>
                </c:pt>
                <c:pt idx="396">
                  <c:v>149</c:v>
                </c:pt>
                <c:pt idx="397">
                  <c:v>157</c:v>
                </c:pt>
                <c:pt idx="398">
                  <c:v>136</c:v>
                </c:pt>
                <c:pt idx="399">
                  <c:v>149</c:v>
                </c:pt>
                <c:pt idx="400">
                  <c:v>163</c:v>
                </c:pt>
                <c:pt idx="401">
                  <c:v>138</c:v>
                </c:pt>
                <c:pt idx="402">
                  <c:v>143</c:v>
                </c:pt>
                <c:pt idx="403">
                  <c:v>131</c:v>
                </c:pt>
                <c:pt idx="404">
                  <c:v>136</c:v>
                </c:pt>
                <c:pt idx="405">
                  <c:v>132</c:v>
                </c:pt>
                <c:pt idx="406">
                  <c:v>116</c:v>
                </c:pt>
                <c:pt idx="407">
                  <c:v>149</c:v>
                </c:pt>
                <c:pt idx="408">
                  <c:v>144</c:v>
                </c:pt>
                <c:pt idx="409">
                  <c:v>160</c:v>
                </c:pt>
                <c:pt idx="410">
                  <c:v>154</c:v>
                </c:pt>
                <c:pt idx="411">
                  <c:v>172</c:v>
                </c:pt>
                <c:pt idx="412">
                  <c:v>126</c:v>
                </c:pt>
                <c:pt idx="413">
                  <c:v>168</c:v>
                </c:pt>
                <c:pt idx="414">
                  <c:v>141</c:v>
                </c:pt>
                <c:pt idx="415">
                  <c:v>153</c:v>
                </c:pt>
                <c:pt idx="416">
                  <c:v>149</c:v>
                </c:pt>
                <c:pt idx="417">
                  <c:v>131</c:v>
                </c:pt>
                <c:pt idx="418">
                  <c:v>143</c:v>
                </c:pt>
                <c:pt idx="419">
                  <c:v>149</c:v>
                </c:pt>
                <c:pt idx="420">
                  <c:v>167</c:v>
                </c:pt>
                <c:pt idx="421">
                  <c:v>132</c:v>
                </c:pt>
                <c:pt idx="422">
                  <c:v>153</c:v>
                </c:pt>
                <c:pt idx="423">
                  <c:v>140</c:v>
                </c:pt>
                <c:pt idx="424">
                  <c:v>181</c:v>
                </c:pt>
                <c:pt idx="425">
                  <c:v>161</c:v>
                </c:pt>
                <c:pt idx="426">
                  <c:v>153</c:v>
                </c:pt>
                <c:pt idx="427">
                  <c:v>162</c:v>
                </c:pt>
                <c:pt idx="428">
                  <c:v>157</c:v>
                </c:pt>
                <c:pt idx="429">
                  <c:v>145</c:v>
                </c:pt>
                <c:pt idx="430">
                  <c:v>161</c:v>
                </c:pt>
                <c:pt idx="431">
                  <c:v>157</c:v>
                </c:pt>
                <c:pt idx="432">
                  <c:v>154</c:v>
                </c:pt>
                <c:pt idx="433">
                  <c:v>170</c:v>
                </c:pt>
                <c:pt idx="434">
                  <c:v>158</c:v>
                </c:pt>
                <c:pt idx="435">
                  <c:v>137</c:v>
                </c:pt>
                <c:pt idx="436">
                  <c:v>150</c:v>
                </c:pt>
                <c:pt idx="437">
                  <c:v>169</c:v>
                </c:pt>
                <c:pt idx="438">
                  <c:v>148</c:v>
                </c:pt>
                <c:pt idx="439">
                  <c:v>155</c:v>
                </c:pt>
                <c:pt idx="440">
                  <c:v>154</c:v>
                </c:pt>
                <c:pt idx="441">
                  <c:v>174</c:v>
                </c:pt>
                <c:pt idx="442">
                  <c:v>169</c:v>
                </c:pt>
                <c:pt idx="443">
                  <c:v>170</c:v>
                </c:pt>
                <c:pt idx="444">
                  <c:v>178</c:v>
                </c:pt>
                <c:pt idx="445">
                  <c:v>158</c:v>
                </c:pt>
                <c:pt idx="446">
                  <c:v>163</c:v>
                </c:pt>
                <c:pt idx="447">
                  <c:v>169</c:v>
                </c:pt>
                <c:pt idx="448">
                  <c:v>166</c:v>
                </c:pt>
                <c:pt idx="449">
                  <c:v>163</c:v>
                </c:pt>
                <c:pt idx="450">
                  <c:v>158</c:v>
                </c:pt>
                <c:pt idx="451">
                  <c:v>167</c:v>
                </c:pt>
                <c:pt idx="452">
                  <c:v>162</c:v>
                </c:pt>
                <c:pt idx="453">
                  <c:v>171</c:v>
                </c:pt>
                <c:pt idx="454">
                  <c:v>155</c:v>
                </c:pt>
                <c:pt idx="455">
                  <c:v>156</c:v>
                </c:pt>
                <c:pt idx="456">
                  <c:v>143</c:v>
                </c:pt>
                <c:pt idx="457">
                  <c:v>166</c:v>
                </c:pt>
                <c:pt idx="458">
                  <c:v>193</c:v>
                </c:pt>
                <c:pt idx="459">
                  <c:v>160</c:v>
                </c:pt>
                <c:pt idx="460">
                  <c:v>168</c:v>
                </c:pt>
                <c:pt idx="461">
                  <c:v>162</c:v>
                </c:pt>
                <c:pt idx="462">
                  <c:v>188</c:v>
                </c:pt>
                <c:pt idx="463">
                  <c:v>178</c:v>
                </c:pt>
                <c:pt idx="464">
                  <c:v>176</c:v>
                </c:pt>
                <c:pt idx="465">
                  <c:v>161</c:v>
                </c:pt>
                <c:pt idx="466">
                  <c:v>175</c:v>
                </c:pt>
                <c:pt idx="467">
                  <c:v>194</c:v>
                </c:pt>
                <c:pt idx="468">
                  <c:v>194</c:v>
                </c:pt>
                <c:pt idx="469">
                  <c:v>170</c:v>
                </c:pt>
                <c:pt idx="470">
                  <c:v>171</c:v>
                </c:pt>
                <c:pt idx="471">
                  <c:v>187</c:v>
                </c:pt>
                <c:pt idx="472">
                  <c:v>191</c:v>
                </c:pt>
                <c:pt idx="473">
                  <c:v>202</c:v>
                </c:pt>
                <c:pt idx="474">
                  <c:v>164</c:v>
                </c:pt>
                <c:pt idx="475">
                  <c:v>185</c:v>
                </c:pt>
                <c:pt idx="476">
                  <c:v>185</c:v>
                </c:pt>
                <c:pt idx="477">
                  <c:v>190</c:v>
                </c:pt>
                <c:pt idx="478">
                  <c:v>187</c:v>
                </c:pt>
                <c:pt idx="479">
                  <c:v>185</c:v>
                </c:pt>
                <c:pt idx="480">
                  <c:v>219</c:v>
                </c:pt>
                <c:pt idx="481">
                  <c:v>195</c:v>
                </c:pt>
                <c:pt idx="482">
                  <c:v>206</c:v>
                </c:pt>
                <c:pt idx="483">
                  <c:v>223</c:v>
                </c:pt>
                <c:pt idx="484">
                  <c:v>206</c:v>
                </c:pt>
                <c:pt idx="485">
                  <c:v>183</c:v>
                </c:pt>
                <c:pt idx="486">
                  <c:v>200</c:v>
                </c:pt>
                <c:pt idx="487">
                  <c:v>216</c:v>
                </c:pt>
                <c:pt idx="488">
                  <c:v>221</c:v>
                </c:pt>
                <c:pt idx="489">
                  <c:v>222</c:v>
                </c:pt>
                <c:pt idx="490">
                  <c:v>214</c:v>
                </c:pt>
                <c:pt idx="491">
                  <c:v>218</c:v>
                </c:pt>
                <c:pt idx="492">
                  <c:v>206</c:v>
                </c:pt>
                <c:pt idx="493">
                  <c:v>213</c:v>
                </c:pt>
                <c:pt idx="494">
                  <c:v>235</c:v>
                </c:pt>
                <c:pt idx="495">
                  <c:v>228</c:v>
                </c:pt>
                <c:pt idx="496">
                  <c:v>229</c:v>
                </c:pt>
                <c:pt idx="497">
                  <c:v>194</c:v>
                </c:pt>
                <c:pt idx="498">
                  <c:v>224</c:v>
                </c:pt>
                <c:pt idx="499">
                  <c:v>247</c:v>
                </c:pt>
                <c:pt idx="500">
                  <c:v>203</c:v>
                </c:pt>
                <c:pt idx="501">
                  <c:v>221</c:v>
                </c:pt>
                <c:pt idx="502">
                  <c:v>243</c:v>
                </c:pt>
                <c:pt idx="503">
                  <c:v>222</c:v>
                </c:pt>
                <c:pt idx="504">
                  <c:v>238</c:v>
                </c:pt>
                <c:pt idx="505">
                  <c:v>254</c:v>
                </c:pt>
                <c:pt idx="506">
                  <c:v>245</c:v>
                </c:pt>
                <c:pt idx="507">
                  <c:v>255</c:v>
                </c:pt>
                <c:pt idx="508">
                  <c:v>248</c:v>
                </c:pt>
                <c:pt idx="509">
                  <c:v>236</c:v>
                </c:pt>
                <c:pt idx="510">
                  <c:v>267</c:v>
                </c:pt>
                <c:pt idx="511">
                  <c:v>272</c:v>
                </c:pt>
                <c:pt idx="512">
                  <c:v>263</c:v>
                </c:pt>
                <c:pt idx="513">
                  <c:v>239</c:v>
                </c:pt>
                <c:pt idx="514">
                  <c:v>223</c:v>
                </c:pt>
                <c:pt idx="515">
                  <c:v>273</c:v>
                </c:pt>
                <c:pt idx="516">
                  <c:v>236</c:v>
                </c:pt>
                <c:pt idx="517">
                  <c:v>243</c:v>
                </c:pt>
                <c:pt idx="518">
                  <c:v>277</c:v>
                </c:pt>
                <c:pt idx="519">
                  <c:v>280</c:v>
                </c:pt>
                <c:pt idx="520">
                  <c:v>256</c:v>
                </c:pt>
                <c:pt idx="521">
                  <c:v>273</c:v>
                </c:pt>
                <c:pt idx="522">
                  <c:v>280</c:v>
                </c:pt>
                <c:pt idx="523">
                  <c:v>272</c:v>
                </c:pt>
                <c:pt idx="524">
                  <c:v>298</c:v>
                </c:pt>
                <c:pt idx="525">
                  <c:v>289</c:v>
                </c:pt>
                <c:pt idx="526">
                  <c:v>271</c:v>
                </c:pt>
                <c:pt idx="527">
                  <c:v>302</c:v>
                </c:pt>
                <c:pt idx="528">
                  <c:v>295</c:v>
                </c:pt>
                <c:pt idx="529">
                  <c:v>303</c:v>
                </c:pt>
                <c:pt idx="530">
                  <c:v>272</c:v>
                </c:pt>
                <c:pt idx="531">
                  <c:v>309</c:v>
                </c:pt>
                <c:pt idx="532">
                  <c:v>299</c:v>
                </c:pt>
                <c:pt idx="533">
                  <c:v>317</c:v>
                </c:pt>
                <c:pt idx="534">
                  <c:v>315</c:v>
                </c:pt>
                <c:pt idx="535">
                  <c:v>292</c:v>
                </c:pt>
                <c:pt idx="536">
                  <c:v>345</c:v>
                </c:pt>
                <c:pt idx="537">
                  <c:v>353</c:v>
                </c:pt>
                <c:pt idx="538">
                  <c:v>311</c:v>
                </c:pt>
                <c:pt idx="539">
                  <c:v>329</c:v>
                </c:pt>
                <c:pt idx="540">
                  <c:v>331</c:v>
                </c:pt>
                <c:pt idx="541">
                  <c:v>358</c:v>
                </c:pt>
                <c:pt idx="542">
                  <c:v>334</c:v>
                </c:pt>
                <c:pt idx="543">
                  <c:v>345</c:v>
                </c:pt>
                <c:pt idx="544">
                  <c:v>380</c:v>
                </c:pt>
                <c:pt idx="545">
                  <c:v>373</c:v>
                </c:pt>
                <c:pt idx="546">
                  <c:v>366</c:v>
                </c:pt>
                <c:pt idx="547">
                  <c:v>398</c:v>
                </c:pt>
                <c:pt idx="548">
                  <c:v>368</c:v>
                </c:pt>
                <c:pt idx="549">
                  <c:v>404</c:v>
                </c:pt>
                <c:pt idx="550">
                  <c:v>420</c:v>
                </c:pt>
                <c:pt idx="551">
                  <c:v>412</c:v>
                </c:pt>
                <c:pt idx="552">
                  <c:v>405</c:v>
                </c:pt>
                <c:pt idx="553">
                  <c:v>411</c:v>
                </c:pt>
                <c:pt idx="554">
                  <c:v>399</c:v>
                </c:pt>
                <c:pt idx="555">
                  <c:v>396</c:v>
                </c:pt>
                <c:pt idx="556">
                  <c:v>414</c:v>
                </c:pt>
                <c:pt idx="557">
                  <c:v>461</c:v>
                </c:pt>
                <c:pt idx="558">
                  <c:v>432</c:v>
                </c:pt>
                <c:pt idx="559">
                  <c:v>438</c:v>
                </c:pt>
                <c:pt idx="560">
                  <c:v>462</c:v>
                </c:pt>
                <c:pt idx="561">
                  <c:v>470</c:v>
                </c:pt>
                <c:pt idx="562">
                  <c:v>478</c:v>
                </c:pt>
                <c:pt idx="563">
                  <c:v>496</c:v>
                </c:pt>
                <c:pt idx="564">
                  <c:v>434</c:v>
                </c:pt>
                <c:pt idx="565">
                  <c:v>547</c:v>
                </c:pt>
                <c:pt idx="566">
                  <c:v>475</c:v>
                </c:pt>
                <c:pt idx="567">
                  <c:v>496</c:v>
                </c:pt>
                <c:pt idx="568">
                  <c:v>527</c:v>
                </c:pt>
                <c:pt idx="569">
                  <c:v>519</c:v>
                </c:pt>
                <c:pt idx="570">
                  <c:v>562</c:v>
                </c:pt>
                <c:pt idx="571">
                  <c:v>528</c:v>
                </c:pt>
                <c:pt idx="572">
                  <c:v>546</c:v>
                </c:pt>
                <c:pt idx="573">
                  <c:v>601</c:v>
                </c:pt>
                <c:pt idx="574">
                  <c:v>563</c:v>
                </c:pt>
                <c:pt idx="575">
                  <c:v>563</c:v>
                </c:pt>
                <c:pt idx="576">
                  <c:v>573</c:v>
                </c:pt>
                <c:pt idx="577">
                  <c:v>620</c:v>
                </c:pt>
                <c:pt idx="578">
                  <c:v>594</c:v>
                </c:pt>
                <c:pt idx="579">
                  <c:v>590</c:v>
                </c:pt>
                <c:pt idx="580">
                  <c:v>577</c:v>
                </c:pt>
                <c:pt idx="581">
                  <c:v>621</c:v>
                </c:pt>
                <c:pt idx="582">
                  <c:v>661</c:v>
                </c:pt>
                <c:pt idx="583">
                  <c:v>588</c:v>
                </c:pt>
                <c:pt idx="584">
                  <c:v>665</c:v>
                </c:pt>
                <c:pt idx="585">
                  <c:v>671</c:v>
                </c:pt>
                <c:pt idx="586">
                  <c:v>656</c:v>
                </c:pt>
                <c:pt idx="587">
                  <c:v>656</c:v>
                </c:pt>
                <c:pt idx="588">
                  <c:v>678</c:v>
                </c:pt>
                <c:pt idx="589">
                  <c:v>665</c:v>
                </c:pt>
                <c:pt idx="590">
                  <c:v>732</c:v>
                </c:pt>
                <c:pt idx="591">
                  <c:v>725</c:v>
                </c:pt>
                <c:pt idx="592">
                  <c:v>711</c:v>
                </c:pt>
                <c:pt idx="593">
                  <c:v>723</c:v>
                </c:pt>
                <c:pt idx="594">
                  <c:v>712</c:v>
                </c:pt>
                <c:pt idx="595">
                  <c:v>728</c:v>
                </c:pt>
                <c:pt idx="596">
                  <c:v>757</c:v>
                </c:pt>
                <c:pt idx="597">
                  <c:v>726</c:v>
                </c:pt>
                <c:pt idx="598">
                  <c:v>769</c:v>
                </c:pt>
                <c:pt idx="599">
                  <c:v>788</c:v>
                </c:pt>
                <c:pt idx="600">
                  <c:v>770</c:v>
                </c:pt>
                <c:pt idx="601">
                  <c:v>744</c:v>
                </c:pt>
                <c:pt idx="602">
                  <c:v>721</c:v>
                </c:pt>
                <c:pt idx="603">
                  <c:v>776</c:v>
                </c:pt>
                <c:pt idx="604">
                  <c:v>756</c:v>
                </c:pt>
                <c:pt idx="605">
                  <c:v>739</c:v>
                </c:pt>
                <c:pt idx="606">
                  <c:v>785</c:v>
                </c:pt>
                <c:pt idx="607">
                  <c:v>770</c:v>
                </c:pt>
                <c:pt idx="608">
                  <c:v>840</c:v>
                </c:pt>
                <c:pt idx="609">
                  <c:v>757</c:v>
                </c:pt>
                <c:pt idx="610">
                  <c:v>796</c:v>
                </c:pt>
                <c:pt idx="611">
                  <c:v>827</c:v>
                </c:pt>
                <c:pt idx="612">
                  <c:v>771</c:v>
                </c:pt>
                <c:pt idx="613">
                  <c:v>764</c:v>
                </c:pt>
                <c:pt idx="614">
                  <c:v>824</c:v>
                </c:pt>
                <c:pt idx="615">
                  <c:v>823</c:v>
                </c:pt>
                <c:pt idx="616">
                  <c:v>821</c:v>
                </c:pt>
                <c:pt idx="617">
                  <c:v>833</c:v>
                </c:pt>
                <c:pt idx="618">
                  <c:v>788</c:v>
                </c:pt>
                <c:pt idx="619">
                  <c:v>830</c:v>
                </c:pt>
                <c:pt idx="620">
                  <c:v>768</c:v>
                </c:pt>
                <c:pt idx="621">
                  <c:v>793</c:v>
                </c:pt>
                <c:pt idx="622">
                  <c:v>834</c:v>
                </c:pt>
                <c:pt idx="623">
                  <c:v>811</c:v>
                </c:pt>
                <c:pt idx="624">
                  <c:v>801</c:v>
                </c:pt>
                <c:pt idx="625">
                  <c:v>817</c:v>
                </c:pt>
                <c:pt idx="626">
                  <c:v>840</c:v>
                </c:pt>
                <c:pt idx="627">
                  <c:v>789</c:v>
                </c:pt>
                <c:pt idx="628">
                  <c:v>821</c:v>
                </c:pt>
                <c:pt idx="629">
                  <c:v>864</c:v>
                </c:pt>
                <c:pt idx="630">
                  <c:v>817</c:v>
                </c:pt>
                <c:pt idx="631">
                  <c:v>797</c:v>
                </c:pt>
                <c:pt idx="632">
                  <c:v>885</c:v>
                </c:pt>
                <c:pt idx="633">
                  <c:v>836</c:v>
                </c:pt>
                <c:pt idx="634">
                  <c:v>816</c:v>
                </c:pt>
                <c:pt idx="635">
                  <c:v>820</c:v>
                </c:pt>
                <c:pt idx="636">
                  <c:v>809</c:v>
                </c:pt>
                <c:pt idx="637">
                  <c:v>775</c:v>
                </c:pt>
                <c:pt idx="638">
                  <c:v>809</c:v>
                </c:pt>
                <c:pt idx="639">
                  <c:v>783</c:v>
                </c:pt>
                <c:pt idx="640">
                  <c:v>793</c:v>
                </c:pt>
                <c:pt idx="641">
                  <c:v>774</c:v>
                </c:pt>
                <c:pt idx="642">
                  <c:v>809</c:v>
                </c:pt>
                <c:pt idx="643">
                  <c:v>793</c:v>
                </c:pt>
                <c:pt idx="644">
                  <c:v>845</c:v>
                </c:pt>
                <c:pt idx="645">
                  <c:v>760</c:v>
                </c:pt>
                <c:pt idx="646">
                  <c:v>794</c:v>
                </c:pt>
                <c:pt idx="647">
                  <c:v>812</c:v>
                </c:pt>
                <c:pt idx="648">
                  <c:v>772</c:v>
                </c:pt>
                <c:pt idx="649">
                  <c:v>786</c:v>
                </c:pt>
                <c:pt idx="650">
                  <c:v>750</c:v>
                </c:pt>
                <c:pt idx="651">
                  <c:v>717</c:v>
                </c:pt>
                <c:pt idx="652">
                  <c:v>730</c:v>
                </c:pt>
                <c:pt idx="653">
                  <c:v>764</c:v>
                </c:pt>
                <c:pt idx="654">
                  <c:v>749</c:v>
                </c:pt>
                <c:pt idx="655">
                  <c:v>731</c:v>
                </c:pt>
                <c:pt idx="656">
                  <c:v>722</c:v>
                </c:pt>
                <c:pt idx="657">
                  <c:v>736</c:v>
                </c:pt>
                <c:pt idx="658">
                  <c:v>703</c:v>
                </c:pt>
                <c:pt idx="659">
                  <c:v>763</c:v>
                </c:pt>
                <c:pt idx="660">
                  <c:v>697</c:v>
                </c:pt>
                <c:pt idx="661">
                  <c:v>673</c:v>
                </c:pt>
                <c:pt idx="662">
                  <c:v>689</c:v>
                </c:pt>
                <c:pt idx="663">
                  <c:v>729</c:v>
                </c:pt>
                <c:pt idx="664">
                  <c:v>749</c:v>
                </c:pt>
                <c:pt idx="665">
                  <c:v>689</c:v>
                </c:pt>
                <c:pt idx="666">
                  <c:v>700</c:v>
                </c:pt>
                <c:pt idx="667">
                  <c:v>718</c:v>
                </c:pt>
                <c:pt idx="668">
                  <c:v>733</c:v>
                </c:pt>
                <c:pt idx="669">
                  <c:v>710</c:v>
                </c:pt>
                <c:pt idx="670">
                  <c:v>696</c:v>
                </c:pt>
                <c:pt idx="671">
                  <c:v>701</c:v>
                </c:pt>
                <c:pt idx="672">
                  <c:v>692</c:v>
                </c:pt>
                <c:pt idx="673">
                  <c:v>701</c:v>
                </c:pt>
                <c:pt idx="674">
                  <c:v>672</c:v>
                </c:pt>
                <c:pt idx="675">
                  <c:v>664</c:v>
                </c:pt>
                <c:pt idx="676">
                  <c:v>684</c:v>
                </c:pt>
                <c:pt idx="677">
                  <c:v>666</c:v>
                </c:pt>
                <c:pt idx="678">
                  <c:v>720</c:v>
                </c:pt>
                <c:pt idx="679">
                  <c:v>645</c:v>
                </c:pt>
                <c:pt idx="680">
                  <c:v>650</c:v>
                </c:pt>
                <c:pt idx="681">
                  <c:v>671</c:v>
                </c:pt>
                <c:pt idx="682">
                  <c:v>617</c:v>
                </c:pt>
                <c:pt idx="683">
                  <c:v>656</c:v>
                </c:pt>
                <c:pt idx="684">
                  <c:v>651</c:v>
                </c:pt>
                <c:pt idx="685">
                  <c:v>641</c:v>
                </c:pt>
                <c:pt idx="686">
                  <c:v>625</c:v>
                </c:pt>
                <c:pt idx="687">
                  <c:v>620</c:v>
                </c:pt>
                <c:pt idx="688">
                  <c:v>648</c:v>
                </c:pt>
                <c:pt idx="689">
                  <c:v>618</c:v>
                </c:pt>
                <c:pt idx="690">
                  <c:v>631</c:v>
                </c:pt>
                <c:pt idx="691">
                  <c:v>637</c:v>
                </c:pt>
                <c:pt idx="692">
                  <c:v>632</c:v>
                </c:pt>
                <c:pt idx="693">
                  <c:v>582</c:v>
                </c:pt>
                <c:pt idx="694">
                  <c:v>555</c:v>
                </c:pt>
                <c:pt idx="695">
                  <c:v>574</c:v>
                </c:pt>
                <c:pt idx="696">
                  <c:v>600</c:v>
                </c:pt>
                <c:pt idx="697">
                  <c:v>650</c:v>
                </c:pt>
                <c:pt idx="698">
                  <c:v>581</c:v>
                </c:pt>
                <c:pt idx="699">
                  <c:v>583</c:v>
                </c:pt>
                <c:pt idx="700">
                  <c:v>574</c:v>
                </c:pt>
                <c:pt idx="701">
                  <c:v>612</c:v>
                </c:pt>
                <c:pt idx="702">
                  <c:v>579</c:v>
                </c:pt>
                <c:pt idx="703">
                  <c:v>530</c:v>
                </c:pt>
                <c:pt idx="704">
                  <c:v>563</c:v>
                </c:pt>
                <c:pt idx="705">
                  <c:v>589</c:v>
                </c:pt>
                <c:pt idx="706">
                  <c:v>589</c:v>
                </c:pt>
                <c:pt idx="707">
                  <c:v>539</c:v>
                </c:pt>
                <c:pt idx="708">
                  <c:v>541</c:v>
                </c:pt>
                <c:pt idx="709">
                  <c:v>547</c:v>
                </c:pt>
                <c:pt idx="710">
                  <c:v>512</c:v>
                </c:pt>
                <c:pt idx="711">
                  <c:v>557</c:v>
                </c:pt>
                <c:pt idx="712">
                  <c:v>539</c:v>
                </c:pt>
                <c:pt idx="713">
                  <c:v>529</c:v>
                </c:pt>
                <c:pt idx="714">
                  <c:v>529</c:v>
                </c:pt>
                <c:pt idx="715">
                  <c:v>521</c:v>
                </c:pt>
                <c:pt idx="716">
                  <c:v>551</c:v>
                </c:pt>
                <c:pt idx="717">
                  <c:v>529</c:v>
                </c:pt>
                <c:pt idx="718">
                  <c:v>517</c:v>
                </c:pt>
                <c:pt idx="719">
                  <c:v>531</c:v>
                </c:pt>
                <c:pt idx="720">
                  <c:v>494</c:v>
                </c:pt>
                <c:pt idx="721">
                  <c:v>486</c:v>
                </c:pt>
                <c:pt idx="722">
                  <c:v>514</c:v>
                </c:pt>
                <c:pt idx="723">
                  <c:v>479</c:v>
                </c:pt>
                <c:pt idx="724">
                  <c:v>498</c:v>
                </c:pt>
                <c:pt idx="725">
                  <c:v>463</c:v>
                </c:pt>
                <c:pt idx="726">
                  <c:v>457</c:v>
                </c:pt>
                <c:pt idx="727">
                  <c:v>480</c:v>
                </c:pt>
                <c:pt idx="728">
                  <c:v>487</c:v>
                </c:pt>
                <c:pt idx="729">
                  <c:v>522</c:v>
                </c:pt>
                <c:pt idx="730">
                  <c:v>482</c:v>
                </c:pt>
                <c:pt idx="731">
                  <c:v>424</c:v>
                </c:pt>
                <c:pt idx="732">
                  <c:v>494</c:v>
                </c:pt>
                <c:pt idx="733">
                  <c:v>451</c:v>
                </c:pt>
                <c:pt idx="734">
                  <c:v>439</c:v>
                </c:pt>
                <c:pt idx="735">
                  <c:v>426</c:v>
                </c:pt>
                <c:pt idx="736">
                  <c:v>507</c:v>
                </c:pt>
                <c:pt idx="737">
                  <c:v>446</c:v>
                </c:pt>
                <c:pt idx="738">
                  <c:v>475</c:v>
                </c:pt>
                <c:pt idx="739">
                  <c:v>426</c:v>
                </c:pt>
                <c:pt idx="740">
                  <c:v>418</c:v>
                </c:pt>
                <c:pt idx="741">
                  <c:v>424</c:v>
                </c:pt>
                <c:pt idx="742">
                  <c:v>438</c:v>
                </c:pt>
                <c:pt idx="743">
                  <c:v>427</c:v>
                </c:pt>
                <c:pt idx="744">
                  <c:v>420</c:v>
                </c:pt>
                <c:pt idx="745">
                  <c:v>425</c:v>
                </c:pt>
                <c:pt idx="746">
                  <c:v>386</c:v>
                </c:pt>
                <c:pt idx="747">
                  <c:v>471</c:v>
                </c:pt>
                <c:pt idx="748">
                  <c:v>403</c:v>
                </c:pt>
                <c:pt idx="749">
                  <c:v>419</c:v>
                </c:pt>
                <c:pt idx="750">
                  <c:v>370</c:v>
                </c:pt>
                <c:pt idx="751">
                  <c:v>401</c:v>
                </c:pt>
                <c:pt idx="752">
                  <c:v>397</c:v>
                </c:pt>
                <c:pt idx="753">
                  <c:v>380</c:v>
                </c:pt>
                <c:pt idx="754">
                  <c:v>409</c:v>
                </c:pt>
                <c:pt idx="755">
                  <c:v>381</c:v>
                </c:pt>
                <c:pt idx="756">
                  <c:v>388</c:v>
                </c:pt>
                <c:pt idx="757">
                  <c:v>418</c:v>
                </c:pt>
                <c:pt idx="758">
                  <c:v>374</c:v>
                </c:pt>
                <c:pt idx="759">
                  <c:v>397</c:v>
                </c:pt>
                <c:pt idx="760">
                  <c:v>399</c:v>
                </c:pt>
                <c:pt idx="761">
                  <c:v>369</c:v>
                </c:pt>
                <c:pt idx="762">
                  <c:v>383</c:v>
                </c:pt>
                <c:pt idx="763">
                  <c:v>373</c:v>
                </c:pt>
                <c:pt idx="764">
                  <c:v>349</c:v>
                </c:pt>
                <c:pt idx="765">
                  <c:v>371</c:v>
                </c:pt>
                <c:pt idx="766">
                  <c:v>353</c:v>
                </c:pt>
                <c:pt idx="767">
                  <c:v>400</c:v>
                </c:pt>
                <c:pt idx="768">
                  <c:v>346</c:v>
                </c:pt>
                <c:pt idx="769">
                  <c:v>357</c:v>
                </c:pt>
                <c:pt idx="770">
                  <c:v>380</c:v>
                </c:pt>
                <c:pt idx="771">
                  <c:v>365</c:v>
                </c:pt>
                <c:pt idx="772">
                  <c:v>335</c:v>
                </c:pt>
                <c:pt idx="773">
                  <c:v>364</c:v>
                </c:pt>
                <c:pt idx="774">
                  <c:v>298</c:v>
                </c:pt>
                <c:pt idx="775">
                  <c:v>344</c:v>
                </c:pt>
                <c:pt idx="776">
                  <c:v>364</c:v>
                </c:pt>
                <c:pt idx="777">
                  <c:v>364</c:v>
                </c:pt>
                <c:pt idx="778">
                  <c:v>325</c:v>
                </c:pt>
                <c:pt idx="779">
                  <c:v>328</c:v>
                </c:pt>
                <c:pt idx="780">
                  <c:v>353</c:v>
                </c:pt>
                <c:pt idx="781">
                  <c:v>335</c:v>
                </c:pt>
                <c:pt idx="782">
                  <c:v>330</c:v>
                </c:pt>
                <c:pt idx="783">
                  <c:v>333</c:v>
                </c:pt>
                <c:pt idx="784">
                  <c:v>312</c:v>
                </c:pt>
                <c:pt idx="785">
                  <c:v>355</c:v>
                </c:pt>
                <c:pt idx="786">
                  <c:v>329</c:v>
                </c:pt>
                <c:pt idx="787">
                  <c:v>327</c:v>
                </c:pt>
                <c:pt idx="788">
                  <c:v>324</c:v>
                </c:pt>
                <c:pt idx="789">
                  <c:v>331</c:v>
                </c:pt>
                <c:pt idx="790">
                  <c:v>343</c:v>
                </c:pt>
                <c:pt idx="791">
                  <c:v>307</c:v>
                </c:pt>
                <c:pt idx="792">
                  <c:v>350</c:v>
                </c:pt>
                <c:pt idx="793">
                  <c:v>306</c:v>
                </c:pt>
                <c:pt idx="794">
                  <c:v>330</c:v>
                </c:pt>
                <c:pt idx="795">
                  <c:v>320</c:v>
                </c:pt>
                <c:pt idx="796">
                  <c:v>281</c:v>
                </c:pt>
                <c:pt idx="797">
                  <c:v>294</c:v>
                </c:pt>
                <c:pt idx="798">
                  <c:v>309</c:v>
                </c:pt>
                <c:pt idx="799">
                  <c:v>306</c:v>
                </c:pt>
                <c:pt idx="800">
                  <c:v>300</c:v>
                </c:pt>
                <c:pt idx="801">
                  <c:v>287</c:v>
                </c:pt>
                <c:pt idx="802">
                  <c:v>297</c:v>
                </c:pt>
                <c:pt idx="803">
                  <c:v>297</c:v>
                </c:pt>
                <c:pt idx="804">
                  <c:v>294</c:v>
                </c:pt>
                <c:pt idx="805">
                  <c:v>307</c:v>
                </c:pt>
                <c:pt idx="806">
                  <c:v>309</c:v>
                </c:pt>
                <c:pt idx="807">
                  <c:v>292</c:v>
                </c:pt>
                <c:pt idx="808">
                  <c:v>293</c:v>
                </c:pt>
                <c:pt idx="809">
                  <c:v>272</c:v>
                </c:pt>
                <c:pt idx="810">
                  <c:v>265</c:v>
                </c:pt>
                <c:pt idx="811">
                  <c:v>274</c:v>
                </c:pt>
                <c:pt idx="812">
                  <c:v>299</c:v>
                </c:pt>
                <c:pt idx="813">
                  <c:v>283</c:v>
                </c:pt>
                <c:pt idx="814">
                  <c:v>263</c:v>
                </c:pt>
                <c:pt idx="815">
                  <c:v>269</c:v>
                </c:pt>
                <c:pt idx="816">
                  <c:v>290</c:v>
                </c:pt>
                <c:pt idx="817">
                  <c:v>248</c:v>
                </c:pt>
                <c:pt idx="818">
                  <c:v>286</c:v>
                </c:pt>
                <c:pt idx="819">
                  <c:v>289</c:v>
                </c:pt>
                <c:pt idx="820">
                  <c:v>273</c:v>
                </c:pt>
                <c:pt idx="821">
                  <c:v>249</c:v>
                </c:pt>
                <c:pt idx="822">
                  <c:v>280</c:v>
                </c:pt>
                <c:pt idx="823">
                  <c:v>265</c:v>
                </c:pt>
                <c:pt idx="824">
                  <c:v>281</c:v>
                </c:pt>
                <c:pt idx="825">
                  <c:v>290</c:v>
                </c:pt>
                <c:pt idx="826">
                  <c:v>241</c:v>
                </c:pt>
                <c:pt idx="827">
                  <c:v>273</c:v>
                </c:pt>
                <c:pt idx="828">
                  <c:v>258</c:v>
                </c:pt>
                <c:pt idx="829">
                  <c:v>268</c:v>
                </c:pt>
                <c:pt idx="830">
                  <c:v>262</c:v>
                </c:pt>
                <c:pt idx="831">
                  <c:v>263</c:v>
                </c:pt>
                <c:pt idx="832">
                  <c:v>259</c:v>
                </c:pt>
                <c:pt idx="833">
                  <c:v>258</c:v>
                </c:pt>
                <c:pt idx="834">
                  <c:v>229</c:v>
                </c:pt>
                <c:pt idx="835">
                  <c:v>272</c:v>
                </c:pt>
                <c:pt idx="836">
                  <c:v>272</c:v>
                </c:pt>
                <c:pt idx="837">
                  <c:v>272</c:v>
                </c:pt>
                <c:pt idx="838">
                  <c:v>261</c:v>
                </c:pt>
                <c:pt idx="839">
                  <c:v>261</c:v>
                </c:pt>
                <c:pt idx="840">
                  <c:v>234</c:v>
                </c:pt>
                <c:pt idx="841">
                  <c:v>253</c:v>
                </c:pt>
                <c:pt idx="842">
                  <c:v>260</c:v>
                </c:pt>
                <c:pt idx="843">
                  <c:v>219</c:v>
                </c:pt>
                <c:pt idx="844">
                  <c:v>256</c:v>
                </c:pt>
                <c:pt idx="845">
                  <c:v>244</c:v>
                </c:pt>
                <c:pt idx="846">
                  <c:v>210</c:v>
                </c:pt>
                <c:pt idx="847">
                  <c:v>250</c:v>
                </c:pt>
                <c:pt idx="848">
                  <c:v>242</c:v>
                </c:pt>
                <c:pt idx="849">
                  <c:v>275</c:v>
                </c:pt>
                <c:pt idx="850">
                  <c:v>251</c:v>
                </c:pt>
                <c:pt idx="851">
                  <c:v>242</c:v>
                </c:pt>
                <c:pt idx="852">
                  <c:v>230</c:v>
                </c:pt>
                <c:pt idx="853">
                  <c:v>242</c:v>
                </c:pt>
                <c:pt idx="854">
                  <c:v>269</c:v>
                </c:pt>
                <c:pt idx="855">
                  <c:v>247</c:v>
                </c:pt>
                <c:pt idx="856">
                  <c:v>234</c:v>
                </c:pt>
                <c:pt idx="857">
                  <c:v>216</c:v>
                </c:pt>
                <c:pt idx="858">
                  <c:v>262</c:v>
                </c:pt>
                <c:pt idx="859">
                  <c:v>252</c:v>
                </c:pt>
                <c:pt idx="860">
                  <c:v>242</c:v>
                </c:pt>
                <c:pt idx="861">
                  <c:v>259</c:v>
                </c:pt>
                <c:pt idx="862">
                  <c:v>268</c:v>
                </c:pt>
                <c:pt idx="863">
                  <c:v>212</c:v>
                </c:pt>
                <c:pt idx="864">
                  <c:v>237</c:v>
                </c:pt>
                <c:pt idx="865">
                  <c:v>249</c:v>
                </c:pt>
                <c:pt idx="866">
                  <c:v>220</c:v>
                </c:pt>
                <c:pt idx="867">
                  <c:v>250</c:v>
                </c:pt>
                <c:pt idx="868">
                  <c:v>245</c:v>
                </c:pt>
                <c:pt idx="869">
                  <c:v>247</c:v>
                </c:pt>
                <c:pt idx="870">
                  <c:v>220</c:v>
                </c:pt>
                <c:pt idx="871">
                  <c:v>246</c:v>
                </c:pt>
                <c:pt idx="872">
                  <c:v>244</c:v>
                </c:pt>
                <c:pt idx="873">
                  <c:v>238</c:v>
                </c:pt>
                <c:pt idx="874">
                  <c:v>262</c:v>
                </c:pt>
                <c:pt idx="875">
                  <c:v>192</c:v>
                </c:pt>
                <c:pt idx="876">
                  <c:v>260</c:v>
                </c:pt>
                <c:pt idx="877">
                  <c:v>260</c:v>
                </c:pt>
                <c:pt idx="878">
                  <c:v>248</c:v>
                </c:pt>
                <c:pt idx="879">
                  <c:v>224</c:v>
                </c:pt>
                <c:pt idx="880">
                  <c:v>231</c:v>
                </c:pt>
                <c:pt idx="881">
                  <c:v>235</c:v>
                </c:pt>
                <c:pt idx="882">
                  <c:v>247</c:v>
                </c:pt>
                <c:pt idx="883">
                  <c:v>235</c:v>
                </c:pt>
                <c:pt idx="884">
                  <c:v>238</c:v>
                </c:pt>
                <c:pt idx="885">
                  <c:v>250</c:v>
                </c:pt>
                <c:pt idx="886">
                  <c:v>284</c:v>
                </c:pt>
                <c:pt idx="887">
                  <c:v>263</c:v>
                </c:pt>
                <c:pt idx="888">
                  <c:v>252</c:v>
                </c:pt>
                <c:pt idx="889">
                  <c:v>250</c:v>
                </c:pt>
                <c:pt idx="890">
                  <c:v>256</c:v>
                </c:pt>
                <c:pt idx="891">
                  <c:v>265</c:v>
                </c:pt>
                <c:pt idx="892">
                  <c:v>262</c:v>
                </c:pt>
                <c:pt idx="893">
                  <c:v>249</c:v>
                </c:pt>
                <c:pt idx="894">
                  <c:v>249</c:v>
                </c:pt>
                <c:pt idx="895">
                  <c:v>248</c:v>
                </c:pt>
                <c:pt idx="896">
                  <c:v>259</c:v>
                </c:pt>
                <c:pt idx="897">
                  <c:v>264</c:v>
                </c:pt>
                <c:pt idx="898">
                  <c:v>238</c:v>
                </c:pt>
                <c:pt idx="899">
                  <c:v>260</c:v>
                </c:pt>
                <c:pt idx="900">
                  <c:v>279</c:v>
                </c:pt>
                <c:pt idx="901">
                  <c:v>274</c:v>
                </c:pt>
                <c:pt idx="902">
                  <c:v>250</c:v>
                </c:pt>
                <c:pt idx="903">
                  <c:v>249</c:v>
                </c:pt>
                <c:pt idx="904">
                  <c:v>273</c:v>
                </c:pt>
                <c:pt idx="905">
                  <c:v>284</c:v>
                </c:pt>
                <c:pt idx="906">
                  <c:v>271</c:v>
                </c:pt>
                <c:pt idx="907">
                  <c:v>268</c:v>
                </c:pt>
                <c:pt idx="908">
                  <c:v>262</c:v>
                </c:pt>
                <c:pt idx="909">
                  <c:v>268</c:v>
                </c:pt>
                <c:pt idx="910">
                  <c:v>209</c:v>
                </c:pt>
                <c:pt idx="911">
                  <c:v>284</c:v>
                </c:pt>
                <c:pt idx="912">
                  <c:v>280</c:v>
                </c:pt>
                <c:pt idx="913">
                  <c:v>251</c:v>
                </c:pt>
                <c:pt idx="914">
                  <c:v>291</c:v>
                </c:pt>
                <c:pt idx="915">
                  <c:v>266</c:v>
                </c:pt>
                <c:pt idx="916">
                  <c:v>264</c:v>
                </c:pt>
                <c:pt idx="917">
                  <c:v>259</c:v>
                </c:pt>
                <c:pt idx="918">
                  <c:v>261</c:v>
                </c:pt>
                <c:pt idx="919">
                  <c:v>244</c:v>
                </c:pt>
                <c:pt idx="920">
                  <c:v>295</c:v>
                </c:pt>
                <c:pt idx="921">
                  <c:v>271</c:v>
                </c:pt>
                <c:pt idx="922">
                  <c:v>280</c:v>
                </c:pt>
                <c:pt idx="923">
                  <c:v>306</c:v>
                </c:pt>
                <c:pt idx="924">
                  <c:v>294</c:v>
                </c:pt>
                <c:pt idx="925">
                  <c:v>294</c:v>
                </c:pt>
                <c:pt idx="926">
                  <c:v>295</c:v>
                </c:pt>
                <c:pt idx="927">
                  <c:v>291</c:v>
                </c:pt>
                <c:pt idx="928">
                  <c:v>305</c:v>
                </c:pt>
                <c:pt idx="929">
                  <c:v>312</c:v>
                </c:pt>
                <c:pt idx="930">
                  <c:v>316</c:v>
                </c:pt>
                <c:pt idx="931">
                  <c:v>298</c:v>
                </c:pt>
                <c:pt idx="932">
                  <c:v>285</c:v>
                </c:pt>
                <c:pt idx="933">
                  <c:v>283</c:v>
                </c:pt>
                <c:pt idx="934">
                  <c:v>307</c:v>
                </c:pt>
                <c:pt idx="935">
                  <c:v>335</c:v>
                </c:pt>
                <c:pt idx="936">
                  <c:v>329</c:v>
                </c:pt>
                <c:pt idx="937">
                  <c:v>296</c:v>
                </c:pt>
                <c:pt idx="938">
                  <c:v>330</c:v>
                </c:pt>
                <c:pt idx="939">
                  <c:v>296</c:v>
                </c:pt>
                <c:pt idx="940">
                  <c:v>338</c:v>
                </c:pt>
                <c:pt idx="941">
                  <c:v>348</c:v>
                </c:pt>
                <c:pt idx="942">
                  <c:v>373</c:v>
                </c:pt>
                <c:pt idx="943">
                  <c:v>355</c:v>
                </c:pt>
                <c:pt idx="944">
                  <c:v>346</c:v>
                </c:pt>
                <c:pt idx="945">
                  <c:v>333</c:v>
                </c:pt>
                <c:pt idx="946">
                  <c:v>351</c:v>
                </c:pt>
                <c:pt idx="947">
                  <c:v>343</c:v>
                </c:pt>
                <c:pt idx="948">
                  <c:v>350</c:v>
                </c:pt>
                <c:pt idx="949">
                  <c:v>352</c:v>
                </c:pt>
                <c:pt idx="950">
                  <c:v>349</c:v>
                </c:pt>
                <c:pt idx="951">
                  <c:v>344</c:v>
                </c:pt>
                <c:pt idx="952">
                  <c:v>369</c:v>
                </c:pt>
                <c:pt idx="953">
                  <c:v>350</c:v>
                </c:pt>
                <c:pt idx="954">
                  <c:v>369</c:v>
                </c:pt>
                <c:pt idx="955">
                  <c:v>381</c:v>
                </c:pt>
                <c:pt idx="956">
                  <c:v>370</c:v>
                </c:pt>
                <c:pt idx="957">
                  <c:v>359</c:v>
                </c:pt>
                <c:pt idx="958">
                  <c:v>396</c:v>
                </c:pt>
                <c:pt idx="959">
                  <c:v>388</c:v>
                </c:pt>
                <c:pt idx="960">
                  <c:v>411</c:v>
                </c:pt>
                <c:pt idx="961">
                  <c:v>373</c:v>
                </c:pt>
                <c:pt idx="962">
                  <c:v>396</c:v>
                </c:pt>
                <c:pt idx="963">
                  <c:v>384</c:v>
                </c:pt>
                <c:pt idx="964">
                  <c:v>409</c:v>
                </c:pt>
                <c:pt idx="965">
                  <c:v>420</c:v>
                </c:pt>
                <c:pt idx="966">
                  <c:v>400</c:v>
                </c:pt>
                <c:pt idx="967">
                  <c:v>430</c:v>
                </c:pt>
                <c:pt idx="968">
                  <c:v>439</c:v>
                </c:pt>
                <c:pt idx="969">
                  <c:v>439</c:v>
                </c:pt>
                <c:pt idx="970">
                  <c:v>407</c:v>
                </c:pt>
                <c:pt idx="971">
                  <c:v>424</c:v>
                </c:pt>
                <c:pt idx="972">
                  <c:v>422</c:v>
                </c:pt>
                <c:pt idx="973">
                  <c:v>377</c:v>
                </c:pt>
                <c:pt idx="974">
                  <c:v>434</c:v>
                </c:pt>
                <c:pt idx="975">
                  <c:v>434</c:v>
                </c:pt>
                <c:pt idx="976">
                  <c:v>417</c:v>
                </c:pt>
                <c:pt idx="977">
                  <c:v>430</c:v>
                </c:pt>
                <c:pt idx="978">
                  <c:v>462</c:v>
                </c:pt>
                <c:pt idx="979">
                  <c:v>458</c:v>
                </c:pt>
                <c:pt idx="980">
                  <c:v>448</c:v>
                </c:pt>
                <c:pt idx="981">
                  <c:v>415</c:v>
                </c:pt>
                <c:pt idx="982">
                  <c:v>417</c:v>
                </c:pt>
                <c:pt idx="983">
                  <c:v>516</c:v>
                </c:pt>
                <c:pt idx="984">
                  <c:v>437</c:v>
                </c:pt>
                <c:pt idx="985">
                  <c:v>450</c:v>
                </c:pt>
                <c:pt idx="986">
                  <c:v>465</c:v>
                </c:pt>
                <c:pt idx="987">
                  <c:v>454</c:v>
                </c:pt>
                <c:pt idx="988">
                  <c:v>440</c:v>
                </c:pt>
                <c:pt idx="989">
                  <c:v>427</c:v>
                </c:pt>
                <c:pt idx="990">
                  <c:v>503</c:v>
                </c:pt>
                <c:pt idx="991">
                  <c:v>453</c:v>
                </c:pt>
                <c:pt idx="992">
                  <c:v>499</c:v>
                </c:pt>
                <c:pt idx="993">
                  <c:v>444</c:v>
                </c:pt>
                <c:pt idx="994">
                  <c:v>473</c:v>
                </c:pt>
                <c:pt idx="995">
                  <c:v>430</c:v>
                </c:pt>
                <c:pt idx="996">
                  <c:v>472</c:v>
                </c:pt>
                <c:pt idx="997">
                  <c:v>488</c:v>
                </c:pt>
                <c:pt idx="998">
                  <c:v>497</c:v>
                </c:pt>
                <c:pt idx="999">
                  <c:v>483</c:v>
                </c:pt>
                <c:pt idx="1000">
                  <c:v>487</c:v>
                </c:pt>
                <c:pt idx="1001">
                  <c:v>486</c:v>
                </c:pt>
                <c:pt idx="1002">
                  <c:v>504</c:v>
                </c:pt>
                <c:pt idx="1003">
                  <c:v>479</c:v>
                </c:pt>
                <c:pt idx="1004">
                  <c:v>480</c:v>
                </c:pt>
                <c:pt idx="1005">
                  <c:v>520</c:v>
                </c:pt>
                <c:pt idx="1006">
                  <c:v>452</c:v>
                </c:pt>
                <c:pt idx="1007">
                  <c:v>451</c:v>
                </c:pt>
                <c:pt idx="1008">
                  <c:v>462</c:v>
                </c:pt>
                <c:pt idx="1009">
                  <c:v>435</c:v>
                </c:pt>
                <c:pt idx="1010">
                  <c:v>456</c:v>
                </c:pt>
                <c:pt idx="1011">
                  <c:v>469</c:v>
                </c:pt>
                <c:pt idx="1012">
                  <c:v>469</c:v>
                </c:pt>
                <c:pt idx="1013">
                  <c:v>488</c:v>
                </c:pt>
                <c:pt idx="1014">
                  <c:v>491</c:v>
                </c:pt>
                <c:pt idx="1015">
                  <c:v>477</c:v>
                </c:pt>
                <c:pt idx="1016">
                  <c:v>463</c:v>
                </c:pt>
                <c:pt idx="1017">
                  <c:v>455</c:v>
                </c:pt>
                <c:pt idx="1018">
                  <c:v>457</c:v>
                </c:pt>
                <c:pt idx="1019">
                  <c:v>472</c:v>
                </c:pt>
                <c:pt idx="1020">
                  <c:v>473</c:v>
                </c:pt>
                <c:pt idx="1021">
                  <c:v>474</c:v>
                </c:pt>
                <c:pt idx="1022">
                  <c:v>474</c:v>
                </c:pt>
                <c:pt idx="1023">
                  <c:v>462</c:v>
                </c:pt>
                <c:pt idx="1024">
                  <c:v>479</c:v>
                </c:pt>
                <c:pt idx="1025">
                  <c:v>443</c:v>
                </c:pt>
                <c:pt idx="1026">
                  <c:v>481</c:v>
                </c:pt>
                <c:pt idx="1027">
                  <c:v>409</c:v>
                </c:pt>
                <c:pt idx="1028">
                  <c:v>453</c:v>
                </c:pt>
                <c:pt idx="1029">
                  <c:v>432</c:v>
                </c:pt>
                <c:pt idx="1030">
                  <c:v>427</c:v>
                </c:pt>
                <c:pt idx="1031">
                  <c:v>499</c:v>
                </c:pt>
                <c:pt idx="1032">
                  <c:v>450</c:v>
                </c:pt>
                <c:pt idx="1033">
                  <c:v>453</c:v>
                </c:pt>
                <c:pt idx="1034">
                  <c:v>430</c:v>
                </c:pt>
                <c:pt idx="1035">
                  <c:v>427</c:v>
                </c:pt>
                <c:pt idx="1036">
                  <c:v>456</c:v>
                </c:pt>
                <c:pt idx="1037">
                  <c:v>433</c:v>
                </c:pt>
                <c:pt idx="1038">
                  <c:v>415</c:v>
                </c:pt>
                <c:pt idx="1039">
                  <c:v>446</c:v>
                </c:pt>
                <c:pt idx="1040">
                  <c:v>476</c:v>
                </c:pt>
                <c:pt idx="1041">
                  <c:v>445</c:v>
                </c:pt>
                <c:pt idx="1042">
                  <c:v>430</c:v>
                </c:pt>
                <c:pt idx="1043">
                  <c:v>441</c:v>
                </c:pt>
                <c:pt idx="1044">
                  <c:v>427</c:v>
                </c:pt>
                <c:pt idx="1045">
                  <c:v>433</c:v>
                </c:pt>
                <c:pt idx="1046">
                  <c:v>447</c:v>
                </c:pt>
                <c:pt idx="1047">
                  <c:v>430</c:v>
                </c:pt>
                <c:pt idx="1048">
                  <c:v>419</c:v>
                </c:pt>
                <c:pt idx="1049">
                  <c:v>406</c:v>
                </c:pt>
                <c:pt idx="1050">
                  <c:v>415</c:v>
                </c:pt>
                <c:pt idx="1051">
                  <c:v>437</c:v>
                </c:pt>
                <c:pt idx="1052">
                  <c:v>403</c:v>
                </c:pt>
                <c:pt idx="1053">
                  <c:v>417</c:v>
                </c:pt>
                <c:pt idx="1054">
                  <c:v>426</c:v>
                </c:pt>
                <c:pt idx="1055">
                  <c:v>419</c:v>
                </c:pt>
                <c:pt idx="1056">
                  <c:v>390</c:v>
                </c:pt>
                <c:pt idx="1057">
                  <c:v>398</c:v>
                </c:pt>
                <c:pt idx="1058">
                  <c:v>419</c:v>
                </c:pt>
                <c:pt idx="1059">
                  <c:v>373</c:v>
                </c:pt>
                <c:pt idx="1060">
                  <c:v>361</c:v>
                </c:pt>
                <c:pt idx="1061">
                  <c:v>360</c:v>
                </c:pt>
                <c:pt idx="1062">
                  <c:v>371</c:v>
                </c:pt>
                <c:pt idx="1063">
                  <c:v>378</c:v>
                </c:pt>
                <c:pt idx="1064">
                  <c:v>406</c:v>
                </c:pt>
                <c:pt idx="1065">
                  <c:v>369</c:v>
                </c:pt>
                <c:pt idx="1066">
                  <c:v>376</c:v>
                </c:pt>
                <c:pt idx="1067">
                  <c:v>409</c:v>
                </c:pt>
                <c:pt idx="1068">
                  <c:v>387</c:v>
                </c:pt>
                <c:pt idx="1069">
                  <c:v>403</c:v>
                </c:pt>
                <c:pt idx="1070">
                  <c:v>380</c:v>
                </c:pt>
                <c:pt idx="1071">
                  <c:v>364</c:v>
                </c:pt>
                <c:pt idx="1072">
                  <c:v>391</c:v>
                </c:pt>
                <c:pt idx="1073">
                  <c:v>375</c:v>
                </c:pt>
                <c:pt idx="1074">
                  <c:v>343</c:v>
                </c:pt>
                <c:pt idx="1075">
                  <c:v>396</c:v>
                </c:pt>
                <c:pt idx="1076">
                  <c:v>360</c:v>
                </c:pt>
                <c:pt idx="1077">
                  <c:v>357</c:v>
                </c:pt>
                <c:pt idx="1078">
                  <c:v>359</c:v>
                </c:pt>
                <c:pt idx="1079">
                  <c:v>333</c:v>
                </c:pt>
                <c:pt idx="1080">
                  <c:v>348</c:v>
                </c:pt>
                <c:pt idx="1081">
                  <c:v>367</c:v>
                </c:pt>
                <c:pt idx="1082">
                  <c:v>346</c:v>
                </c:pt>
                <c:pt idx="1083">
                  <c:v>364</c:v>
                </c:pt>
                <c:pt idx="1084">
                  <c:v>337</c:v>
                </c:pt>
                <c:pt idx="1085">
                  <c:v>368</c:v>
                </c:pt>
                <c:pt idx="1086">
                  <c:v>366</c:v>
                </c:pt>
                <c:pt idx="1087">
                  <c:v>334</c:v>
                </c:pt>
                <c:pt idx="1088">
                  <c:v>366</c:v>
                </c:pt>
                <c:pt idx="1089">
                  <c:v>347</c:v>
                </c:pt>
                <c:pt idx="1090">
                  <c:v>331</c:v>
                </c:pt>
                <c:pt idx="1091">
                  <c:v>333</c:v>
                </c:pt>
                <c:pt idx="1092">
                  <c:v>314</c:v>
                </c:pt>
                <c:pt idx="1093">
                  <c:v>357</c:v>
                </c:pt>
                <c:pt idx="1094">
                  <c:v>299</c:v>
                </c:pt>
                <c:pt idx="1095">
                  <c:v>302</c:v>
                </c:pt>
                <c:pt idx="1096">
                  <c:v>337</c:v>
                </c:pt>
                <c:pt idx="1097">
                  <c:v>327</c:v>
                </c:pt>
                <c:pt idx="1098">
                  <c:v>351</c:v>
                </c:pt>
                <c:pt idx="1099">
                  <c:v>332</c:v>
                </c:pt>
                <c:pt idx="1100">
                  <c:v>332</c:v>
                </c:pt>
                <c:pt idx="1101">
                  <c:v>345</c:v>
                </c:pt>
                <c:pt idx="1102">
                  <c:v>330</c:v>
                </c:pt>
                <c:pt idx="1103">
                  <c:v>334</c:v>
                </c:pt>
                <c:pt idx="1104">
                  <c:v>314</c:v>
                </c:pt>
                <c:pt idx="1105">
                  <c:v>303</c:v>
                </c:pt>
                <c:pt idx="1106">
                  <c:v>319</c:v>
                </c:pt>
                <c:pt idx="1107">
                  <c:v>318</c:v>
                </c:pt>
                <c:pt idx="1108">
                  <c:v>321</c:v>
                </c:pt>
                <c:pt idx="1109">
                  <c:v>314</c:v>
                </c:pt>
                <c:pt idx="1110">
                  <c:v>284</c:v>
                </c:pt>
                <c:pt idx="1111">
                  <c:v>310</c:v>
                </c:pt>
                <c:pt idx="1112">
                  <c:v>302</c:v>
                </c:pt>
                <c:pt idx="1113">
                  <c:v>280</c:v>
                </c:pt>
                <c:pt idx="1114">
                  <c:v>299</c:v>
                </c:pt>
                <c:pt idx="1115">
                  <c:v>300</c:v>
                </c:pt>
                <c:pt idx="1116">
                  <c:v>274</c:v>
                </c:pt>
                <c:pt idx="1117">
                  <c:v>309</c:v>
                </c:pt>
                <c:pt idx="1118">
                  <c:v>293</c:v>
                </c:pt>
                <c:pt idx="1119">
                  <c:v>287</c:v>
                </c:pt>
                <c:pt idx="1120">
                  <c:v>307</c:v>
                </c:pt>
                <c:pt idx="1121">
                  <c:v>265</c:v>
                </c:pt>
                <c:pt idx="1122">
                  <c:v>257</c:v>
                </c:pt>
                <c:pt idx="1123">
                  <c:v>291</c:v>
                </c:pt>
                <c:pt idx="1124">
                  <c:v>288</c:v>
                </c:pt>
                <c:pt idx="1125">
                  <c:v>294</c:v>
                </c:pt>
                <c:pt idx="1126">
                  <c:v>306</c:v>
                </c:pt>
                <c:pt idx="1127">
                  <c:v>263</c:v>
                </c:pt>
                <c:pt idx="1128">
                  <c:v>298</c:v>
                </c:pt>
                <c:pt idx="1129">
                  <c:v>255</c:v>
                </c:pt>
                <c:pt idx="1130">
                  <c:v>265</c:v>
                </c:pt>
                <c:pt idx="1131">
                  <c:v>282</c:v>
                </c:pt>
                <c:pt idx="1132">
                  <c:v>258</c:v>
                </c:pt>
                <c:pt idx="1133">
                  <c:v>286</c:v>
                </c:pt>
                <c:pt idx="1134">
                  <c:v>269</c:v>
                </c:pt>
                <c:pt idx="1135">
                  <c:v>267</c:v>
                </c:pt>
                <c:pt idx="1136">
                  <c:v>267</c:v>
                </c:pt>
                <c:pt idx="1137">
                  <c:v>233</c:v>
                </c:pt>
                <c:pt idx="1138">
                  <c:v>244</c:v>
                </c:pt>
                <c:pt idx="1139">
                  <c:v>257</c:v>
                </c:pt>
                <c:pt idx="1140">
                  <c:v>232</c:v>
                </c:pt>
                <c:pt idx="1141">
                  <c:v>257</c:v>
                </c:pt>
                <c:pt idx="1142">
                  <c:v>244</c:v>
                </c:pt>
                <c:pt idx="1143">
                  <c:v>243</c:v>
                </c:pt>
                <c:pt idx="1144">
                  <c:v>253</c:v>
                </c:pt>
                <c:pt idx="1145">
                  <c:v>238</c:v>
                </c:pt>
                <c:pt idx="1146">
                  <c:v>229</c:v>
                </c:pt>
                <c:pt idx="1147">
                  <c:v>226</c:v>
                </c:pt>
                <c:pt idx="1148">
                  <c:v>234</c:v>
                </c:pt>
                <c:pt idx="1149">
                  <c:v>251</c:v>
                </c:pt>
                <c:pt idx="1150">
                  <c:v>227</c:v>
                </c:pt>
                <c:pt idx="1151">
                  <c:v>252</c:v>
                </c:pt>
                <c:pt idx="1152">
                  <c:v>244</c:v>
                </c:pt>
                <c:pt idx="1153">
                  <c:v>238</c:v>
                </c:pt>
                <c:pt idx="1154">
                  <c:v>252</c:v>
                </c:pt>
                <c:pt idx="1155">
                  <c:v>254</c:v>
                </c:pt>
                <c:pt idx="1156">
                  <c:v>233</c:v>
                </c:pt>
                <c:pt idx="1157">
                  <c:v>232</c:v>
                </c:pt>
                <c:pt idx="1158">
                  <c:v>214</c:v>
                </c:pt>
                <c:pt idx="1159">
                  <c:v>230</c:v>
                </c:pt>
                <c:pt idx="1160">
                  <c:v>231</c:v>
                </c:pt>
                <c:pt idx="1161">
                  <c:v>214</c:v>
                </c:pt>
                <c:pt idx="1162">
                  <c:v>224</c:v>
                </c:pt>
                <c:pt idx="1163">
                  <c:v>231</c:v>
                </c:pt>
                <c:pt idx="1164">
                  <c:v>223</c:v>
                </c:pt>
                <c:pt idx="1165">
                  <c:v>227</c:v>
                </c:pt>
                <c:pt idx="1166">
                  <c:v>210</c:v>
                </c:pt>
                <c:pt idx="1167">
                  <c:v>224</c:v>
                </c:pt>
                <c:pt idx="1168">
                  <c:v>187</c:v>
                </c:pt>
                <c:pt idx="1169">
                  <c:v>221</c:v>
                </c:pt>
                <c:pt idx="1170">
                  <c:v>210</c:v>
                </c:pt>
                <c:pt idx="1171">
                  <c:v>213</c:v>
                </c:pt>
                <c:pt idx="1172">
                  <c:v>230</c:v>
                </c:pt>
                <c:pt idx="1173">
                  <c:v>213</c:v>
                </c:pt>
                <c:pt idx="1174">
                  <c:v>215</c:v>
                </c:pt>
                <c:pt idx="1175">
                  <c:v>217</c:v>
                </c:pt>
                <c:pt idx="1176">
                  <c:v>217</c:v>
                </c:pt>
                <c:pt idx="1177">
                  <c:v>238</c:v>
                </c:pt>
                <c:pt idx="1178">
                  <c:v>230</c:v>
                </c:pt>
                <c:pt idx="1179">
                  <c:v>204</c:v>
                </c:pt>
                <c:pt idx="1180">
                  <c:v>207</c:v>
                </c:pt>
                <c:pt idx="1181">
                  <c:v>198</c:v>
                </c:pt>
                <c:pt idx="1182">
                  <c:v>222</c:v>
                </c:pt>
                <c:pt idx="1183">
                  <c:v>245</c:v>
                </c:pt>
                <c:pt idx="1184">
                  <c:v>230</c:v>
                </c:pt>
                <c:pt idx="1185">
                  <c:v>197</c:v>
                </c:pt>
                <c:pt idx="1186">
                  <c:v>196</c:v>
                </c:pt>
                <c:pt idx="1187">
                  <c:v>198</c:v>
                </c:pt>
                <c:pt idx="1188">
                  <c:v>202</c:v>
                </c:pt>
                <c:pt idx="1189">
                  <c:v>213</c:v>
                </c:pt>
                <c:pt idx="1190">
                  <c:v>182</c:v>
                </c:pt>
                <c:pt idx="1191">
                  <c:v>193</c:v>
                </c:pt>
                <c:pt idx="1192">
                  <c:v>187</c:v>
                </c:pt>
                <c:pt idx="1193">
                  <c:v>192</c:v>
                </c:pt>
                <c:pt idx="1194">
                  <c:v>196</c:v>
                </c:pt>
                <c:pt idx="1195">
                  <c:v>212</c:v>
                </c:pt>
                <c:pt idx="1196">
                  <c:v>205</c:v>
                </c:pt>
                <c:pt idx="1197">
                  <c:v>178</c:v>
                </c:pt>
                <c:pt idx="1198">
                  <c:v>179</c:v>
                </c:pt>
                <c:pt idx="1199">
                  <c:v>209</c:v>
                </c:pt>
                <c:pt idx="1200">
                  <c:v>212</c:v>
                </c:pt>
                <c:pt idx="1201">
                  <c:v>194</c:v>
                </c:pt>
                <c:pt idx="1202">
                  <c:v>185</c:v>
                </c:pt>
                <c:pt idx="1203">
                  <c:v>189</c:v>
                </c:pt>
                <c:pt idx="1204">
                  <c:v>179</c:v>
                </c:pt>
                <c:pt idx="1205">
                  <c:v>192</c:v>
                </c:pt>
                <c:pt idx="1206">
                  <c:v>192</c:v>
                </c:pt>
                <c:pt idx="1207">
                  <c:v>187</c:v>
                </c:pt>
                <c:pt idx="1208">
                  <c:v>189</c:v>
                </c:pt>
                <c:pt idx="1209">
                  <c:v>185</c:v>
                </c:pt>
                <c:pt idx="1210">
                  <c:v>172</c:v>
                </c:pt>
                <c:pt idx="1211">
                  <c:v>217</c:v>
                </c:pt>
                <c:pt idx="1212">
                  <c:v>178</c:v>
                </c:pt>
                <c:pt idx="1213">
                  <c:v>179</c:v>
                </c:pt>
                <c:pt idx="1214">
                  <c:v>202</c:v>
                </c:pt>
                <c:pt idx="1215">
                  <c:v>173</c:v>
                </c:pt>
                <c:pt idx="1216">
                  <c:v>172</c:v>
                </c:pt>
                <c:pt idx="1217">
                  <c:v>165</c:v>
                </c:pt>
                <c:pt idx="1218">
                  <c:v>188</c:v>
                </c:pt>
                <c:pt idx="1219">
                  <c:v>175</c:v>
                </c:pt>
                <c:pt idx="1220">
                  <c:v>203</c:v>
                </c:pt>
                <c:pt idx="1221">
                  <c:v>178</c:v>
                </c:pt>
                <c:pt idx="1222">
                  <c:v>193</c:v>
                </c:pt>
                <c:pt idx="1223">
                  <c:v>199</c:v>
                </c:pt>
                <c:pt idx="1224">
                  <c:v>159</c:v>
                </c:pt>
                <c:pt idx="1225">
                  <c:v>184</c:v>
                </c:pt>
                <c:pt idx="1226">
                  <c:v>182</c:v>
                </c:pt>
                <c:pt idx="1227">
                  <c:v>181</c:v>
                </c:pt>
                <c:pt idx="1228">
                  <c:v>194</c:v>
                </c:pt>
                <c:pt idx="1229">
                  <c:v>168</c:v>
                </c:pt>
                <c:pt idx="1230">
                  <c:v>163</c:v>
                </c:pt>
                <c:pt idx="1231">
                  <c:v>181</c:v>
                </c:pt>
                <c:pt idx="1232">
                  <c:v>165</c:v>
                </c:pt>
                <c:pt idx="1233">
                  <c:v>172</c:v>
                </c:pt>
                <c:pt idx="1234">
                  <c:v>186</c:v>
                </c:pt>
                <c:pt idx="1235">
                  <c:v>172</c:v>
                </c:pt>
                <c:pt idx="1236">
                  <c:v>202</c:v>
                </c:pt>
                <c:pt idx="1237">
                  <c:v>163</c:v>
                </c:pt>
                <c:pt idx="1238">
                  <c:v>163</c:v>
                </c:pt>
                <c:pt idx="1239">
                  <c:v>193</c:v>
                </c:pt>
                <c:pt idx="1240">
                  <c:v>158</c:v>
                </c:pt>
                <c:pt idx="1241">
                  <c:v>179</c:v>
                </c:pt>
                <c:pt idx="1242">
                  <c:v>166</c:v>
                </c:pt>
                <c:pt idx="1243">
                  <c:v>188</c:v>
                </c:pt>
                <c:pt idx="1244">
                  <c:v>174</c:v>
                </c:pt>
                <c:pt idx="1245">
                  <c:v>154</c:v>
                </c:pt>
                <c:pt idx="1246">
                  <c:v>185</c:v>
                </c:pt>
                <c:pt idx="1247">
                  <c:v>152</c:v>
                </c:pt>
                <c:pt idx="1248">
                  <c:v>157</c:v>
                </c:pt>
                <c:pt idx="1249">
                  <c:v>158</c:v>
                </c:pt>
                <c:pt idx="1250">
                  <c:v>168</c:v>
                </c:pt>
                <c:pt idx="1251">
                  <c:v>164</c:v>
                </c:pt>
                <c:pt idx="1252">
                  <c:v>163</c:v>
                </c:pt>
                <c:pt idx="1253">
                  <c:v>159</c:v>
                </c:pt>
                <c:pt idx="1254">
                  <c:v>168</c:v>
                </c:pt>
                <c:pt idx="1255">
                  <c:v>169</c:v>
                </c:pt>
                <c:pt idx="1256">
                  <c:v>198</c:v>
                </c:pt>
                <c:pt idx="1257">
                  <c:v>172</c:v>
                </c:pt>
                <c:pt idx="1258">
                  <c:v>182</c:v>
                </c:pt>
                <c:pt idx="1259">
                  <c:v>168</c:v>
                </c:pt>
                <c:pt idx="1260">
                  <c:v>162</c:v>
                </c:pt>
                <c:pt idx="1261">
                  <c:v>175</c:v>
                </c:pt>
                <c:pt idx="1262">
                  <c:v>201</c:v>
                </c:pt>
                <c:pt idx="1263">
                  <c:v>162</c:v>
                </c:pt>
                <c:pt idx="1264">
                  <c:v>164</c:v>
                </c:pt>
                <c:pt idx="1265">
                  <c:v>154</c:v>
                </c:pt>
                <c:pt idx="1266">
                  <c:v>166</c:v>
                </c:pt>
                <c:pt idx="1267">
                  <c:v>162</c:v>
                </c:pt>
                <c:pt idx="1268">
                  <c:v>180</c:v>
                </c:pt>
                <c:pt idx="1269">
                  <c:v>173</c:v>
                </c:pt>
                <c:pt idx="1270">
                  <c:v>166</c:v>
                </c:pt>
                <c:pt idx="1271">
                  <c:v>180</c:v>
                </c:pt>
                <c:pt idx="1272">
                  <c:v>162</c:v>
                </c:pt>
                <c:pt idx="1273">
                  <c:v>155</c:v>
                </c:pt>
                <c:pt idx="1274">
                  <c:v>177</c:v>
                </c:pt>
                <c:pt idx="1275">
                  <c:v>169</c:v>
                </c:pt>
                <c:pt idx="1276">
                  <c:v>151</c:v>
                </c:pt>
                <c:pt idx="1277">
                  <c:v>156</c:v>
                </c:pt>
                <c:pt idx="1278">
                  <c:v>161</c:v>
                </c:pt>
                <c:pt idx="1279">
                  <c:v>146</c:v>
                </c:pt>
                <c:pt idx="1280">
                  <c:v>133</c:v>
                </c:pt>
                <c:pt idx="1281">
                  <c:v>173</c:v>
                </c:pt>
                <c:pt idx="1282">
                  <c:v>177</c:v>
                </c:pt>
                <c:pt idx="1283">
                  <c:v>162</c:v>
                </c:pt>
                <c:pt idx="1284">
                  <c:v>172</c:v>
                </c:pt>
                <c:pt idx="1285">
                  <c:v>153</c:v>
                </c:pt>
                <c:pt idx="1286">
                  <c:v>152</c:v>
                </c:pt>
                <c:pt idx="1287">
                  <c:v>151</c:v>
                </c:pt>
                <c:pt idx="1288">
                  <c:v>186</c:v>
                </c:pt>
                <c:pt idx="1289">
                  <c:v>175</c:v>
                </c:pt>
                <c:pt idx="1290">
                  <c:v>153</c:v>
                </c:pt>
                <c:pt idx="1291">
                  <c:v>179</c:v>
                </c:pt>
                <c:pt idx="1292">
                  <c:v>165</c:v>
                </c:pt>
                <c:pt idx="1293">
                  <c:v>151</c:v>
                </c:pt>
                <c:pt idx="1294">
                  <c:v>156</c:v>
                </c:pt>
                <c:pt idx="1295">
                  <c:v>156</c:v>
                </c:pt>
                <c:pt idx="1296">
                  <c:v>162</c:v>
                </c:pt>
                <c:pt idx="1297">
                  <c:v>153</c:v>
                </c:pt>
                <c:pt idx="1298">
                  <c:v>178</c:v>
                </c:pt>
                <c:pt idx="1299">
                  <c:v>161</c:v>
                </c:pt>
                <c:pt idx="1300">
                  <c:v>158</c:v>
                </c:pt>
                <c:pt idx="1301">
                  <c:v>182</c:v>
                </c:pt>
                <c:pt idx="1302">
                  <c:v>163</c:v>
                </c:pt>
                <c:pt idx="1303">
                  <c:v>181</c:v>
                </c:pt>
                <c:pt idx="1304">
                  <c:v>177</c:v>
                </c:pt>
                <c:pt idx="1305">
                  <c:v>189</c:v>
                </c:pt>
                <c:pt idx="1306">
                  <c:v>143</c:v>
                </c:pt>
                <c:pt idx="1307">
                  <c:v>166</c:v>
                </c:pt>
                <c:pt idx="1308">
                  <c:v>169</c:v>
                </c:pt>
                <c:pt idx="1309">
                  <c:v>156</c:v>
                </c:pt>
                <c:pt idx="1310">
                  <c:v>171</c:v>
                </c:pt>
                <c:pt idx="1311">
                  <c:v>167</c:v>
                </c:pt>
                <c:pt idx="1312">
                  <c:v>144</c:v>
                </c:pt>
                <c:pt idx="1313">
                  <c:v>149</c:v>
                </c:pt>
                <c:pt idx="1314">
                  <c:v>146</c:v>
                </c:pt>
                <c:pt idx="1315">
                  <c:v>168</c:v>
                </c:pt>
                <c:pt idx="1316">
                  <c:v>170</c:v>
                </c:pt>
                <c:pt idx="1317">
                  <c:v>170</c:v>
                </c:pt>
                <c:pt idx="1318">
                  <c:v>172</c:v>
                </c:pt>
                <c:pt idx="1319">
                  <c:v>160</c:v>
                </c:pt>
                <c:pt idx="1320">
                  <c:v>168</c:v>
                </c:pt>
                <c:pt idx="1321">
                  <c:v>157</c:v>
                </c:pt>
                <c:pt idx="1322">
                  <c:v>147</c:v>
                </c:pt>
                <c:pt idx="1323">
                  <c:v>164</c:v>
                </c:pt>
                <c:pt idx="1324">
                  <c:v>139</c:v>
                </c:pt>
                <c:pt idx="1325">
                  <c:v>167</c:v>
                </c:pt>
                <c:pt idx="1326">
                  <c:v>181</c:v>
                </c:pt>
                <c:pt idx="1327">
                  <c:v>155</c:v>
                </c:pt>
                <c:pt idx="1328">
                  <c:v>184</c:v>
                </c:pt>
                <c:pt idx="1329">
                  <c:v>146</c:v>
                </c:pt>
                <c:pt idx="1330">
                  <c:v>147</c:v>
                </c:pt>
                <c:pt idx="1331">
                  <c:v>173</c:v>
                </c:pt>
                <c:pt idx="1332">
                  <c:v>161</c:v>
                </c:pt>
                <c:pt idx="1333">
                  <c:v>171</c:v>
                </c:pt>
                <c:pt idx="1334">
                  <c:v>159</c:v>
                </c:pt>
                <c:pt idx="1335">
                  <c:v>151</c:v>
                </c:pt>
                <c:pt idx="1336">
                  <c:v>185</c:v>
                </c:pt>
                <c:pt idx="1337">
                  <c:v>165</c:v>
                </c:pt>
                <c:pt idx="1338">
                  <c:v>169</c:v>
                </c:pt>
                <c:pt idx="1339">
                  <c:v>168</c:v>
                </c:pt>
                <c:pt idx="1340">
                  <c:v>175</c:v>
                </c:pt>
                <c:pt idx="1341">
                  <c:v>171</c:v>
                </c:pt>
                <c:pt idx="1342">
                  <c:v>167</c:v>
                </c:pt>
                <c:pt idx="1343">
                  <c:v>158</c:v>
                </c:pt>
                <c:pt idx="1344">
                  <c:v>149</c:v>
                </c:pt>
                <c:pt idx="1345">
                  <c:v>182</c:v>
                </c:pt>
                <c:pt idx="1346">
                  <c:v>166</c:v>
                </c:pt>
                <c:pt idx="1347">
                  <c:v>158</c:v>
                </c:pt>
                <c:pt idx="1348">
                  <c:v>148</c:v>
                </c:pt>
                <c:pt idx="1349">
                  <c:v>176</c:v>
                </c:pt>
                <c:pt idx="1350">
                  <c:v>177</c:v>
                </c:pt>
                <c:pt idx="1351">
                  <c:v>154</c:v>
                </c:pt>
                <c:pt idx="1352">
                  <c:v>173</c:v>
                </c:pt>
                <c:pt idx="1353">
                  <c:v>165</c:v>
                </c:pt>
                <c:pt idx="1354">
                  <c:v>190</c:v>
                </c:pt>
                <c:pt idx="1355">
                  <c:v>187</c:v>
                </c:pt>
                <c:pt idx="1356">
                  <c:v>149</c:v>
                </c:pt>
                <c:pt idx="1357">
                  <c:v>153</c:v>
                </c:pt>
                <c:pt idx="1358">
                  <c:v>133</c:v>
                </c:pt>
                <c:pt idx="1359">
                  <c:v>154</c:v>
                </c:pt>
                <c:pt idx="1360">
                  <c:v>152</c:v>
                </c:pt>
                <c:pt idx="1361">
                  <c:v>158</c:v>
                </c:pt>
                <c:pt idx="1362">
                  <c:v>167</c:v>
                </c:pt>
                <c:pt idx="1363">
                  <c:v>156</c:v>
                </c:pt>
                <c:pt idx="1364">
                  <c:v>182</c:v>
                </c:pt>
                <c:pt idx="1365">
                  <c:v>159</c:v>
                </c:pt>
                <c:pt idx="1366">
                  <c:v>178</c:v>
                </c:pt>
                <c:pt idx="1367">
                  <c:v>137</c:v>
                </c:pt>
                <c:pt idx="1368">
                  <c:v>166</c:v>
                </c:pt>
                <c:pt idx="1369">
                  <c:v>157</c:v>
                </c:pt>
                <c:pt idx="1370">
                  <c:v>163</c:v>
                </c:pt>
                <c:pt idx="1371">
                  <c:v>156</c:v>
                </c:pt>
                <c:pt idx="1372">
                  <c:v>155</c:v>
                </c:pt>
                <c:pt idx="1373">
                  <c:v>163</c:v>
                </c:pt>
                <c:pt idx="1374">
                  <c:v>159</c:v>
                </c:pt>
                <c:pt idx="1375">
                  <c:v>161</c:v>
                </c:pt>
                <c:pt idx="1376">
                  <c:v>178</c:v>
                </c:pt>
                <c:pt idx="1377">
                  <c:v>165</c:v>
                </c:pt>
                <c:pt idx="1378">
                  <c:v>162</c:v>
                </c:pt>
                <c:pt idx="1379">
                  <c:v>180</c:v>
                </c:pt>
                <c:pt idx="1380">
                  <c:v>176</c:v>
                </c:pt>
                <c:pt idx="1381">
                  <c:v>181</c:v>
                </c:pt>
                <c:pt idx="1382">
                  <c:v>175</c:v>
                </c:pt>
                <c:pt idx="1383">
                  <c:v>141</c:v>
                </c:pt>
                <c:pt idx="1384">
                  <c:v>171</c:v>
                </c:pt>
                <c:pt idx="1385">
                  <c:v>182</c:v>
                </c:pt>
                <c:pt idx="1386">
                  <c:v>156</c:v>
                </c:pt>
                <c:pt idx="1387">
                  <c:v>161</c:v>
                </c:pt>
                <c:pt idx="1388">
                  <c:v>152</c:v>
                </c:pt>
                <c:pt idx="1389">
                  <c:v>181</c:v>
                </c:pt>
                <c:pt idx="1390">
                  <c:v>163</c:v>
                </c:pt>
                <c:pt idx="1391">
                  <c:v>156</c:v>
                </c:pt>
                <c:pt idx="1392">
                  <c:v>176</c:v>
                </c:pt>
                <c:pt idx="1393">
                  <c:v>168</c:v>
                </c:pt>
                <c:pt idx="1394">
                  <c:v>183</c:v>
                </c:pt>
                <c:pt idx="1395">
                  <c:v>156</c:v>
                </c:pt>
                <c:pt idx="1396">
                  <c:v>166</c:v>
                </c:pt>
                <c:pt idx="1397">
                  <c:v>161</c:v>
                </c:pt>
                <c:pt idx="1398">
                  <c:v>165</c:v>
                </c:pt>
                <c:pt idx="1399">
                  <c:v>161</c:v>
                </c:pt>
                <c:pt idx="1400">
                  <c:v>138</c:v>
                </c:pt>
                <c:pt idx="1401">
                  <c:v>159</c:v>
                </c:pt>
                <c:pt idx="1402">
                  <c:v>182</c:v>
                </c:pt>
                <c:pt idx="1403">
                  <c:v>159</c:v>
                </c:pt>
                <c:pt idx="1404">
                  <c:v>171</c:v>
                </c:pt>
                <c:pt idx="1405">
                  <c:v>157</c:v>
                </c:pt>
                <c:pt idx="1406">
                  <c:v>168</c:v>
                </c:pt>
                <c:pt idx="1407">
                  <c:v>162</c:v>
                </c:pt>
                <c:pt idx="1408">
                  <c:v>152</c:v>
                </c:pt>
                <c:pt idx="1409">
                  <c:v>155</c:v>
                </c:pt>
                <c:pt idx="1410">
                  <c:v>148</c:v>
                </c:pt>
                <c:pt idx="1411">
                  <c:v>167</c:v>
                </c:pt>
                <c:pt idx="1412">
                  <c:v>169</c:v>
                </c:pt>
                <c:pt idx="1413">
                  <c:v>157</c:v>
                </c:pt>
                <c:pt idx="1414">
                  <c:v>184</c:v>
                </c:pt>
                <c:pt idx="1415">
                  <c:v>160</c:v>
                </c:pt>
                <c:pt idx="1416">
                  <c:v>180</c:v>
                </c:pt>
                <c:pt idx="1417">
                  <c:v>132</c:v>
                </c:pt>
                <c:pt idx="1418">
                  <c:v>155</c:v>
                </c:pt>
                <c:pt idx="1419">
                  <c:v>147</c:v>
                </c:pt>
                <c:pt idx="1420">
                  <c:v>184</c:v>
                </c:pt>
                <c:pt idx="1421">
                  <c:v>162</c:v>
                </c:pt>
                <c:pt idx="1422">
                  <c:v>179</c:v>
                </c:pt>
                <c:pt idx="1423">
                  <c:v>176</c:v>
                </c:pt>
                <c:pt idx="1424">
                  <c:v>166</c:v>
                </c:pt>
                <c:pt idx="1425">
                  <c:v>164</c:v>
                </c:pt>
                <c:pt idx="1426">
                  <c:v>154</c:v>
                </c:pt>
                <c:pt idx="1427">
                  <c:v>168</c:v>
                </c:pt>
                <c:pt idx="1428">
                  <c:v>144</c:v>
                </c:pt>
                <c:pt idx="1429">
                  <c:v>169</c:v>
                </c:pt>
                <c:pt idx="1430">
                  <c:v>156</c:v>
                </c:pt>
                <c:pt idx="1431">
                  <c:v>145</c:v>
                </c:pt>
                <c:pt idx="1432">
                  <c:v>168</c:v>
                </c:pt>
                <c:pt idx="1433">
                  <c:v>177</c:v>
                </c:pt>
                <c:pt idx="1434">
                  <c:v>148</c:v>
                </c:pt>
                <c:pt idx="1435">
                  <c:v>155</c:v>
                </c:pt>
                <c:pt idx="1436">
                  <c:v>157</c:v>
                </c:pt>
                <c:pt idx="1437">
                  <c:v>173</c:v>
                </c:pt>
                <c:pt idx="1438">
                  <c:v>145</c:v>
                </c:pt>
                <c:pt idx="1439">
                  <c:v>162</c:v>
                </c:pt>
                <c:pt idx="1440">
                  <c:v>161</c:v>
                </c:pt>
                <c:pt idx="1441">
                  <c:v>163</c:v>
                </c:pt>
                <c:pt idx="1442">
                  <c:v>169</c:v>
                </c:pt>
                <c:pt idx="1443">
                  <c:v>158</c:v>
                </c:pt>
                <c:pt idx="1444">
                  <c:v>167</c:v>
                </c:pt>
                <c:pt idx="1445">
                  <c:v>156</c:v>
                </c:pt>
                <c:pt idx="1446">
                  <c:v>155</c:v>
                </c:pt>
                <c:pt idx="1447">
                  <c:v>158</c:v>
                </c:pt>
                <c:pt idx="1448">
                  <c:v>172</c:v>
                </c:pt>
                <c:pt idx="1449">
                  <c:v>192</c:v>
                </c:pt>
                <c:pt idx="1450">
                  <c:v>188</c:v>
                </c:pt>
                <c:pt idx="1451">
                  <c:v>199</c:v>
                </c:pt>
                <c:pt idx="1452">
                  <c:v>171</c:v>
                </c:pt>
                <c:pt idx="1453">
                  <c:v>158</c:v>
                </c:pt>
                <c:pt idx="1454">
                  <c:v>155</c:v>
                </c:pt>
                <c:pt idx="1455">
                  <c:v>167</c:v>
                </c:pt>
                <c:pt idx="1456">
                  <c:v>175</c:v>
                </c:pt>
                <c:pt idx="1457">
                  <c:v>162</c:v>
                </c:pt>
                <c:pt idx="1458">
                  <c:v>168</c:v>
                </c:pt>
                <c:pt idx="1459">
                  <c:v>205</c:v>
                </c:pt>
                <c:pt idx="1460">
                  <c:v>174</c:v>
                </c:pt>
                <c:pt idx="1461">
                  <c:v>167</c:v>
                </c:pt>
                <c:pt idx="1462">
                  <c:v>153</c:v>
                </c:pt>
                <c:pt idx="1463">
                  <c:v>181</c:v>
                </c:pt>
                <c:pt idx="1464">
                  <c:v>184</c:v>
                </c:pt>
                <c:pt idx="1465">
                  <c:v>170</c:v>
                </c:pt>
                <c:pt idx="1466">
                  <c:v>159</c:v>
                </c:pt>
                <c:pt idx="1467">
                  <c:v>171</c:v>
                </c:pt>
                <c:pt idx="1468">
                  <c:v>159</c:v>
                </c:pt>
                <c:pt idx="1469">
                  <c:v>155</c:v>
                </c:pt>
                <c:pt idx="1470">
                  <c:v>154</c:v>
                </c:pt>
                <c:pt idx="1471">
                  <c:v>173</c:v>
                </c:pt>
                <c:pt idx="1472">
                  <c:v>157</c:v>
                </c:pt>
                <c:pt idx="1473">
                  <c:v>172</c:v>
                </c:pt>
                <c:pt idx="1474">
                  <c:v>175</c:v>
                </c:pt>
                <c:pt idx="1475">
                  <c:v>168</c:v>
                </c:pt>
                <c:pt idx="1476">
                  <c:v>181</c:v>
                </c:pt>
                <c:pt idx="1477">
                  <c:v>171</c:v>
                </c:pt>
                <c:pt idx="1478">
                  <c:v>203</c:v>
                </c:pt>
                <c:pt idx="1479">
                  <c:v>160</c:v>
                </c:pt>
                <c:pt idx="1480">
                  <c:v>181</c:v>
                </c:pt>
                <c:pt idx="1481">
                  <c:v>161</c:v>
                </c:pt>
                <c:pt idx="1482">
                  <c:v>162</c:v>
                </c:pt>
                <c:pt idx="1483">
                  <c:v>179</c:v>
                </c:pt>
                <c:pt idx="1484">
                  <c:v>176</c:v>
                </c:pt>
                <c:pt idx="1485">
                  <c:v>164</c:v>
                </c:pt>
                <c:pt idx="1486">
                  <c:v>191</c:v>
                </c:pt>
                <c:pt idx="1487">
                  <c:v>163</c:v>
                </c:pt>
                <c:pt idx="1488">
                  <c:v>177</c:v>
                </c:pt>
                <c:pt idx="1489">
                  <c:v>171</c:v>
                </c:pt>
                <c:pt idx="1490">
                  <c:v>170</c:v>
                </c:pt>
                <c:pt idx="1491">
                  <c:v>155</c:v>
                </c:pt>
                <c:pt idx="1492">
                  <c:v>178</c:v>
                </c:pt>
                <c:pt idx="1493">
                  <c:v>171</c:v>
                </c:pt>
                <c:pt idx="1494">
                  <c:v>160</c:v>
                </c:pt>
                <c:pt idx="1495">
                  <c:v>175</c:v>
                </c:pt>
                <c:pt idx="1496">
                  <c:v>144</c:v>
                </c:pt>
                <c:pt idx="1497">
                  <c:v>171</c:v>
                </c:pt>
                <c:pt idx="1498">
                  <c:v>182</c:v>
                </c:pt>
                <c:pt idx="1499">
                  <c:v>181</c:v>
                </c:pt>
                <c:pt idx="1500">
                  <c:v>164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53-471F-803E-F5C6D5410B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5173328"/>
        <c:axId val="1725165168"/>
      </c:scatterChart>
      <c:valAx>
        <c:axId val="1725173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x</a:t>
                </a:r>
                <a:r>
                  <a:rPr lang="en-US" baseline="0"/>
                  <a:t> (mm)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5165168"/>
        <c:crosses val="autoZero"/>
        <c:crossBetween val="midCat"/>
      </c:valAx>
      <c:valAx>
        <c:axId val="1725165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Fe</a:t>
                </a:r>
                <a:r>
                  <a:rPr lang="en-US" baseline="0"/>
                  <a:t> counts per second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5173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2.2499125109361331E-2"/>
                  <c:y val="0.2626950277048702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'8. Flank-method calibrations'!$D$2:$D$10</c:f>
              <c:numCache>
                <c:formatCode>General</c:formatCode>
                <c:ptCount val="9"/>
                <c:pt idx="0">
                  <c:v>-14</c:v>
                </c:pt>
                <c:pt idx="1">
                  <c:v>0</c:v>
                </c:pt>
                <c:pt idx="2">
                  <c:v>14</c:v>
                </c:pt>
                <c:pt idx="3">
                  <c:v>-14</c:v>
                </c:pt>
                <c:pt idx="4">
                  <c:v>0</c:v>
                </c:pt>
                <c:pt idx="5">
                  <c:v>14</c:v>
                </c:pt>
                <c:pt idx="6">
                  <c:v>-14</c:v>
                </c:pt>
                <c:pt idx="7">
                  <c:v>0</c:v>
                </c:pt>
                <c:pt idx="8">
                  <c:v>14</c:v>
                </c:pt>
              </c:numCache>
            </c:numRef>
          </c:xVal>
          <c:yVal>
            <c:numRef>
              <c:f>'8. Flank-method calibrations'!$E$2:$E$10</c:f>
              <c:numCache>
                <c:formatCode>General</c:formatCode>
                <c:ptCount val="9"/>
                <c:pt idx="0">
                  <c:v>0.9098034820201526</c:v>
                </c:pt>
                <c:pt idx="1">
                  <c:v>1.0720177813364826</c:v>
                </c:pt>
                <c:pt idx="2">
                  <c:v>1.1911962338412536</c:v>
                </c:pt>
                <c:pt idx="3">
                  <c:v>0.90117659638859926</c:v>
                </c:pt>
                <c:pt idx="4">
                  <c:v>1.0711100421782112</c:v>
                </c:pt>
                <c:pt idx="5">
                  <c:v>1.2036837049128779</c:v>
                </c:pt>
                <c:pt idx="6">
                  <c:v>0.92185133917221074</c:v>
                </c:pt>
                <c:pt idx="7">
                  <c:v>1.0708753700640468</c:v>
                </c:pt>
                <c:pt idx="8">
                  <c:v>1.2052380547525501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90-48F0-A99A-82764D9515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5174288"/>
        <c:axId val="1725157488"/>
      </c:scatterChart>
      <c:valAx>
        <c:axId val="1725174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shift (um)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5157488"/>
        <c:crosses val="autoZero"/>
        <c:crossBetween val="midCat"/>
      </c:valAx>
      <c:valAx>
        <c:axId val="172515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fe1/fe2</a:t>
                </a:r>
                <a:r>
                  <a:rPr lang="en-US" baseline="0"/>
                  <a:t> normalized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7777777777777779E-3"/>
              <c:y val="0.242411052785068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5174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157161</xdr:colOff>
      <xdr:row>2</xdr:row>
      <xdr:rowOff>42862</xdr:rowOff>
    </xdr:from>
    <xdr:to>
      <xdr:col>22</xdr:col>
      <xdr:colOff>136070</xdr:colOff>
      <xdr:row>44</xdr:row>
      <xdr:rowOff>68036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1DD1E6-C8E5-5925-36B9-A99A30061D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342900</xdr:colOff>
      <xdr:row>10</xdr:row>
      <xdr:rowOff>123824</xdr:rowOff>
    </xdr:from>
    <xdr:to>
      <xdr:col>26</xdr:col>
      <xdr:colOff>95250</xdr:colOff>
      <xdr:row>39</xdr:row>
      <xdr:rowOff>190499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EDD33C9-4DFC-35AF-7103-7DC7AEB67D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</xdr:colOff>
      <xdr:row>16</xdr:row>
      <xdr:rowOff>133350</xdr:rowOff>
    </xdr:from>
    <xdr:to>
      <xdr:col>11</xdr:col>
      <xdr:colOff>200025</xdr:colOff>
      <xdr:row>31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925267D-E730-8B9F-17EC-F37A8D89F53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C5EEB-AB29-47A7-AD7A-DD544FC51698}">
  <dimension ref="A1:X29"/>
  <sheetViews>
    <sheetView tabSelected="1" topLeftCell="C1" zoomScaleNormal="100" workbookViewId="0">
      <pane ySplit="2" topLeftCell="A3" activePane="bottomLeft" state="frozen"/>
      <selection pane="bottomLeft" activeCell="H20" sqref="H20"/>
    </sheetView>
  </sheetViews>
  <sheetFormatPr defaultColWidth="8.85546875" defaultRowHeight="15" x14ac:dyDescent="0.25"/>
  <cols>
    <col min="1" max="1" width="32.42578125" customWidth="1"/>
    <col min="2" max="2" width="18.85546875" customWidth="1"/>
    <col min="3" max="3" width="15.42578125" customWidth="1"/>
    <col min="4" max="4" width="17.85546875" customWidth="1"/>
    <col min="5" max="5" width="18.42578125" customWidth="1"/>
    <col min="6" max="24" width="9.140625" customWidth="1"/>
  </cols>
  <sheetData>
    <row r="1" spans="1:24" x14ac:dyDescent="0.25">
      <c r="G1" s="118" t="s">
        <v>34</v>
      </c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9" t="s">
        <v>35</v>
      </c>
      <c r="S1" s="119"/>
      <c r="T1" s="119"/>
      <c r="U1" s="119"/>
      <c r="V1" s="119"/>
      <c r="W1" s="119"/>
      <c r="X1" s="119"/>
    </row>
    <row r="2" spans="1:24" ht="15.75" x14ac:dyDescent="0.25">
      <c r="A2" s="1" t="s">
        <v>36</v>
      </c>
      <c r="B2" s="1" t="s">
        <v>0</v>
      </c>
      <c r="C2" s="1" t="s">
        <v>37</v>
      </c>
      <c r="D2" s="1" t="s">
        <v>418</v>
      </c>
      <c r="E2" s="1" t="s">
        <v>38</v>
      </c>
      <c r="F2" s="2" t="s">
        <v>179</v>
      </c>
      <c r="G2" s="1" t="s">
        <v>39</v>
      </c>
      <c r="H2" s="1" t="s">
        <v>40</v>
      </c>
      <c r="I2" s="1" t="s">
        <v>41</v>
      </c>
      <c r="J2" s="1" t="s">
        <v>42</v>
      </c>
      <c r="K2" s="18" t="s">
        <v>43</v>
      </c>
      <c r="L2" s="1" t="s">
        <v>44</v>
      </c>
      <c r="M2" s="1" t="s">
        <v>45</v>
      </c>
      <c r="N2" s="1" t="s">
        <v>46</v>
      </c>
      <c r="O2" s="1" t="s">
        <v>47</v>
      </c>
      <c r="P2" s="1" t="s">
        <v>48</v>
      </c>
      <c r="Q2" s="1" t="s">
        <v>49</v>
      </c>
      <c r="R2" s="6" t="s">
        <v>50</v>
      </c>
      <c r="S2" s="6" t="s">
        <v>51</v>
      </c>
      <c r="T2" s="6" t="s">
        <v>52</v>
      </c>
      <c r="U2" s="6" t="s">
        <v>53</v>
      </c>
      <c r="V2" s="6" t="s">
        <v>54</v>
      </c>
      <c r="W2" s="6" t="s">
        <v>55</v>
      </c>
      <c r="X2" s="6" t="s">
        <v>56</v>
      </c>
    </row>
    <row r="3" spans="1:24" x14ac:dyDescent="0.25">
      <c r="A3" s="20" t="s">
        <v>57</v>
      </c>
      <c r="B3" s="21" t="s">
        <v>1</v>
      </c>
      <c r="C3" s="22" t="s">
        <v>32</v>
      </c>
      <c r="D3" s="22">
        <v>118547</v>
      </c>
      <c r="E3" s="19" t="s">
        <v>398</v>
      </c>
      <c r="F3" s="22">
        <v>1.2999999999999999E-2</v>
      </c>
      <c r="G3" s="22">
        <v>35.9</v>
      </c>
      <c r="H3" s="23" t="s">
        <v>59</v>
      </c>
      <c r="I3" s="22">
        <v>20.059999999999999</v>
      </c>
      <c r="J3" s="23" t="s">
        <v>59</v>
      </c>
      <c r="K3" s="22">
        <v>43.57</v>
      </c>
      <c r="L3" s="39"/>
      <c r="M3" s="23"/>
      <c r="N3" s="23" t="s">
        <v>59</v>
      </c>
      <c r="O3" s="23" t="s">
        <v>59</v>
      </c>
      <c r="P3" s="23" t="s">
        <v>59</v>
      </c>
      <c r="Q3" s="23" t="s">
        <v>59</v>
      </c>
      <c r="R3" s="24">
        <v>2.9923146363226629</v>
      </c>
      <c r="S3" s="24"/>
      <c r="T3" s="24">
        <v>1.9706044520568651</v>
      </c>
      <c r="U3" s="24">
        <v>0</v>
      </c>
      <c r="V3" s="24">
        <v>2.9923146363226616</v>
      </c>
      <c r="W3" s="24"/>
      <c r="X3" s="24">
        <v>0</v>
      </c>
    </row>
    <row r="4" spans="1:24" x14ac:dyDescent="0.25">
      <c r="A4" s="20" t="s">
        <v>60</v>
      </c>
      <c r="B4" s="22" t="s">
        <v>253</v>
      </c>
      <c r="C4" s="22" t="s">
        <v>61</v>
      </c>
      <c r="D4" s="115" t="s">
        <v>399</v>
      </c>
      <c r="E4" s="19" t="s">
        <v>398</v>
      </c>
      <c r="F4" s="22">
        <v>1.4999999999999999E-2</v>
      </c>
      <c r="G4" s="25">
        <v>41.4</v>
      </c>
      <c r="H4" s="25">
        <v>0.22</v>
      </c>
      <c r="I4" s="25">
        <v>23.5</v>
      </c>
      <c r="J4" s="25">
        <v>0.08</v>
      </c>
      <c r="K4" s="25">
        <v>11</v>
      </c>
      <c r="L4" s="39"/>
      <c r="M4" s="25"/>
      <c r="N4" s="25">
        <v>0.27</v>
      </c>
      <c r="O4" s="25">
        <v>16.399999999999999</v>
      </c>
      <c r="P4" s="25">
        <v>7.36</v>
      </c>
      <c r="Q4" s="25">
        <v>0.02</v>
      </c>
      <c r="R4" s="24">
        <v>2.9875949281404557</v>
      </c>
      <c r="S4" s="24"/>
      <c r="T4" s="24">
        <v>1.9986877805538033</v>
      </c>
      <c r="U4" s="24">
        <v>0</v>
      </c>
      <c r="V4" s="24">
        <v>0.66385014054861768</v>
      </c>
      <c r="W4" s="24">
        <v>1.7643054106020459</v>
      </c>
      <c r="X4" s="24">
        <v>0.56905839439832206</v>
      </c>
    </row>
    <row r="5" spans="1:24" x14ac:dyDescent="0.25">
      <c r="A5" s="20" t="s">
        <v>60</v>
      </c>
      <c r="B5" s="22" t="s">
        <v>264</v>
      </c>
      <c r="C5" s="22" t="s">
        <v>61</v>
      </c>
      <c r="D5" s="115" t="s">
        <v>400</v>
      </c>
      <c r="E5" s="19" t="s">
        <v>398</v>
      </c>
      <c r="F5" s="22">
        <v>2.4E-2</v>
      </c>
      <c r="G5" s="25">
        <v>42.02</v>
      </c>
      <c r="H5" s="25">
        <v>0.04</v>
      </c>
      <c r="I5" s="25">
        <v>23.76</v>
      </c>
      <c r="J5" s="25">
        <v>0.36</v>
      </c>
      <c r="K5" s="25">
        <v>5.46</v>
      </c>
      <c r="L5" s="39"/>
      <c r="M5" s="25"/>
      <c r="N5" s="25">
        <v>0.18</v>
      </c>
      <c r="O5" s="25">
        <v>16.79</v>
      </c>
      <c r="P5" s="25">
        <v>13</v>
      </c>
      <c r="Q5" s="25">
        <v>0.02</v>
      </c>
      <c r="R5" s="24">
        <v>2.9523461509357816</v>
      </c>
      <c r="S5" s="24"/>
      <c r="T5" s="24">
        <v>1.9674938628956891</v>
      </c>
      <c r="U5" s="24">
        <v>1.9998118763577072E-2</v>
      </c>
      <c r="V5" s="24">
        <v>0.32081883993199922</v>
      </c>
      <c r="W5" s="24">
        <v>1.7586137687921368</v>
      </c>
      <c r="X5" s="24">
        <v>0.97861580872878007</v>
      </c>
    </row>
    <row r="6" spans="1:24" x14ac:dyDescent="0.25">
      <c r="A6" s="20" t="s">
        <v>60</v>
      </c>
      <c r="B6" s="22" t="s">
        <v>259</v>
      </c>
      <c r="C6" s="22" t="s">
        <v>62</v>
      </c>
      <c r="D6" s="115" t="s">
        <v>401</v>
      </c>
      <c r="E6" s="19" t="s">
        <v>398</v>
      </c>
      <c r="F6" s="22">
        <v>3.3000000000000002E-2</v>
      </c>
      <c r="G6" s="25">
        <v>41.51</v>
      </c>
      <c r="H6" s="25">
        <v>0.06</v>
      </c>
      <c r="I6" s="25">
        <v>22</v>
      </c>
      <c r="J6" s="25">
        <v>2.39</v>
      </c>
      <c r="K6" s="25">
        <v>8.4499999999999993</v>
      </c>
      <c r="L6" s="39"/>
      <c r="M6" s="25"/>
      <c r="N6" s="25">
        <v>0.49</v>
      </c>
      <c r="O6" s="25">
        <v>20.72</v>
      </c>
      <c r="P6" s="25">
        <v>4.7300000000000004</v>
      </c>
      <c r="Q6" s="25">
        <v>0.02</v>
      </c>
      <c r="R6" s="24">
        <v>2.9545449082915747</v>
      </c>
      <c r="S6" s="24"/>
      <c r="T6" s="24">
        <v>1.8455094172009465</v>
      </c>
      <c r="U6" s="24">
        <v>0.13449656048618785</v>
      </c>
      <c r="V6" s="24">
        <v>0.50297982461458746</v>
      </c>
      <c r="W6" s="24">
        <v>2.1985490476263987</v>
      </c>
      <c r="X6" s="24">
        <v>0.36070872746873572</v>
      </c>
    </row>
    <row r="7" spans="1:24" x14ac:dyDescent="0.25">
      <c r="A7" s="20" t="s">
        <v>64</v>
      </c>
      <c r="B7" s="22" t="s">
        <v>4</v>
      </c>
      <c r="C7" s="22" t="s">
        <v>63</v>
      </c>
      <c r="D7" s="115" t="s">
        <v>402</v>
      </c>
      <c r="E7" s="22" t="s">
        <v>58</v>
      </c>
      <c r="F7" s="22">
        <v>3.7000000000000005E-2</v>
      </c>
      <c r="G7" s="25">
        <v>42</v>
      </c>
      <c r="H7" s="25">
        <v>0.03</v>
      </c>
      <c r="I7" s="25">
        <v>22.1</v>
      </c>
      <c r="J7" s="25">
        <v>2.0699999999999998</v>
      </c>
      <c r="K7" s="39"/>
      <c r="L7" s="25">
        <v>7.95</v>
      </c>
      <c r="M7" s="25">
        <v>0.31</v>
      </c>
      <c r="N7" s="23" t="s">
        <v>59</v>
      </c>
      <c r="O7" s="25">
        <v>20.100000000000001</v>
      </c>
      <c r="P7" s="25">
        <v>5.43</v>
      </c>
      <c r="Q7" s="23" t="s">
        <v>59</v>
      </c>
      <c r="R7" s="24">
        <v>2.9937597226399499</v>
      </c>
      <c r="S7" s="24"/>
      <c r="T7" s="24">
        <v>1.8565884620013384</v>
      </c>
      <c r="U7" s="24">
        <v>0.11665770042982161</v>
      </c>
      <c r="V7" s="24">
        <v>0.47390443546728184</v>
      </c>
      <c r="W7" s="24">
        <v>2.135857400060901</v>
      </c>
      <c r="X7" s="24">
        <v>0.4146914944556393</v>
      </c>
    </row>
    <row r="8" spans="1:24" x14ac:dyDescent="0.25">
      <c r="A8" s="20" t="s">
        <v>64</v>
      </c>
      <c r="B8" s="22" t="s">
        <v>5</v>
      </c>
      <c r="C8" s="22" t="s">
        <v>65</v>
      </c>
      <c r="D8" s="115" t="s">
        <v>403</v>
      </c>
      <c r="E8" s="19" t="s">
        <v>398</v>
      </c>
      <c r="F8" s="22">
        <v>4.8000000000000001E-2</v>
      </c>
      <c r="G8" s="25">
        <v>41.8</v>
      </c>
      <c r="H8" s="23" t="s">
        <v>59</v>
      </c>
      <c r="I8" s="25">
        <v>22.31</v>
      </c>
      <c r="J8" s="25">
        <v>2.15</v>
      </c>
      <c r="K8" s="39"/>
      <c r="L8" s="25">
        <v>6.81</v>
      </c>
      <c r="M8" s="25">
        <v>0.35</v>
      </c>
      <c r="N8" s="23" t="s">
        <v>59</v>
      </c>
      <c r="O8" s="25">
        <v>21.6</v>
      </c>
      <c r="P8" s="25">
        <v>4.58</v>
      </c>
      <c r="Q8" s="23" t="s">
        <v>59</v>
      </c>
      <c r="R8" s="24">
        <v>2.9717679797193859</v>
      </c>
      <c r="S8" s="24"/>
      <c r="T8" s="24">
        <v>1.8693641518722888</v>
      </c>
      <c r="U8" s="24">
        <v>0.12085162437074684</v>
      </c>
      <c r="V8" s="24">
        <v>0.40489435609578284</v>
      </c>
      <c r="W8" s="24">
        <v>2.2892905412034725</v>
      </c>
      <c r="X8" s="24">
        <v>0.34886848770166023</v>
      </c>
    </row>
    <row r="9" spans="1:24" ht="14.25" customHeight="1" x14ac:dyDescent="0.25">
      <c r="A9" s="20" t="s">
        <v>60</v>
      </c>
      <c r="B9" s="22" t="s">
        <v>257</v>
      </c>
      <c r="C9" s="22" t="s">
        <v>62</v>
      </c>
      <c r="D9" s="115" t="s">
        <v>404</v>
      </c>
      <c r="E9" s="19" t="s">
        <v>398</v>
      </c>
      <c r="F9" s="22">
        <v>4.8000000000000001E-2</v>
      </c>
      <c r="G9" s="25">
        <v>41.95</v>
      </c>
      <c r="H9" s="25">
        <v>0.05</v>
      </c>
      <c r="I9" s="25">
        <v>18.54</v>
      </c>
      <c r="J9" s="25">
        <v>6.76</v>
      </c>
      <c r="K9" s="25">
        <v>6.07</v>
      </c>
      <c r="L9" s="39"/>
      <c r="M9" s="25"/>
      <c r="N9" s="25">
        <v>0.36</v>
      </c>
      <c r="O9" s="25">
        <v>20.8</v>
      </c>
      <c r="P9" s="25">
        <v>5.38</v>
      </c>
      <c r="Q9" s="25">
        <v>0</v>
      </c>
      <c r="R9" s="24">
        <v>3.0225700876608248</v>
      </c>
      <c r="S9" s="24"/>
      <c r="T9" s="28">
        <v>1.5743810996093661</v>
      </c>
      <c r="U9" s="28">
        <v>0.38509379947365163</v>
      </c>
      <c r="V9" s="24">
        <v>0.3657540131642838</v>
      </c>
      <c r="W9" s="24">
        <v>2.2341704093677963</v>
      </c>
      <c r="X9" s="24">
        <v>0.41532142751942225</v>
      </c>
    </row>
    <row r="10" spans="1:24" x14ac:dyDescent="0.25">
      <c r="A10" s="20" t="s">
        <v>64</v>
      </c>
      <c r="B10" s="22" t="s">
        <v>7</v>
      </c>
      <c r="C10" s="22" t="s">
        <v>66</v>
      </c>
      <c r="D10" s="115" t="s">
        <v>405</v>
      </c>
      <c r="E10" s="19" t="s">
        <v>398</v>
      </c>
      <c r="F10" s="22">
        <v>5.0999999999999997E-2</v>
      </c>
      <c r="G10" s="25">
        <v>41.8</v>
      </c>
      <c r="H10" s="25">
        <v>0.23</v>
      </c>
      <c r="I10" s="25">
        <v>22.6</v>
      </c>
      <c r="J10" s="25">
        <v>1.34</v>
      </c>
      <c r="K10" s="39"/>
      <c r="L10" s="25">
        <v>8.5399999999999991</v>
      </c>
      <c r="M10" s="25">
        <v>0.46</v>
      </c>
      <c r="N10" s="23" t="s">
        <v>59</v>
      </c>
      <c r="O10" s="25">
        <v>21.3</v>
      </c>
      <c r="P10" s="25">
        <v>4.38</v>
      </c>
      <c r="Q10" s="25">
        <v>0.04</v>
      </c>
      <c r="R10" s="24">
        <v>2.9576200161826418</v>
      </c>
      <c r="S10" s="24"/>
      <c r="T10" s="24">
        <v>1.8846480383252708</v>
      </c>
      <c r="U10" s="24">
        <v>7.4962887771350323E-2</v>
      </c>
      <c r="V10" s="24">
        <v>0.50533567570721705</v>
      </c>
      <c r="W10" s="24">
        <v>2.2467473801916893</v>
      </c>
      <c r="X10" s="24">
        <v>0.33204569421838609</v>
      </c>
    </row>
    <row r="11" spans="1:24" x14ac:dyDescent="0.25">
      <c r="A11" s="20" t="s">
        <v>64</v>
      </c>
      <c r="B11" s="22" t="s">
        <v>8</v>
      </c>
      <c r="C11" s="22" t="s">
        <v>67</v>
      </c>
      <c r="D11" s="115" t="s">
        <v>406</v>
      </c>
      <c r="E11" s="19" t="s">
        <v>398</v>
      </c>
      <c r="F11" s="22">
        <v>5.3600000000000002E-2</v>
      </c>
      <c r="G11" s="25">
        <v>42.1</v>
      </c>
      <c r="H11" s="25">
        <v>0.03</v>
      </c>
      <c r="I11" s="25">
        <v>19.600000000000001</v>
      </c>
      <c r="J11" s="25">
        <v>5.37</v>
      </c>
      <c r="K11" s="39"/>
      <c r="L11" s="25">
        <v>6.95</v>
      </c>
      <c r="M11" s="25">
        <v>0.42</v>
      </c>
      <c r="N11" s="23" t="s">
        <v>59</v>
      </c>
      <c r="O11" s="25">
        <v>22.2</v>
      </c>
      <c r="P11" s="25">
        <v>3.33</v>
      </c>
      <c r="Q11" s="25"/>
      <c r="R11" s="24">
        <v>3.0033406658845996</v>
      </c>
      <c r="S11" s="24"/>
      <c r="T11" s="24">
        <v>1.6479130567836278</v>
      </c>
      <c r="U11" s="24">
        <v>0.30288111925974809</v>
      </c>
      <c r="V11" s="24">
        <v>0.41463246094171852</v>
      </c>
      <c r="W11" s="24">
        <v>2.3609349470958683</v>
      </c>
      <c r="X11" s="24">
        <v>0.25452144588315156</v>
      </c>
    </row>
    <row r="12" spans="1:24" x14ac:dyDescent="0.25">
      <c r="A12" s="20" t="s">
        <v>60</v>
      </c>
      <c r="B12" s="22" t="s">
        <v>392</v>
      </c>
      <c r="C12" s="22" t="s">
        <v>62</v>
      </c>
      <c r="D12" s="115" t="s">
        <v>407</v>
      </c>
      <c r="E12" s="19" t="s">
        <v>398</v>
      </c>
      <c r="F12" s="22">
        <v>5.4000000000000006E-2</v>
      </c>
      <c r="G12" s="25">
        <v>41.24</v>
      </c>
      <c r="H12" s="25">
        <v>0.38</v>
      </c>
      <c r="I12" s="25">
        <v>19.010000000000002</v>
      </c>
      <c r="J12" s="25">
        <v>5.87</v>
      </c>
      <c r="K12" s="25">
        <v>6.71</v>
      </c>
      <c r="L12" s="39"/>
      <c r="M12" s="25"/>
      <c r="N12" s="25">
        <v>0.36</v>
      </c>
      <c r="O12" s="25">
        <v>20.32</v>
      </c>
      <c r="P12" s="25">
        <v>6.18</v>
      </c>
      <c r="Q12" s="25">
        <v>0.03</v>
      </c>
      <c r="R12" s="24">
        <v>2.9696690762306077</v>
      </c>
      <c r="S12" s="24"/>
      <c r="T12" s="24">
        <v>1.6133449704688441</v>
      </c>
      <c r="U12" s="24">
        <v>0.3341972841627206</v>
      </c>
      <c r="V12" s="24">
        <v>0.40408051979542681</v>
      </c>
      <c r="W12" s="24">
        <v>2.1813313906173302</v>
      </c>
      <c r="X12" s="24">
        <v>0.47679920492684869</v>
      </c>
    </row>
    <row r="13" spans="1:24" x14ac:dyDescent="0.25">
      <c r="A13" s="20" t="s">
        <v>60</v>
      </c>
      <c r="B13" s="22" t="s">
        <v>258</v>
      </c>
      <c r="C13" s="22" t="s">
        <v>62</v>
      </c>
      <c r="D13" s="115" t="s">
        <v>408</v>
      </c>
      <c r="E13" s="19" t="s">
        <v>398</v>
      </c>
      <c r="F13" s="22">
        <v>5.4000000000000006E-2</v>
      </c>
      <c r="G13" s="25">
        <v>42.06</v>
      </c>
      <c r="H13" s="25">
        <v>0.37</v>
      </c>
      <c r="I13" s="25">
        <v>22</v>
      </c>
      <c r="J13" s="25">
        <v>2.4900000000000002</v>
      </c>
      <c r="K13" s="25">
        <v>6.71</v>
      </c>
      <c r="L13" s="39"/>
      <c r="M13" s="25"/>
      <c r="N13" s="25">
        <v>0.28000000000000003</v>
      </c>
      <c r="O13" s="25">
        <v>21.7</v>
      </c>
      <c r="P13" s="25">
        <v>5.09</v>
      </c>
      <c r="Q13" s="25">
        <v>0.01</v>
      </c>
      <c r="R13" s="24">
        <v>2.9606679710064365</v>
      </c>
      <c r="S13" s="24"/>
      <c r="T13" s="24">
        <v>1.8251511675946201</v>
      </c>
      <c r="U13" s="24">
        <v>0.13857829039790678</v>
      </c>
      <c r="V13" s="24">
        <v>0.39500168775777067</v>
      </c>
      <c r="W13" s="24">
        <v>2.277134674749751</v>
      </c>
      <c r="X13" s="24">
        <v>0.38388033656457693</v>
      </c>
    </row>
    <row r="14" spans="1:24" x14ac:dyDescent="0.25">
      <c r="A14" s="20" t="s">
        <v>60</v>
      </c>
      <c r="B14" s="22" t="s">
        <v>393</v>
      </c>
      <c r="C14" s="22" t="s">
        <v>62</v>
      </c>
      <c r="D14" s="115" t="s">
        <v>409</v>
      </c>
      <c r="E14" s="19" t="s">
        <v>398</v>
      </c>
      <c r="F14" s="22">
        <v>5.7000000000000002E-2</v>
      </c>
      <c r="G14" s="25">
        <v>41.51</v>
      </c>
      <c r="H14" s="25">
        <v>0.02</v>
      </c>
      <c r="I14" s="25">
        <v>20.47</v>
      </c>
      <c r="J14" s="25">
        <v>4.3</v>
      </c>
      <c r="K14" s="39"/>
      <c r="L14" s="25">
        <v>6.16</v>
      </c>
      <c r="M14" s="25"/>
      <c r="N14" s="25">
        <v>0.3</v>
      </c>
      <c r="O14" s="25">
        <v>21.4</v>
      </c>
      <c r="P14" s="25">
        <v>5.38</v>
      </c>
      <c r="Q14" s="25">
        <v>0.02</v>
      </c>
      <c r="R14" s="24">
        <v>2.9684937132578315</v>
      </c>
      <c r="S14" s="24"/>
      <c r="T14" s="24">
        <v>1.7252695822497712</v>
      </c>
      <c r="U14" s="24">
        <v>0.24312368561195433</v>
      </c>
      <c r="V14" s="24">
        <v>0.36840041122212541</v>
      </c>
      <c r="W14" s="24">
        <v>2.2814224930234941</v>
      </c>
      <c r="X14" s="24">
        <v>0.41221455586690908</v>
      </c>
    </row>
    <row r="15" spans="1:24" x14ac:dyDescent="0.25">
      <c r="A15" s="20" t="s">
        <v>68</v>
      </c>
      <c r="B15" s="27" t="s">
        <v>12</v>
      </c>
      <c r="C15" s="22" t="s">
        <v>61</v>
      </c>
      <c r="D15" s="22">
        <v>118545</v>
      </c>
      <c r="E15" s="19" t="s">
        <v>398</v>
      </c>
      <c r="F15" s="27">
        <v>0.06</v>
      </c>
      <c r="G15" s="22">
        <v>41.64</v>
      </c>
      <c r="H15" s="22">
        <v>0.45</v>
      </c>
      <c r="I15" s="22">
        <v>22.22</v>
      </c>
      <c r="J15" s="22">
        <v>0.43</v>
      </c>
      <c r="K15" s="22">
        <v>8.43</v>
      </c>
      <c r="L15" s="39"/>
      <c r="M15" s="22"/>
      <c r="N15" s="22">
        <v>0.16</v>
      </c>
      <c r="O15" s="22">
        <v>16.149999999999999</v>
      </c>
      <c r="P15" s="22">
        <v>10.29</v>
      </c>
      <c r="Q15" s="22">
        <v>0.12</v>
      </c>
      <c r="R15" s="24">
        <v>3.0067063573341657</v>
      </c>
      <c r="S15" s="24">
        <v>2.4435068338660208E-2</v>
      </c>
      <c r="T15" s="24">
        <v>1.8909501166757374</v>
      </c>
      <c r="U15" s="24">
        <v>2.4548455080688265E-2</v>
      </c>
      <c r="V15" s="24">
        <v>0.50905401089706293</v>
      </c>
      <c r="W15" s="24">
        <v>1.7384466491421195</v>
      </c>
      <c r="X15" s="24">
        <v>0.79607377503407872</v>
      </c>
    </row>
    <row r="16" spans="1:24" x14ac:dyDescent="0.25">
      <c r="A16" s="20" t="s">
        <v>68</v>
      </c>
      <c r="B16" s="27" t="s">
        <v>13</v>
      </c>
      <c r="C16" s="22" t="s">
        <v>62</v>
      </c>
      <c r="D16" s="22">
        <v>118546</v>
      </c>
      <c r="E16" s="19" t="s">
        <v>398</v>
      </c>
      <c r="F16" s="27">
        <v>7.2000000000000008E-2</v>
      </c>
      <c r="G16" s="22">
        <v>41.88</v>
      </c>
      <c r="H16" s="22">
        <v>0.62</v>
      </c>
      <c r="I16" s="22">
        <v>21.56</v>
      </c>
      <c r="J16" s="22">
        <v>1.0900000000000001</v>
      </c>
      <c r="K16" s="22">
        <v>9.43</v>
      </c>
      <c r="L16" s="39"/>
      <c r="M16" s="22"/>
      <c r="N16" s="22">
        <v>0.28000000000000003</v>
      </c>
      <c r="O16" s="22">
        <v>20.99</v>
      </c>
      <c r="P16" s="22">
        <v>3.96</v>
      </c>
      <c r="Q16" s="22">
        <v>0.08</v>
      </c>
      <c r="R16" s="24">
        <v>2.9840936596838676</v>
      </c>
      <c r="S16" s="24">
        <v>3.3221421821221113E-2</v>
      </c>
      <c r="T16" s="24">
        <v>1.8105488882854566</v>
      </c>
      <c r="U16" s="24">
        <v>6.1405559089574277E-2</v>
      </c>
      <c r="V16" s="24">
        <v>0.56191867218934588</v>
      </c>
      <c r="W16" s="24">
        <v>2.2295990006621746</v>
      </c>
      <c r="X16" s="24">
        <v>0.30231424412774277</v>
      </c>
    </row>
    <row r="17" spans="1:24" x14ac:dyDescent="0.25">
      <c r="A17" s="20" t="s">
        <v>64</v>
      </c>
      <c r="B17" s="22" t="s">
        <v>14</v>
      </c>
      <c r="C17" s="22" t="s">
        <v>69</v>
      </c>
      <c r="D17" s="115" t="s">
        <v>410</v>
      </c>
      <c r="E17" s="19" t="s">
        <v>398</v>
      </c>
      <c r="F17" s="22">
        <v>8.1000000000000003E-2</v>
      </c>
      <c r="G17" s="25">
        <v>42.5</v>
      </c>
      <c r="H17" s="25">
        <v>0.21</v>
      </c>
      <c r="I17" s="25">
        <v>19.100000000000001</v>
      </c>
      <c r="J17" s="25">
        <v>5.58</v>
      </c>
      <c r="K17" s="39"/>
      <c r="L17" s="25">
        <v>5.57</v>
      </c>
      <c r="M17" s="25">
        <v>0.49</v>
      </c>
      <c r="N17" s="23" t="s">
        <v>59</v>
      </c>
      <c r="O17" s="25">
        <v>20.9</v>
      </c>
      <c r="P17" s="25">
        <v>4.91</v>
      </c>
      <c r="Q17" s="25">
        <v>0.05</v>
      </c>
      <c r="R17" s="24">
        <v>3.0479003027664207</v>
      </c>
      <c r="S17" s="24"/>
      <c r="T17" s="24">
        <v>1.6143619652640513</v>
      </c>
      <c r="U17" s="24">
        <v>0.31638904749237068</v>
      </c>
      <c r="V17" s="24">
        <v>0.33405887652469124</v>
      </c>
      <c r="W17" s="24">
        <v>2.2344295112870616</v>
      </c>
      <c r="X17" s="24">
        <v>0.37726886595161879</v>
      </c>
    </row>
    <row r="18" spans="1:24" x14ac:dyDescent="0.25">
      <c r="A18" s="20" t="s">
        <v>68</v>
      </c>
      <c r="B18" s="27" t="s">
        <v>15</v>
      </c>
      <c r="C18" s="22" t="s">
        <v>62</v>
      </c>
      <c r="D18" s="22">
        <v>118544</v>
      </c>
      <c r="E18" s="19" t="s">
        <v>398</v>
      </c>
      <c r="F18" s="27">
        <v>8.8000000000000009E-2</v>
      </c>
      <c r="G18" s="22">
        <v>42.54</v>
      </c>
      <c r="H18" s="22">
        <v>0.48</v>
      </c>
      <c r="I18" s="22">
        <v>21.3</v>
      </c>
      <c r="J18" s="22">
        <v>1.6</v>
      </c>
      <c r="K18" s="22">
        <v>7.13</v>
      </c>
      <c r="L18" s="39"/>
      <c r="M18" s="22"/>
      <c r="N18" s="22">
        <v>0.28999999999999998</v>
      </c>
      <c r="O18" s="22">
        <v>22.22</v>
      </c>
      <c r="P18" s="22">
        <v>4.29</v>
      </c>
      <c r="Q18" s="22">
        <v>0.03</v>
      </c>
      <c r="R18" s="24">
        <v>3.0063863796758517</v>
      </c>
      <c r="S18" s="24">
        <v>2.550993172122365E-2</v>
      </c>
      <c r="T18" s="24">
        <v>1.774118545480537</v>
      </c>
      <c r="U18" s="24">
        <v>8.9401068077972753E-2</v>
      </c>
      <c r="V18" s="24">
        <v>0.42139835263994119</v>
      </c>
      <c r="W18" s="24">
        <v>2.3409918934896679</v>
      </c>
      <c r="X18" s="24">
        <v>0.32483457535532401</v>
      </c>
    </row>
    <row r="19" spans="1:24" x14ac:dyDescent="0.25">
      <c r="A19" s="20" t="s">
        <v>60</v>
      </c>
      <c r="B19" s="22" t="s">
        <v>394</v>
      </c>
      <c r="C19" s="22" t="s">
        <v>62</v>
      </c>
      <c r="D19" s="115" t="s">
        <v>411</v>
      </c>
      <c r="E19" s="19" t="s">
        <v>398</v>
      </c>
      <c r="F19" s="22">
        <v>0.107</v>
      </c>
      <c r="G19" s="25">
        <v>42.12</v>
      </c>
      <c r="H19" s="25">
        <v>0.97</v>
      </c>
      <c r="I19" s="25">
        <v>21.13</v>
      </c>
      <c r="J19" s="25">
        <v>2.1800000000000002</v>
      </c>
      <c r="K19" s="25">
        <v>7.41</v>
      </c>
      <c r="L19" s="39"/>
      <c r="M19" s="25"/>
      <c r="N19" s="25">
        <v>0.26</v>
      </c>
      <c r="O19" s="25">
        <v>22.03</v>
      </c>
      <c r="P19" s="25">
        <v>4.75</v>
      </c>
      <c r="Q19" s="25">
        <v>0.09</v>
      </c>
      <c r="R19" s="24">
        <v>2.9660966329725431</v>
      </c>
      <c r="S19" s="24">
        <v>5.1367616765614736E-2</v>
      </c>
      <c r="T19" s="24">
        <v>1.7536872846843587</v>
      </c>
      <c r="U19" s="24">
        <v>0.12137488796290469</v>
      </c>
      <c r="V19" s="24">
        <v>0.43638632768498353</v>
      </c>
      <c r="W19" s="24">
        <v>2.3127035981354047</v>
      </c>
      <c r="X19" s="24">
        <v>0.35838365179419152</v>
      </c>
    </row>
    <row r="20" spans="1:24" x14ac:dyDescent="0.25">
      <c r="A20" s="20" t="s">
        <v>60</v>
      </c>
      <c r="B20" s="22" t="s">
        <v>256</v>
      </c>
      <c r="C20" s="22" t="s">
        <v>62</v>
      </c>
      <c r="D20" s="115" t="s">
        <v>412</v>
      </c>
      <c r="E20" s="19" t="s">
        <v>398</v>
      </c>
      <c r="F20" s="22">
        <v>0.11199999999999999</v>
      </c>
      <c r="G20" s="25">
        <v>42.37</v>
      </c>
      <c r="H20" s="25">
        <v>0.32</v>
      </c>
      <c r="I20" s="25">
        <v>19.21</v>
      </c>
      <c r="J20" s="25">
        <v>5.04</v>
      </c>
      <c r="K20" s="25">
        <v>6.51</v>
      </c>
      <c r="L20" s="39"/>
      <c r="M20" s="25"/>
      <c r="N20" s="25">
        <v>0.3</v>
      </c>
      <c r="O20" s="25">
        <v>21.08</v>
      </c>
      <c r="P20" s="25">
        <v>5.13</v>
      </c>
      <c r="Q20" s="25">
        <v>0.05</v>
      </c>
      <c r="R20" s="24">
        <v>3.0372308629284048</v>
      </c>
      <c r="S20" s="24"/>
      <c r="T20" s="24">
        <v>1.622939863891562</v>
      </c>
      <c r="U20" s="28">
        <v>0.28564412218609342</v>
      </c>
      <c r="V20" s="24">
        <v>0.39026205124652269</v>
      </c>
      <c r="W20" s="24">
        <v>2.2526747568032457</v>
      </c>
      <c r="X20" s="24">
        <v>0.39399830447888878</v>
      </c>
    </row>
    <row r="21" spans="1:24" x14ac:dyDescent="0.25">
      <c r="A21" s="20" t="s">
        <v>60</v>
      </c>
      <c r="B21" s="22" t="s">
        <v>395</v>
      </c>
      <c r="C21" s="22" t="s">
        <v>62</v>
      </c>
      <c r="D21" s="115" t="s">
        <v>413</v>
      </c>
      <c r="E21" s="19" t="s">
        <v>398</v>
      </c>
      <c r="F21" s="22">
        <v>0.11800000000000001</v>
      </c>
      <c r="G21" s="25">
        <v>42.63</v>
      </c>
      <c r="H21" s="25">
        <v>0.8</v>
      </c>
      <c r="I21" s="25">
        <v>20.12</v>
      </c>
      <c r="J21" s="25">
        <v>2.57</v>
      </c>
      <c r="K21" s="25">
        <v>7.05</v>
      </c>
      <c r="L21" s="39"/>
      <c r="M21" s="25"/>
      <c r="N21" s="25">
        <v>0.24</v>
      </c>
      <c r="O21" s="25">
        <v>22.46</v>
      </c>
      <c r="P21" s="25">
        <v>3.98</v>
      </c>
      <c r="Q21" s="25">
        <v>0.11</v>
      </c>
      <c r="R21" s="24">
        <v>3.0228078228214725</v>
      </c>
      <c r="S21" s="24">
        <v>4.2658535430324801E-2</v>
      </c>
      <c r="T21" s="24">
        <v>1.6814304338785657</v>
      </c>
      <c r="U21" s="24">
        <v>0.14408001440135479</v>
      </c>
      <c r="V21" s="24">
        <v>0.41806163607388586</v>
      </c>
      <c r="W21" s="24">
        <v>2.3741792353249327</v>
      </c>
      <c r="X21" s="24">
        <v>0.30236806756912815</v>
      </c>
    </row>
    <row r="22" spans="1:24" x14ac:dyDescent="0.25">
      <c r="A22" s="20" t="s">
        <v>64</v>
      </c>
      <c r="B22" s="22" t="s">
        <v>180</v>
      </c>
      <c r="C22" s="22" t="s">
        <v>62</v>
      </c>
      <c r="D22" s="115" t="s">
        <v>414</v>
      </c>
      <c r="E22" s="19" t="s">
        <v>398</v>
      </c>
      <c r="F22" s="22">
        <v>0.11900000000000001</v>
      </c>
      <c r="G22" s="25">
        <v>41.6</v>
      </c>
      <c r="H22" s="25">
        <v>1.26</v>
      </c>
      <c r="I22" s="25">
        <v>18.7</v>
      </c>
      <c r="J22" s="25">
        <v>4.54</v>
      </c>
      <c r="K22" s="39"/>
      <c r="L22" s="25">
        <v>6</v>
      </c>
      <c r="M22" s="25">
        <v>0.81</v>
      </c>
      <c r="N22" s="23" t="s">
        <v>59</v>
      </c>
      <c r="O22" s="25">
        <v>21.5</v>
      </c>
      <c r="P22" s="25">
        <v>4.95</v>
      </c>
      <c r="Q22" s="25">
        <v>0.1</v>
      </c>
      <c r="R22" s="24">
        <v>2.9653743880314059</v>
      </c>
      <c r="S22" s="24">
        <v>6.7542556680331087E-2</v>
      </c>
      <c r="T22" s="24">
        <v>1.5710265725429686</v>
      </c>
      <c r="U22" s="24">
        <v>0.25586888082899772</v>
      </c>
      <c r="V22" s="24">
        <v>0.37013017060574893</v>
      </c>
      <c r="W22" s="24">
        <v>2.2847211765162432</v>
      </c>
      <c r="X22" s="24">
        <v>0.37804983077943832</v>
      </c>
    </row>
    <row r="23" spans="1:24" ht="14.25" customHeight="1" x14ac:dyDescent="0.25">
      <c r="A23" s="20" t="s">
        <v>60</v>
      </c>
      <c r="B23" s="22" t="s">
        <v>396</v>
      </c>
      <c r="C23" s="22" t="s">
        <v>70</v>
      </c>
      <c r="D23" s="115" t="s">
        <v>415</v>
      </c>
      <c r="E23" s="19" t="s">
        <v>398</v>
      </c>
      <c r="F23" s="22">
        <v>0.122</v>
      </c>
      <c r="G23" s="25">
        <v>42.22</v>
      </c>
      <c r="H23" s="25">
        <v>1.28</v>
      </c>
      <c r="I23" s="25">
        <v>20.88</v>
      </c>
      <c r="J23" s="25">
        <v>0.45</v>
      </c>
      <c r="K23" s="25">
        <v>11.58</v>
      </c>
      <c r="L23" s="39"/>
      <c r="M23" s="25"/>
      <c r="N23" s="25">
        <v>0.34</v>
      </c>
      <c r="O23" s="25">
        <v>19.45</v>
      </c>
      <c r="P23" s="25">
        <v>4.74</v>
      </c>
      <c r="Q23" s="25">
        <v>0.11</v>
      </c>
      <c r="R23" s="24">
        <v>3.018275155011819</v>
      </c>
      <c r="S23" s="24">
        <v>6.8813130996793995E-2</v>
      </c>
      <c r="T23" s="24">
        <v>1.7592469908937662</v>
      </c>
      <c r="U23" s="24">
        <v>2.5434811811663981E-2</v>
      </c>
      <c r="V23" s="24">
        <v>0.6511756255094433</v>
      </c>
      <c r="W23" s="24">
        <v>2.072854177225866</v>
      </c>
      <c r="X23" s="24">
        <v>0.36305848327330714</v>
      </c>
    </row>
    <row r="24" spans="1:24" ht="14.25" customHeight="1" x14ac:dyDescent="0.25">
      <c r="A24" s="20" t="s">
        <v>60</v>
      </c>
      <c r="B24" s="22" t="s">
        <v>397</v>
      </c>
      <c r="C24" s="22" t="s">
        <v>62</v>
      </c>
      <c r="D24" s="115" t="s">
        <v>416</v>
      </c>
      <c r="E24" s="19" t="s">
        <v>398</v>
      </c>
      <c r="F24" s="22">
        <v>0.122</v>
      </c>
      <c r="G24" s="25">
        <v>42.7</v>
      </c>
      <c r="H24" s="25">
        <v>0.8</v>
      </c>
      <c r="I24" s="25">
        <v>21.2</v>
      </c>
      <c r="J24" s="25">
        <v>1.5</v>
      </c>
      <c r="K24" s="25">
        <v>8.6</v>
      </c>
      <c r="L24" s="39"/>
      <c r="M24" s="25"/>
      <c r="N24" s="25">
        <v>0.3</v>
      </c>
      <c r="O24" s="25">
        <v>20.7</v>
      </c>
      <c r="P24" s="25">
        <v>4.3</v>
      </c>
      <c r="Q24" s="25">
        <v>7.0000000000000007E-2</v>
      </c>
      <c r="R24" s="24">
        <v>3.0395430954524927</v>
      </c>
      <c r="S24" s="24">
        <v>4.2824388122660463E-2</v>
      </c>
      <c r="T24" s="24">
        <v>1.7785743053828438</v>
      </c>
      <c r="U24" s="24">
        <v>8.4420341452972544E-2</v>
      </c>
      <c r="V24" s="24">
        <v>0.51195863861862734</v>
      </c>
      <c r="W24" s="24">
        <v>2.1966421932193145</v>
      </c>
      <c r="X24" s="24">
        <v>0.32794916790879852</v>
      </c>
    </row>
    <row r="25" spans="1:24" ht="14.25" customHeight="1" x14ac:dyDescent="0.25">
      <c r="A25" s="20" t="s">
        <v>64</v>
      </c>
      <c r="B25" s="22" t="s">
        <v>21</v>
      </c>
      <c r="C25" s="22" t="s">
        <v>62</v>
      </c>
      <c r="D25" s="115" t="s">
        <v>417</v>
      </c>
      <c r="E25" s="19" t="s">
        <v>398</v>
      </c>
      <c r="F25" s="22">
        <v>0.13100000000000001</v>
      </c>
      <c r="G25" s="25">
        <v>42.3</v>
      </c>
      <c r="H25" s="25">
        <v>0.03</v>
      </c>
      <c r="I25" s="25">
        <v>20.5</v>
      </c>
      <c r="J25" s="25">
        <v>3.54</v>
      </c>
      <c r="K25" s="39"/>
      <c r="L25" s="25">
        <v>5.63</v>
      </c>
      <c r="M25" s="25">
        <v>0.85</v>
      </c>
      <c r="N25" s="25">
        <v>0.25</v>
      </c>
      <c r="O25" s="25">
        <v>22.3</v>
      </c>
      <c r="P25" s="25">
        <v>4.93</v>
      </c>
      <c r="Q25" s="25">
        <v>0.02</v>
      </c>
      <c r="R25" s="24">
        <v>2.9986128840179518</v>
      </c>
      <c r="S25" s="24"/>
      <c r="T25" s="30">
        <v>1.7127328165102471</v>
      </c>
      <c r="U25" s="30">
        <v>0.19840778667457742</v>
      </c>
      <c r="V25" s="30">
        <v>0.33376779080489094</v>
      </c>
      <c r="W25" s="24">
        <v>2.3566410802859719</v>
      </c>
      <c r="X25" s="24">
        <v>0.3744420394655123</v>
      </c>
    </row>
    <row r="26" spans="1:24" x14ac:dyDescent="0.25">
      <c r="A26" s="20" t="s">
        <v>71</v>
      </c>
      <c r="B26" s="27" t="s">
        <v>433</v>
      </c>
      <c r="C26" s="22" t="s">
        <v>32</v>
      </c>
      <c r="D26" s="22">
        <v>118543</v>
      </c>
      <c r="E26" s="29" t="s">
        <v>72</v>
      </c>
      <c r="F26" s="27">
        <v>0.45799999999999996</v>
      </c>
      <c r="G26" s="20"/>
      <c r="H26" s="20"/>
      <c r="I26" s="20"/>
      <c r="J26" s="20"/>
      <c r="L26" s="20"/>
      <c r="M26" s="20"/>
      <c r="N26" s="20"/>
      <c r="O26" s="20"/>
      <c r="P26" s="20"/>
      <c r="Q26" s="20"/>
      <c r="R26" s="24">
        <v>3</v>
      </c>
      <c r="S26" s="24"/>
      <c r="T26" s="24">
        <v>0</v>
      </c>
      <c r="U26" s="24"/>
      <c r="V26" s="24">
        <v>4.37</v>
      </c>
      <c r="W26" s="24"/>
      <c r="X26" s="24">
        <v>0.63</v>
      </c>
    </row>
    <row r="27" spans="1:24" x14ac:dyDescent="0.25">
      <c r="A27" s="20" t="s">
        <v>71</v>
      </c>
      <c r="B27" s="27" t="s">
        <v>22</v>
      </c>
      <c r="C27" s="22" t="s">
        <v>32</v>
      </c>
      <c r="D27" s="22">
        <v>118549</v>
      </c>
      <c r="E27" s="19" t="s">
        <v>398</v>
      </c>
      <c r="F27" s="27">
        <v>0.70400000000000007</v>
      </c>
      <c r="G27" s="20"/>
      <c r="H27" s="20"/>
      <c r="I27" s="20"/>
      <c r="J27" s="20"/>
      <c r="L27" s="20"/>
      <c r="M27" s="20"/>
      <c r="N27" s="20"/>
      <c r="O27" s="20"/>
      <c r="P27" s="20"/>
      <c r="Q27" s="20"/>
      <c r="R27" s="24">
        <v>3</v>
      </c>
      <c r="S27" s="24"/>
      <c r="T27" s="24">
        <v>0</v>
      </c>
      <c r="U27" s="24"/>
      <c r="V27" s="24">
        <v>3.84</v>
      </c>
      <c r="W27" s="24"/>
      <c r="X27" s="24">
        <v>2.16</v>
      </c>
    </row>
    <row r="28" spans="1:24" x14ac:dyDescent="0.25">
      <c r="A28" s="20" t="s">
        <v>73</v>
      </c>
      <c r="B28" s="27" t="s">
        <v>23</v>
      </c>
      <c r="C28" s="22" t="s">
        <v>32</v>
      </c>
      <c r="D28" s="22">
        <v>118542</v>
      </c>
      <c r="E28" s="29" t="s">
        <v>72</v>
      </c>
      <c r="F28" s="27">
        <v>1</v>
      </c>
      <c r="G28" s="20"/>
      <c r="H28" s="20"/>
      <c r="I28" s="20"/>
      <c r="J28" s="20"/>
      <c r="L28" s="20"/>
      <c r="M28" s="20"/>
      <c r="N28" s="20"/>
      <c r="O28" s="20"/>
      <c r="P28" s="20"/>
      <c r="Q28" s="20"/>
      <c r="R28" s="24">
        <v>3</v>
      </c>
      <c r="S28" s="24"/>
      <c r="T28" s="24">
        <v>1.64</v>
      </c>
      <c r="U28" s="24"/>
      <c r="V28" s="24">
        <v>0.36</v>
      </c>
      <c r="W28" s="24"/>
      <c r="X28" s="24">
        <v>3</v>
      </c>
    </row>
    <row r="29" spans="1:24" x14ac:dyDescent="0.25">
      <c r="A29" s="20" t="s">
        <v>73</v>
      </c>
      <c r="B29" s="27" t="s">
        <v>24</v>
      </c>
      <c r="C29" s="22" t="s">
        <v>32</v>
      </c>
      <c r="D29" s="22">
        <v>118541</v>
      </c>
      <c r="E29" s="29" t="s">
        <v>72</v>
      </c>
      <c r="F29" s="27">
        <v>1</v>
      </c>
      <c r="G29" s="20"/>
      <c r="H29" s="20"/>
      <c r="I29" s="20"/>
      <c r="J29" s="20"/>
      <c r="L29" s="20"/>
      <c r="M29" s="20"/>
      <c r="N29" s="20"/>
      <c r="O29" s="20"/>
      <c r="P29" s="20"/>
      <c r="Q29" s="20"/>
      <c r="R29" s="24">
        <v>3</v>
      </c>
      <c r="S29" s="24"/>
      <c r="T29" s="24">
        <v>1.1200000000000001</v>
      </c>
      <c r="U29" s="24"/>
      <c r="V29" s="24">
        <v>0.88</v>
      </c>
      <c r="W29" s="24"/>
      <c r="X29" s="24">
        <v>1.32</v>
      </c>
    </row>
  </sheetData>
  <mergeCells count="2">
    <mergeCell ref="G1:Q1"/>
    <mergeCell ref="R1:X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65635-5BF6-43B1-B739-2A5D5A86AA7E}">
  <dimension ref="A1:AC90"/>
  <sheetViews>
    <sheetView zoomScale="70" zoomScaleNormal="70" workbookViewId="0">
      <pane ySplit="3" topLeftCell="A4" activePane="bottomLeft" state="frozen"/>
      <selection pane="bottomLeft" activeCell="Z2" sqref="Z2"/>
    </sheetView>
  </sheetViews>
  <sheetFormatPr defaultColWidth="9.140625" defaultRowHeight="15" x14ac:dyDescent="0.25"/>
  <cols>
    <col min="1" max="1" width="12.28515625" style="3" customWidth="1"/>
    <col min="2" max="2" width="12.85546875" style="3" customWidth="1"/>
    <col min="3" max="10" width="10.42578125" style="3" bestFit="1" customWidth="1"/>
    <col min="11" max="11" width="10.42578125" style="3" customWidth="1"/>
    <col min="12" max="12" width="11.42578125" style="3" customWidth="1"/>
    <col min="13" max="13" width="13.28515625" style="3" customWidth="1"/>
    <col min="14" max="22" width="10.42578125" style="3" bestFit="1" customWidth="1"/>
    <col min="23" max="23" width="11.42578125" style="3" customWidth="1"/>
    <col min="24" max="25" width="10.42578125" style="3" bestFit="1" customWidth="1"/>
    <col min="26" max="29" width="10.85546875" style="3" bestFit="1" customWidth="1"/>
    <col min="30" max="16384" width="9.140625" style="3"/>
  </cols>
  <sheetData>
    <row r="1" spans="1:29" s="86" customFormat="1" ht="42.75" customHeight="1" x14ac:dyDescent="0.25">
      <c r="A1" s="83" t="s">
        <v>158</v>
      </c>
      <c r="B1" s="1" t="s">
        <v>0</v>
      </c>
      <c r="C1" s="18" t="s">
        <v>1</v>
      </c>
      <c r="D1" s="18" t="s">
        <v>2</v>
      </c>
      <c r="E1" s="84" t="s">
        <v>264</v>
      </c>
      <c r="F1" s="18" t="s">
        <v>3</v>
      </c>
      <c r="G1" s="18" t="s">
        <v>4</v>
      </c>
      <c r="H1" s="18" t="s">
        <v>5</v>
      </c>
      <c r="I1" s="18" t="s">
        <v>6</v>
      </c>
      <c r="J1" s="18" t="s">
        <v>7</v>
      </c>
      <c r="K1" s="18" t="s">
        <v>8</v>
      </c>
      <c r="L1" s="18" t="s">
        <v>9</v>
      </c>
      <c r="M1" s="18" t="s">
        <v>10</v>
      </c>
      <c r="N1" s="18" t="s">
        <v>11</v>
      </c>
      <c r="O1" s="18" t="s">
        <v>12</v>
      </c>
      <c r="P1" s="18" t="s">
        <v>13</v>
      </c>
      <c r="Q1" s="18" t="s">
        <v>14</v>
      </c>
      <c r="R1" s="18" t="s">
        <v>15</v>
      </c>
      <c r="S1" s="18" t="s">
        <v>16</v>
      </c>
      <c r="T1" s="18" t="s">
        <v>17</v>
      </c>
      <c r="U1" s="18" t="s">
        <v>18</v>
      </c>
      <c r="V1" s="18" t="s">
        <v>180</v>
      </c>
      <c r="W1" s="18" t="s">
        <v>19</v>
      </c>
      <c r="X1" s="18" t="s">
        <v>20</v>
      </c>
      <c r="Y1" s="18" t="s">
        <v>21</v>
      </c>
      <c r="Z1" s="85" t="s">
        <v>433</v>
      </c>
      <c r="AA1" s="85" t="s">
        <v>22</v>
      </c>
      <c r="AB1" s="85" t="s">
        <v>23</v>
      </c>
      <c r="AC1" s="85" t="s">
        <v>24</v>
      </c>
    </row>
    <row r="2" spans="1:29" x14ac:dyDescent="0.25">
      <c r="A2" s="8"/>
      <c r="B2" s="1" t="s">
        <v>38</v>
      </c>
      <c r="C2" s="87" t="s">
        <v>181</v>
      </c>
      <c r="D2" s="22" t="s">
        <v>58</v>
      </c>
      <c r="E2" s="22" t="s">
        <v>58</v>
      </c>
      <c r="F2" s="22" t="s">
        <v>58</v>
      </c>
      <c r="G2" s="22" t="s">
        <v>58</v>
      </c>
      <c r="H2" s="22" t="s">
        <v>58</v>
      </c>
      <c r="I2" s="22" t="s">
        <v>58</v>
      </c>
      <c r="J2" s="22" t="s">
        <v>58</v>
      </c>
      <c r="K2" s="22" t="s">
        <v>58</v>
      </c>
      <c r="L2" s="22" t="s">
        <v>58</v>
      </c>
      <c r="M2" s="22" t="s">
        <v>58</v>
      </c>
      <c r="N2" s="22" t="s">
        <v>58</v>
      </c>
      <c r="O2" s="22" t="s">
        <v>58</v>
      </c>
      <c r="P2" s="22" t="s">
        <v>58</v>
      </c>
      <c r="Q2" s="22" t="s">
        <v>58</v>
      </c>
      <c r="R2" s="22" t="s">
        <v>58</v>
      </c>
      <c r="S2" s="22" t="s">
        <v>58</v>
      </c>
      <c r="T2" s="22" t="s">
        <v>58</v>
      </c>
      <c r="U2" s="22" t="s">
        <v>58</v>
      </c>
      <c r="V2" s="22" t="s">
        <v>58</v>
      </c>
      <c r="W2" s="22" t="s">
        <v>58</v>
      </c>
      <c r="X2" s="22" t="s">
        <v>58</v>
      </c>
      <c r="Y2" s="22" t="s">
        <v>58</v>
      </c>
      <c r="Z2" s="29" t="s">
        <v>72</v>
      </c>
      <c r="AA2" s="88" t="s">
        <v>159</v>
      </c>
      <c r="AB2" s="29" t="s">
        <v>72</v>
      </c>
      <c r="AC2" s="29" t="s">
        <v>72</v>
      </c>
    </row>
    <row r="3" spans="1:29" s="10" customFormat="1" ht="15.75" x14ac:dyDescent="0.25">
      <c r="A3" s="10" t="s">
        <v>25</v>
      </c>
      <c r="B3" s="2" t="s">
        <v>167</v>
      </c>
      <c r="C3" s="89">
        <v>1.3000000000000001E-2</v>
      </c>
      <c r="D3" s="89">
        <v>1.4999999999999999E-2</v>
      </c>
      <c r="E3" s="89">
        <v>2.4E-2</v>
      </c>
      <c r="F3" s="89">
        <v>3.3000000000000002E-2</v>
      </c>
      <c r="G3" s="89">
        <v>3.7000000000000005E-2</v>
      </c>
      <c r="H3" s="89">
        <v>4.8000000000000001E-2</v>
      </c>
      <c r="I3" s="89">
        <v>4.8000000000000001E-2</v>
      </c>
      <c r="J3" s="89">
        <v>5.0999999999999997E-2</v>
      </c>
      <c r="K3" s="89">
        <v>5.3600000000000002E-2</v>
      </c>
      <c r="L3" s="89">
        <v>5.4000000000000006E-2</v>
      </c>
      <c r="M3" s="89">
        <v>5.4000000000000006E-2</v>
      </c>
      <c r="N3" s="89">
        <v>5.7000000000000002E-2</v>
      </c>
      <c r="O3" s="90">
        <v>0.06</v>
      </c>
      <c r="P3" s="90">
        <v>7.2000000000000008E-2</v>
      </c>
      <c r="Q3" s="89">
        <v>8.1000000000000003E-2</v>
      </c>
      <c r="R3" s="90">
        <v>8.8000000000000009E-2</v>
      </c>
      <c r="S3" s="89">
        <v>0.107</v>
      </c>
      <c r="T3" s="89">
        <v>0.11199999999999999</v>
      </c>
      <c r="U3" s="89">
        <v>0.11800000000000001</v>
      </c>
      <c r="V3" s="22">
        <v>0.11900000000000001</v>
      </c>
      <c r="W3" s="89">
        <v>0.122</v>
      </c>
      <c r="X3" s="89">
        <v>0.122</v>
      </c>
      <c r="Y3" s="89">
        <v>0.13100000000000001</v>
      </c>
      <c r="Z3" s="91">
        <v>0.45799999999999996</v>
      </c>
      <c r="AA3" s="91">
        <v>0.70400000000000007</v>
      </c>
      <c r="AB3" s="91">
        <v>1</v>
      </c>
      <c r="AC3" s="91">
        <v>1</v>
      </c>
    </row>
    <row r="4" spans="1:29" x14ac:dyDescent="0.25">
      <c r="A4" s="9" t="s">
        <v>163</v>
      </c>
      <c r="B4" s="9"/>
      <c r="C4" s="9">
        <v>7121.344664814229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>
        <v>7121.6016666787591</v>
      </c>
      <c r="R4" s="9"/>
      <c r="S4" s="9"/>
      <c r="T4" s="9"/>
      <c r="U4" s="9"/>
      <c r="V4" s="9"/>
      <c r="W4" s="9"/>
      <c r="X4" s="9"/>
      <c r="Y4" s="9">
        <v>7121.7896680426938</v>
      </c>
      <c r="Z4" s="9">
        <v>7122.8906760304235</v>
      </c>
      <c r="AA4" s="9">
        <v>7124.5716882260404</v>
      </c>
      <c r="AB4" s="9">
        <v>7126.9377053913149</v>
      </c>
      <c r="AC4" s="9">
        <v>7126.8137044916966</v>
      </c>
    </row>
    <row r="5" spans="1:29" x14ac:dyDescent="0.25">
      <c r="A5" s="9"/>
      <c r="B5" s="9"/>
      <c r="C5" s="9">
        <v>7121.4766657718865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>
        <v>7121.5816665336597</v>
      </c>
      <c r="R5" s="9"/>
      <c r="S5" s="9"/>
      <c r="T5" s="9"/>
      <c r="U5" s="9"/>
      <c r="V5" s="9"/>
      <c r="W5" s="9"/>
      <c r="X5" s="9"/>
      <c r="Y5" s="9">
        <v>7121.7896680426938</v>
      </c>
      <c r="Z5" s="9">
        <v>7122.8546757692438</v>
      </c>
      <c r="AA5" s="9">
        <v>7124.5616881534888</v>
      </c>
      <c r="AB5" s="9">
        <v>7126.6537033309005</v>
      </c>
      <c r="AC5" s="9">
        <v>7126.5967029173662</v>
      </c>
    </row>
    <row r="6" spans="1:29" x14ac:dyDescent="0.25">
      <c r="A6" s="9"/>
      <c r="B6" s="9"/>
      <c r="C6" s="9">
        <v>7121.5236661128702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>
        <v>7121.6116667513088</v>
      </c>
      <c r="R6" s="9"/>
      <c r="S6" s="9"/>
      <c r="T6" s="9"/>
      <c r="U6" s="9"/>
      <c r="V6" s="9"/>
      <c r="W6" s="9"/>
      <c r="X6" s="9"/>
      <c r="Y6" s="9">
        <v>7121.8346683691689</v>
      </c>
      <c r="Z6" s="9">
        <v>7122.944676422193</v>
      </c>
      <c r="AA6" s="9">
        <v>7124.5016877181906</v>
      </c>
      <c r="AB6" s="9">
        <v>7126.4477018363741</v>
      </c>
      <c r="AC6" s="9">
        <v>7126.9287053260196</v>
      </c>
    </row>
    <row r="7" spans="1:29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>
        <v>7121.6016666787591</v>
      </c>
      <c r="R7" s="9"/>
      <c r="S7" s="9"/>
      <c r="T7" s="9"/>
      <c r="U7" s="9"/>
      <c r="V7" s="9"/>
      <c r="W7" s="9"/>
      <c r="X7" s="9"/>
      <c r="Y7" s="9"/>
      <c r="Z7" s="9">
        <v>7122.7906753049256</v>
      </c>
      <c r="AA7" s="9">
        <v>7124.4716875005415</v>
      </c>
      <c r="AB7" s="9"/>
      <c r="AC7" s="9"/>
    </row>
    <row r="8" spans="1:29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>
        <v>7121.5916666062094</v>
      </c>
      <c r="R8" s="9"/>
      <c r="S8" s="9"/>
      <c r="T8" s="9"/>
      <c r="U8" s="9"/>
      <c r="V8" s="9"/>
      <c r="W8" s="9"/>
      <c r="X8" s="9"/>
      <c r="Y8" s="9"/>
      <c r="Z8" s="9"/>
      <c r="AA8" s="9">
        <v>7124.5316879358397</v>
      </c>
      <c r="AB8" s="9"/>
      <c r="AC8" s="9"/>
    </row>
    <row r="9" spans="1:29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>
        <v>7121.6116667513088</v>
      </c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</row>
    <row r="10" spans="1:29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>
        <v>7121.6016666787591</v>
      </c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</row>
    <row r="11" spans="1:29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>
        <v>7121.6216668238585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</row>
    <row r="12" spans="1:29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>
        <v>7121.57166646111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>
        <v>7121.57166646111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</row>
    <row r="14" spans="1:29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>
        <v>7121.6016666787591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</row>
    <row r="15" spans="1:29" s="10" customFormat="1" x14ac:dyDescent="0.25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>
        <v>7121.6316668964082</v>
      </c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</row>
    <row r="16" spans="1:29" x14ac:dyDescent="0.25">
      <c r="A16" s="9" t="s">
        <v>162</v>
      </c>
      <c r="B16" s="9"/>
      <c r="C16" s="9">
        <v>7121.4962396759684</v>
      </c>
      <c r="D16" s="9">
        <v>7121.4859396438023</v>
      </c>
      <c r="E16" s="9">
        <v>7121.5192397477949</v>
      </c>
      <c r="F16" s="9">
        <v>7121.5327397899537</v>
      </c>
      <c r="G16" s="9">
        <v>7121.4588395591718</v>
      </c>
      <c r="H16" s="9">
        <v>7121.5823399448491</v>
      </c>
      <c r="I16" s="9">
        <v>7121.5356397990099</v>
      </c>
      <c r="J16" s="9">
        <v>7121.5663598949459</v>
      </c>
      <c r="K16" s="9">
        <v>7121.5452398289908</v>
      </c>
      <c r="L16" s="9">
        <v>7121.564539889263</v>
      </c>
      <c r="M16" s="9">
        <v>7121.6255400797581</v>
      </c>
      <c r="N16" s="9">
        <v>7121.5660398939472</v>
      </c>
      <c r="O16" s="9"/>
      <c r="P16" s="9"/>
      <c r="Q16" s="9">
        <v>7121.6099400310404</v>
      </c>
      <c r="R16" s="9"/>
      <c r="S16" s="9">
        <v>7121.6956402986743</v>
      </c>
      <c r="T16" s="9">
        <v>7121.720040374873</v>
      </c>
      <c r="U16" s="9"/>
      <c r="V16" s="9"/>
      <c r="W16" s="9">
        <v>7121.774940546321</v>
      </c>
      <c r="X16" s="9"/>
      <c r="Y16" s="9"/>
      <c r="Z16" s="9"/>
      <c r="AA16" s="9"/>
      <c r="AB16" s="9"/>
      <c r="AC16" s="9"/>
    </row>
    <row r="17" spans="1:29" x14ac:dyDescent="0.25">
      <c r="A17" s="9"/>
      <c r="B17" s="9"/>
      <c r="C17" s="9">
        <v>7121.5272397727776</v>
      </c>
      <c r="D17" s="9">
        <v>7121.456839552925</v>
      </c>
      <c r="E17" s="9">
        <v>7121.4972396790909</v>
      </c>
      <c r="F17" s="9">
        <v>7121.5064397078213</v>
      </c>
      <c r="G17" s="9">
        <v>7121.466539583218</v>
      </c>
      <c r="H17" s="9">
        <v>7121.5208397527913</v>
      </c>
      <c r="I17" s="9">
        <v>7121.5239397624728</v>
      </c>
      <c r="J17" s="9">
        <v>7121.5691799037531</v>
      </c>
      <c r="K17" s="9">
        <v>7121.5735399173682</v>
      </c>
      <c r="L17" s="9">
        <v>7121.512439726559</v>
      </c>
      <c r="M17" s="9">
        <v>7121.6349401091147</v>
      </c>
      <c r="N17" s="9">
        <v>7121.5554398608429</v>
      </c>
      <c r="O17" s="9"/>
      <c r="P17" s="9"/>
      <c r="Q17" s="9">
        <v>7121.6190400594614</v>
      </c>
      <c r="R17" s="9"/>
      <c r="S17" s="9">
        <v>7121.7044403261571</v>
      </c>
      <c r="T17" s="9">
        <v>7121.7457404551315</v>
      </c>
      <c r="U17" s="9"/>
      <c r="V17" s="9"/>
      <c r="W17" s="9">
        <v>7121.7582404941686</v>
      </c>
      <c r="X17" s="9"/>
      <c r="Y17" s="9"/>
      <c r="Z17" s="9"/>
      <c r="AA17" s="9"/>
      <c r="AB17" s="9"/>
      <c r="AC17" s="9"/>
    </row>
    <row r="18" spans="1:29" x14ac:dyDescent="0.25">
      <c r="A18" s="9"/>
      <c r="B18" s="9"/>
      <c r="C18" s="9"/>
      <c r="D18" s="9">
        <v>7121.5023396950173</v>
      </c>
      <c r="E18" s="9">
        <v>7121.5472398352358</v>
      </c>
      <c r="F18" s="9">
        <v>7121.4919396625392</v>
      </c>
      <c r="G18" s="9">
        <v>7121.47883962163</v>
      </c>
      <c r="H18" s="9">
        <v>7121.5731399161186</v>
      </c>
      <c r="I18" s="9">
        <v>7121.5481398380462</v>
      </c>
      <c r="J18" s="9">
        <v>7121.5677898994109</v>
      </c>
      <c r="K18" s="9">
        <v>7121.5633398855152</v>
      </c>
      <c r="L18" s="9">
        <v>7121.4789396219412</v>
      </c>
      <c r="M18" s="9">
        <v>7121.6057400179252</v>
      </c>
      <c r="N18" s="9">
        <v>7121.568639902066</v>
      </c>
      <c r="O18" s="9"/>
      <c r="P18" s="9"/>
      <c r="Q18" s="9">
        <v>7121.5952399851349</v>
      </c>
      <c r="R18" s="9"/>
      <c r="S18" s="9">
        <v>7121.6923402883695</v>
      </c>
      <c r="T18" s="9">
        <v>7121.7314404104745</v>
      </c>
      <c r="U18" s="9"/>
      <c r="V18" s="9"/>
      <c r="W18" s="9">
        <v>7121.7529404776178</v>
      </c>
      <c r="X18" s="9"/>
      <c r="Y18" s="9"/>
      <c r="Z18" s="9"/>
      <c r="AA18" s="9"/>
      <c r="AB18" s="9"/>
      <c r="AC18" s="9"/>
    </row>
    <row r="19" spans="1:29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>
        <v>7121.5762399258001</v>
      </c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</row>
    <row r="20" spans="1:29" s="10" customFormat="1" x14ac:dyDescent="0.25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>
        <v>7121.5995399985641</v>
      </c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</row>
    <row r="21" spans="1:29" x14ac:dyDescent="0.25">
      <c r="A21" s="9" t="s">
        <v>161</v>
      </c>
      <c r="B21" s="9"/>
      <c r="C21" s="9"/>
      <c r="D21" s="9">
        <v>7121.4126286480714</v>
      </c>
      <c r="E21" s="9">
        <v>7121.4726297655279</v>
      </c>
      <c r="F21" s="9"/>
      <c r="G21" s="9"/>
      <c r="H21" s="9"/>
      <c r="I21" s="9">
        <v>7121.4926301380128</v>
      </c>
      <c r="J21" s="9">
        <v>7121.5326308829844</v>
      </c>
      <c r="K21" s="9"/>
      <c r="L21" s="9"/>
      <c r="M21" s="9"/>
      <c r="N21" s="9"/>
      <c r="O21" s="9"/>
      <c r="P21" s="9"/>
      <c r="Q21" s="9"/>
      <c r="R21" s="9"/>
      <c r="S21" s="9"/>
      <c r="T21" s="9">
        <v>7121.6826336766244</v>
      </c>
      <c r="U21" s="9"/>
      <c r="V21" s="9"/>
      <c r="W21" s="9"/>
      <c r="X21" s="9"/>
      <c r="Y21" s="9"/>
      <c r="Z21" s="9"/>
      <c r="AA21" s="9"/>
      <c r="AB21" s="9"/>
      <c r="AC21" s="9"/>
    </row>
    <row r="22" spans="1:29" x14ac:dyDescent="0.25">
      <c r="A22" s="9"/>
      <c r="B22" s="9"/>
      <c r="C22" s="9"/>
      <c r="D22" s="9">
        <v>7121.4526293930421</v>
      </c>
      <c r="E22" s="9">
        <v>7121.4526293930421</v>
      </c>
      <c r="F22" s="9"/>
      <c r="G22" s="9"/>
      <c r="H22" s="9"/>
      <c r="I22" s="9">
        <v>7121.5326308829844</v>
      </c>
      <c r="J22" s="9">
        <v>7121.5226306967425</v>
      </c>
      <c r="K22" s="9"/>
      <c r="L22" s="9"/>
      <c r="M22" s="9"/>
      <c r="N22" s="9"/>
      <c r="O22" s="9"/>
      <c r="P22" s="9"/>
      <c r="Q22" s="9"/>
      <c r="R22" s="9"/>
      <c r="S22" s="9"/>
      <c r="T22" s="9">
        <v>7121.6926338628673</v>
      </c>
      <c r="U22" s="9"/>
      <c r="V22" s="9"/>
      <c r="W22" s="9"/>
      <c r="X22" s="9"/>
      <c r="Y22" s="9"/>
      <c r="Z22" s="9"/>
      <c r="AA22" s="9"/>
      <c r="AB22" s="9"/>
      <c r="AC22" s="9"/>
    </row>
    <row r="23" spans="1:29" x14ac:dyDescent="0.25">
      <c r="A23" s="9"/>
      <c r="B23" s="9"/>
      <c r="C23" s="9"/>
      <c r="D23" s="9"/>
      <c r="E23" s="9">
        <v>7121.4526293930421</v>
      </c>
      <c r="F23" s="9"/>
      <c r="G23" s="9"/>
      <c r="H23" s="9"/>
      <c r="I23" s="9"/>
      <c r="J23" s="9">
        <v>7121.5426310692274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</row>
    <row r="24" spans="1:29" x14ac:dyDescent="0.25">
      <c r="A24" s="9"/>
      <c r="B24" s="9"/>
      <c r="C24" s="9"/>
      <c r="D24" s="9"/>
      <c r="E24" s="9">
        <v>7121.462629579285</v>
      </c>
      <c r="F24" s="9"/>
      <c r="G24" s="9"/>
      <c r="H24" s="9"/>
      <c r="I24" s="9"/>
      <c r="J24" s="9">
        <v>7121.5426310692274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1:29" x14ac:dyDescent="0.25">
      <c r="A25" s="9"/>
      <c r="B25" s="9"/>
      <c r="C25" s="9"/>
      <c r="D25" s="9"/>
      <c r="E25" s="9">
        <v>7121.462629579285</v>
      </c>
      <c r="F25" s="9"/>
      <c r="G25" s="9"/>
      <c r="H25" s="9"/>
      <c r="I25" s="9"/>
      <c r="J25" s="9">
        <v>7121.5526312554703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</row>
    <row r="26" spans="1:29" x14ac:dyDescent="0.25">
      <c r="A26" s="9"/>
      <c r="B26" s="9"/>
      <c r="C26" s="9"/>
      <c r="D26" s="9"/>
      <c r="E26" s="9">
        <v>7121.4426292068001</v>
      </c>
      <c r="F26" s="9"/>
      <c r="G26" s="9"/>
      <c r="H26" s="9"/>
      <c r="I26" s="9"/>
      <c r="J26" s="9">
        <v>7121.5626314417132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</row>
    <row r="27" spans="1:29" x14ac:dyDescent="0.25">
      <c r="A27" s="9"/>
      <c r="B27" s="9"/>
      <c r="C27" s="9"/>
      <c r="D27" s="9"/>
      <c r="E27" s="9"/>
      <c r="F27" s="9"/>
      <c r="G27" s="9"/>
      <c r="H27" s="9"/>
      <c r="I27" s="9"/>
      <c r="J27" s="9">
        <v>7121.5426310692274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</row>
    <row r="28" spans="1:29" x14ac:dyDescent="0.25">
      <c r="A28" s="9"/>
      <c r="B28" s="9"/>
      <c r="C28" s="9"/>
      <c r="D28" s="9"/>
      <c r="E28" s="9"/>
      <c r="F28" s="9"/>
      <c r="G28" s="9"/>
      <c r="H28" s="9"/>
      <c r="I28" s="9"/>
      <c r="J28" s="9">
        <v>7121.5426310692274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</row>
    <row r="29" spans="1:29" x14ac:dyDescent="0.25">
      <c r="A29" s="9"/>
      <c r="B29" s="9"/>
      <c r="C29" s="9"/>
      <c r="D29" s="9"/>
      <c r="E29" s="9"/>
      <c r="F29" s="9"/>
      <c r="G29" s="9"/>
      <c r="H29" s="9"/>
      <c r="I29" s="9"/>
      <c r="J29" s="9">
        <v>7121.602632186683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</row>
    <row r="30" spans="1:29" x14ac:dyDescent="0.25">
      <c r="A30" s="9"/>
      <c r="B30" s="9"/>
      <c r="C30" s="9"/>
      <c r="D30" s="9"/>
      <c r="E30" s="9"/>
      <c r="F30" s="9"/>
      <c r="G30" s="9"/>
      <c r="H30" s="9"/>
      <c r="I30" s="9"/>
      <c r="J30" s="9">
        <v>7121.602632186683</v>
      </c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</row>
    <row r="31" spans="1:29" x14ac:dyDescent="0.25">
      <c r="A31" s="9"/>
      <c r="B31" s="9"/>
      <c r="C31" s="9"/>
      <c r="D31" s="9"/>
      <c r="E31" s="9"/>
      <c r="F31" s="9"/>
      <c r="G31" s="9"/>
      <c r="H31" s="9"/>
      <c r="I31" s="9"/>
      <c r="J31" s="9">
        <v>7121.5926320004401</v>
      </c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</row>
    <row r="32" spans="1:29" x14ac:dyDescent="0.25">
      <c r="A32" s="9"/>
      <c r="B32" s="9"/>
      <c r="C32" s="9"/>
      <c r="D32" s="9"/>
      <c r="E32" s="9"/>
      <c r="F32" s="9"/>
      <c r="G32" s="9"/>
      <c r="H32" s="9"/>
      <c r="I32" s="9"/>
      <c r="J32" s="9">
        <v>7121.5626314417132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</row>
    <row r="33" spans="1:29" x14ac:dyDescent="0.25">
      <c r="A33" s="9"/>
      <c r="B33" s="9"/>
      <c r="C33" s="9"/>
      <c r="D33" s="9"/>
      <c r="E33" s="9"/>
      <c r="F33" s="9"/>
      <c r="G33" s="9"/>
      <c r="H33" s="9"/>
      <c r="I33" s="9"/>
      <c r="J33" s="9">
        <v>7121.5726316279552</v>
      </c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</row>
    <row r="34" spans="1:29" x14ac:dyDescent="0.25">
      <c r="A34" s="9"/>
      <c r="B34" s="9"/>
      <c r="C34" s="9"/>
      <c r="D34" s="9"/>
      <c r="E34" s="9"/>
      <c r="F34" s="9"/>
      <c r="G34" s="9"/>
      <c r="H34" s="9"/>
      <c r="I34" s="9"/>
      <c r="J34" s="9">
        <v>7121.5926320004401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</row>
    <row r="35" spans="1:29" x14ac:dyDescent="0.25">
      <c r="A35" s="9"/>
      <c r="B35" s="9"/>
      <c r="C35" s="9"/>
      <c r="D35" s="9"/>
      <c r="E35" s="9"/>
      <c r="F35" s="9"/>
      <c r="G35" s="9"/>
      <c r="H35" s="9"/>
      <c r="I35" s="9"/>
      <c r="J35" s="9">
        <v>7121.5926320004401</v>
      </c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</row>
    <row r="36" spans="1:29" x14ac:dyDescent="0.25">
      <c r="A36" s="9"/>
      <c r="B36" s="9"/>
      <c r="C36" s="9"/>
      <c r="D36" s="9"/>
      <c r="E36" s="9"/>
      <c r="F36" s="9"/>
      <c r="G36" s="9"/>
      <c r="H36" s="9"/>
      <c r="I36" s="9"/>
      <c r="J36" s="9">
        <v>7121.5726316279552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</row>
    <row r="37" spans="1:29" x14ac:dyDescent="0.25">
      <c r="A37" s="9"/>
      <c r="B37" s="9"/>
      <c r="C37" s="9"/>
      <c r="D37" s="9"/>
      <c r="E37" s="9"/>
      <c r="F37" s="9"/>
      <c r="G37" s="9"/>
      <c r="H37" s="9"/>
      <c r="I37" s="9"/>
      <c r="J37" s="9">
        <v>7121.5726316279552</v>
      </c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  <row r="38" spans="1:29" x14ac:dyDescent="0.25">
      <c r="A38" s="9"/>
      <c r="B38" s="9"/>
      <c r="C38" s="9"/>
      <c r="D38" s="9"/>
      <c r="E38" s="9"/>
      <c r="F38" s="9"/>
      <c r="G38" s="9"/>
      <c r="H38" s="9"/>
      <c r="I38" s="9"/>
      <c r="J38" s="9">
        <v>7121.5926320004401</v>
      </c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</row>
    <row r="39" spans="1:29" s="10" customFormat="1" x14ac:dyDescent="0.25">
      <c r="A39" s="92"/>
      <c r="B39" s="92"/>
      <c r="C39" s="92"/>
      <c r="D39" s="92"/>
      <c r="E39" s="92"/>
      <c r="F39" s="92"/>
      <c r="G39" s="92"/>
      <c r="H39" s="92"/>
      <c r="I39" s="92"/>
      <c r="J39" s="92">
        <v>7121.6326327454117</v>
      </c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</row>
    <row r="40" spans="1:29" x14ac:dyDescent="0.25">
      <c r="A40" s="9" t="s">
        <v>29</v>
      </c>
      <c r="B40" s="9"/>
      <c r="C40" s="9"/>
      <c r="D40" s="9"/>
      <c r="E40" s="9">
        <v>7121.5069975579281</v>
      </c>
      <c r="F40" s="9"/>
      <c r="G40" s="9"/>
      <c r="H40" s="9"/>
      <c r="I40" s="9"/>
      <c r="J40" s="9">
        <v>7121.6070001838116</v>
      </c>
      <c r="K40" s="9"/>
      <c r="L40" s="9"/>
      <c r="M40" s="9"/>
      <c r="N40" s="9"/>
      <c r="O40" s="9">
        <v>7121.5669991334589</v>
      </c>
      <c r="P40" s="9">
        <v>7121.6670017593406</v>
      </c>
      <c r="Q40" s="9">
        <v>7121.596999921223</v>
      </c>
      <c r="R40" s="9">
        <v>7121.7270033348723</v>
      </c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</row>
    <row r="41" spans="1:29" ht="15" customHeight="1" x14ac:dyDescent="0.25">
      <c r="A41" s="40"/>
      <c r="B41" s="40"/>
      <c r="C41" s="9"/>
      <c r="D41" s="9"/>
      <c r="E41" s="9">
        <v>7121.5269980831054</v>
      </c>
      <c r="F41" s="9"/>
      <c r="G41" s="9"/>
      <c r="H41" s="9"/>
      <c r="I41" s="9"/>
      <c r="J41" s="9">
        <v>7121.536998345694</v>
      </c>
      <c r="K41" s="9"/>
      <c r="L41" s="9"/>
      <c r="M41" s="9"/>
      <c r="N41" s="9"/>
      <c r="O41" s="9">
        <v>7121.5769993960475</v>
      </c>
      <c r="P41" s="9">
        <v>7121.6770020219301</v>
      </c>
      <c r="Q41" s="9">
        <v>7121.5769993960475</v>
      </c>
      <c r="R41" s="9">
        <v>7121.7370035974609</v>
      </c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</row>
    <row r="42" spans="1:29" x14ac:dyDescent="0.25">
      <c r="A42" s="40"/>
      <c r="B42" s="40"/>
      <c r="C42" s="9"/>
      <c r="D42" s="9"/>
      <c r="E42" s="9">
        <v>7121.4769967701632</v>
      </c>
      <c r="F42" s="9"/>
      <c r="G42" s="9"/>
      <c r="H42" s="9"/>
      <c r="I42" s="9"/>
      <c r="J42" s="9">
        <v>7121.5669991334589</v>
      </c>
      <c r="K42" s="9"/>
      <c r="L42" s="9"/>
      <c r="M42" s="9"/>
      <c r="N42" s="9"/>
      <c r="O42" s="9">
        <v>7121.5569988708703</v>
      </c>
      <c r="P42" s="9">
        <v>7121.707002809696</v>
      </c>
      <c r="Q42" s="9">
        <v>7121.5669991334589</v>
      </c>
      <c r="R42" s="9">
        <v>7121.7170030722837</v>
      </c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</row>
    <row r="43" spans="1:29" x14ac:dyDescent="0.25">
      <c r="A43" s="40"/>
      <c r="B43" s="40"/>
      <c r="C43" s="9"/>
      <c r="D43" s="9"/>
      <c r="E43" s="9"/>
      <c r="F43" s="9"/>
      <c r="G43" s="9"/>
      <c r="H43" s="9"/>
      <c r="I43" s="9"/>
      <c r="J43" s="9">
        <v>7121.5669991334589</v>
      </c>
      <c r="K43" s="9"/>
      <c r="L43" s="9"/>
      <c r="M43" s="9"/>
      <c r="N43" s="9"/>
      <c r="O43" s="9"/>
      <c r="P43" s="9"/>
      <c r="Q43" s="9">
        <v>7121.5769993960475</v>
      </c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</row>
    <row r="44" spans="1:29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>
        <v>7121.5569988708703</v>
      </c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</row>
    <row r="45" spans="1:29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>
        <v>7121.5269980831054</v>
      </c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</row>
    <row r="46" spans="1:29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>
        <v>7121.707002809696</v>
      </c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</row>
    <row r="47" spans="1:29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>
        <v>7121.7370035974609</v>
      </c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</row>
    <row r="48" spans="1:29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>
        <v>7121.6170004464002</v>
      </c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</row>
    <row r="49" spans="1:29" s="10" customFormat="1" x14ac:dyDescent="0.25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>
        <v>7121.536998345694</v>
      </c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</row>
    <row r="50" spans="1:29" x14ac:dyDescent="0.25">
      <c r="A50" s="9" t="s">
        <v>160</v>
      </c>
      <c r="B50" s="9"/>
      <c r="C50" s="9">
        <v>7121.3649879550385</v>
      </c>
      <c r="D50" s="9"/>
      <c r="E50" s="9">
        <v>7121.5549976935172</v>
      </c>
      <c r="F50" s="9"/>
      <c r="G50" s="9"/>
      <c r="H50" s="9"/>
      <c r="I50" s="9"/>
      <c r="J50" s="9">
        <v>7121.5349966684144</v>
      </c>
      <c r="K50" s="9"/>
      <c r="L50" s="9"/>
      <c r="M50" s="9"/>
      <c r="N50" s="9"/>
      <c r="O50" s="9">
        <v>7121.5949997437237</v>
      </c>
      <c r="P50" s="9">
        <v>7121.6550028190331</v>
      </c>
      <c r="Q50" s="9">
        <v>7121.5849992311732</v>
      </c>
      <c r="R50" s="9">
        <v>7121.775008969651</v>
      </c>
      <c r="S50" s="9"/>
      <c r="T50" s="9"/>
      <c r="U50" s="9"/>
      <c r="V50" s="9"/>
      <c r="W50" s="9"/>
      <c r="X50" s="9"/>
      <c r="Y50" s="9">
        <v>7121.775008969651</v>
      </c>
      <c r="Z50" s="9"/>
      <c r="AA50" s="9"/>
      <c r="AB50" s="9"/>
      <c r="AC50" s="9"/>
    </row>
    <row r="51" spans="1:29" x14ac:dyDescent="0.25">
      <c r="A51" s="9"/>
      <c r="B51" s="9"/>
      <c r="C51" s="9"/>
      <c r="D51" s="9"/>
      <c r="E51" s="9">
        <v>7121.5449971809667</v>
      </c>
      <c r="F51" s="9"/>
      <c r="G51" s="9"/>
      <c r="H51" s="9"/>
      <c r="I51" s="9"/>
      <c r="J51" s="9">
        <v>7121.5449971809667</v>
      </c>
      <c r="K51" s="9"/>
      <c r="L51" s="9"/>
      <c r="M51" s="9"/>
      <c r="N51" s="9"/>
      <c r="O51" s="9">
        <v>7121.5849992311732</v>
      </c>
      <c r="P51" s="9">
        <v>7121.6550028190331</v>
      </c>
      <c r="Q51" s="9">
        <v>7121.6050002562743</v>
      </c>
      <c r="R51" s="9">
        <v>7121.7350069194463</v>
      </c>
      <c r="S51" s="9"/>
      <c r="T51" s="9"/>
      <c r="U51" s="9"/>
      <c r="V51" s="9"/>
      <c r="W51" s="9"/>
      <c r="X51" s="9"/>
      <c r="Y51" s="9">
        <v>7121.8050105073062</v>
      </c>
      <c r="Z51" s="9"/>
      <c r="AA51" s="9"/>
      <c r="AB51" s="9"/>
      <c r="AC51" s="9"/>
    </row>
    <row r="52" spans="1:29" x14ac:dyDescent="0.25">
      <c r="A52" s="9"/>
      <c r="B52" s="9"/>
      <c r="C52" s="9"/>
      <c r="D52" s="9"/>
      <c r="E52" s="9">
        <v>7121.5349966684144</v>
      </c>
      <c r="F52" s="9"/>
      <c r="G52" s="9"/>
      <c r="H52" s="9"/>
      <c r="I52" s="9"/>
      <c r="J52" s="9">
        <v>7121.5449971809667</v>
      </c>
      <c r="K52" s="9"/>
      <c r="L52" s="9"/>
      <c r="M52" s="9"/>
      <c r="N52" s="9"/>
      <c r="O52" s="9">
        <v>7121.6050002562743</v>
      </c>
      <c r="P52" s="9">
        <v>7121.6950048692397</v>
      </c>
      <c r="Q52" s="9">
        <v>7121.5949997437237</v>
      </c>
      <c r="R52" s="9">
        <v>7121.7050053817911</v>
      </c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</row>
    <row r="53" spans="1:29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>
        <v>7121.675003844136</v>
      </c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</row>
    <row r="54" spans="1:29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>
        <v>7121.6350017939312</v>
      </c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</row>
    <row r="55" spans="1:29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>
        <v>7121.675003844136</v>
      </c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</row>
    <row r="56" spans="1:29" x14ac:dyDescent="0.25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>
        <v>7121.5649982060695</v>
      </c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</row>
    <row r="57" spans="1:29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>
        <v>7121.5949997437237</v>
      </c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</row>
    <row r="58" spans="1:29" x14ac:dyDescent="0.2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>
        <v>7121.5849992311732</v>
      </c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</row>
    <row r="59" spans="1:29" x14ac:dyDescent="0.25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>
        <v>7121.5849992311732</v>
      </c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</row>
    <row r="60" spans="1:29" x14ac:dyDescent="0.2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>
        <v>7121.5749987186209</v>
      </c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</row>
    <row r="61" spans="1:29" x14ac:dyDescent="0.25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>
        <v>7121.5749987186209</v>
      </c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</row>
    <row r="62" spans="1:29" x14ac:dyDescent="0.25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>
        <v>7121.5849992311732</v>
      </c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</row>
    <row r="63" spans="1:29" s="10" customFormat="1" x14ac:dyDescent="0.25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>
        <v>7121.5649982060695</v>
      </c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</row>
    <row r="64" spans="1:29" x14ac:dyDescent="0.25">
      <c r="A64" s="9" t="s">
        <v>28</v>
      </c>
      <c r="B64" s="9"/>
      <c r="C64" s="9">
        <v>7121.455709307299</v>
      </c>
      <c r="D64" s="9">
        <v>7121.4657096523379</v>
      </c>
      <c r="E64" s="9">
        <v>7121.5457124126478</v>
      </c>
      <c r="F64" s="9">
        <v>7121.5557127576867</v>
      </c>
      <c r="G64" s="9"/>
      <c r="H64" s="9"/>
      <c r="I64" s="9"/>
      <c r="J64" s="9">
        <v>7121.5757134477635</v>
      </c>
      <c r="K64" s="9"/>
      <c r="L64" s="9">
        <v>7121.6057144828783</v>
      </c>
      <c r="M64" s="9">
        <v>7121.6357155179958</v>
      </c>
      <c r="N64" s="9"/>
      <c r="O64" s="9">
        <v>7121.5857137928024</v>
      </c>
      <c r="P64" s="9"/>
      <c r="Q64" s="9">
        <v>7121.5857137928024</v>
      </c>
      <c r="S64" s="9"/>
      <c r="T64" s="9">
        <v>7121.7957210386148</v>
      </c>
      <c r="U64" s="9">
        <v>7121.7357189683826</v>
      </c>
      <c r="V64" s="9">
        <v>7121.695717588228</v>
      </c>
      <c r="W64" s="9">
        <v>7121.7257186233428</v>
      </c>
      <c r="X64" s="9">
        <v>7121.7557196584603</v>
      </c>
      <c r="Y64" s="9">
        <v>7121.7557196584603</v>
      </c>
      <c r="Z64" s="9"/>
      <c r="AA64" s="9">
        <v>7124.3558093685233</v>
      </c>
      <c r="AB64" s="9"/>
      <c r="AC64" s="9"/>
    </row>
    <row r="65" spans="1:29" x14ac:dyDescent="0.25">
      <c r="A65" s="9"/>
      <c r="B65" s="9"/>
      <c r="C65" s="9">
        <v>7121.4957106874544</v>
      </c>
      <c r="D65" s="9">
        <v>7121.4257082721833</v>
      </c>
      <c r="E65" s="9">
        <v>7121.5457124126478</v>
      </c>
      <c r="F65" s="9">
        <v>7121.5557127576867</v>
      </c>
      <c r="G65" s="9"/>
      <c r="H65" s="9"/>
      <c r="I65" s="9"/>
      <c r="J65" s="9">
        <v>7121.5757134477635</v>
      </c>
      <c r="K65" s="9"/>
      <c r="L65" s="9">
        <v>7121.6057144828783</v>
      </c>
      <c r="M65" s="9">
        <v>7121.6257151729569</v>
      </c>
      <c r="N65" s="9"/>
      <c r="O65" s="9">
        <v>7121.5857137928024</v>
      </c>
      <c r="P65" s="9"/>
      <c r="Q65" s="9">
        <v>7121.5757134477635</v>
      </c>
      <c r="S65" s="9"/>
      <c r="T65" s="9">
        <v>7121.7957210386148</v>
      </c>
      <c r="U65" s="9">
        <v>7121.7357189683826</v>
      </c>
      <c r="V65" s="9">
        <v>7121.695717588228</v>
      </c>
      <c r="W65" s="9">
        <v>7121.7157182783058</v>
      </c>
      <c r="X65" s="9">
        <v>7121.7757203485371</v>
      </c>
      <c r="Y65" s="9">
        <v>7121.7557196584603</v>
      </c>
      <c r="Z65" s="9"/>
      <c r="AA65" s="9">
        <v>7124.3658097135622</v>
      </c>
      <c r="AB65" s="9"/>
      <c r="AC65" s="9"/>
    </row>
    <row r="66" spans="1:29" x14ac:dyDescent="0.25">
      <c r="A66" s="9"/>
      <c r="B66" s="9"/>
      <c r="C66" s="9">
        <v>7121.535712067609</v>
      </c>
      <c r="D66" s="9">
        <v>7121.455709307299</v>
      </c>
      <c r="E66" s="9">
        <v>7121.5557127576867</v>
      </c>
      <c r="F66" s="9">
        <v>7121.5557127576867</v>
      </c>
      <c r="G66" s="9"/>
      <c r="H66" s="9"/>
      <c r="I66" s="9"/>
      <c r="J66" s="9">
        <v>7121.5857137928024</v>
      </c>
      <c r="K66" s="9"/>
      <c r="L66" s="9">
        <v>7121.6057144828783</v>
      </c>
      <c r="M66" s="9">
        <v>7121.6257151729569</v>
      </c>
      <c r="N66" s="9"/>
      <c r="O66" s="9">
        <v>7121.5857137928024</v>
      </c>
      <c r="P66" s="9"/>
      <c r="Q66" s="9">
        <v>7121.5857137928024</v>
      </c>
      <c r="S66" s="9"/>
      <c r="T66" s="9">
        <v>7121.7857206935769</v>
      </c>
      <c r="U66" s="9">
        <v>7121.7257186233428</v>
      </c>
      <c r="V66" s="9">
        <v>7121.695717588228</v>
      </c>
      <c r="W66" s="9">
        <v>7121.7257186233428</v>
      </c>
      <c r="X66" s="9">
        <v>7121.7757203485371</v>
      </c>
      <c r="Y66" s="9">
        <v>7121.7657200035001</v>
      </c>
      <c r="Z66" s="9"/>
      <c r="AA66" s="9">
        <v>7124.3758100586001</v>
      </c>
      <c r="AB66" s="9"/>
      <c r="AC66" s="9"/>
    </row>
    <row r="67" spans="1:29" x14ac:dyDescent="0.25">
      <c r="A67" s="9"/>
      <c r="B67" s="9"/>
      <c r="C67" s="9"/>
      <c r="D67" s="9">
        <v>7121.4657096523379</v>
      </c>
      <c r="E67" s="9">
        <v>7121.5157113775322</v>
      </c>
      <c r="F67" s="9">
        <v>7121.5557127576867</v>
      </c>
      <c r="G67" s="9"/>
      <c r="H67" s="9"/>
      <c r="I67" s="9"/>
      <c r="J67" s="9"/>
      <c r="K67" s="9"/>
      <c r="L67" s="9">
        <v>7121.615714827919</v>
      </c>
      <c r="M67" s="9">
        <v>7121.6257151729569</v>
      </c>
      <c r="N67" s="9"/>
      <c r="O67" s="9">
        <v>7121.5257117225692</v>
      </c>
      <c r="P67" s="9"/>
      <c r="Q67" s="9">
        <v>7121.5857137928024</v>
      </c>
      <c r="S67" s="9"/>
      <c r="T67" s="9">
        <v>7121.7957210386148</v>
      </c>
      <c r="U67" s="9">
        <v>7121.7257186233428</v>
      </c>
      <c r="V67" s="9">
        <v>7121.695717588228</v>
      </c>
      <c r="W67" s="9">
        <v>7121.7257186233428</v>
      </c>
      <c r="X67" s="9">
        <v>7121.7257186233428</v>
      </c>
      <c r="Y67" s="9">
        <v>7121.7657200035001</v>
      </c>
      <c r="Z67" s="9"/>
      <c r="AA67" s="9">
        <v>7123.9957969471307</v>
      </c>
      <c r="AB67" s="9"/>
      <c r="AC67" s="9"/>
    </row>
    <row r="68" spans="1:29" x14ac:dyDescent="0.25">
      <c r="A68" s="9"/>
      <c r="B68" s="9"/>
      <c r="C68" s="9"/>
      <c r="D68" s="9">
        <v>7121.4857103424147</v>
      </c>
      <c r="E68" s="9">
        <v>7121.5157113775322</v>
      </c>
      <c r="F68" s="9"/>
      <c r="G68" s="9"/>
      <c r="H68" s="9"/>
      <c r="I68" s="9"/>
      <c r="J68" s="9"/>
      <c r="K68" s="9"/>
      <c r="L68" s="9">
        <v>7121.615714827919</v>
      </c>
      <c r="M68" s="9">
        <v>7121.6257151729569</v>
      </c>
      <c r="N68" s="9"/>
      <c r="O68" s="9">
        <v>7121.535712067609</v>
      </c>
      <c r="P68" s="9"/>
      <c r="Q68" s="9">
        <v>7121.5757134477635</v>
      </c>
      <c r="S68" s="9"/>
      <c r="T68" s="9">
        <v>7121.8057213836537</v>
      </c>
      <c r="U68" s="9">
        <v>7121.7257186233428</v>
      </c>
      <c r="V68" s="9">
        <v>7121.6857172431892</v>
      </c>
      <c r="W68" s="9">
        <v>7121.7357189683826</v>
      </c>
      <c r="X68" s="9">
        <v>7121.7257186233428</v>
      </c>
      <c r="Y68" s="9">
        <v>7121.7757203485371</v>
      </c>
      <c r="Z68" s="9"/>
      <c r="AA68" s="9">
        <v>7124.3458090234853</v>
      </c>
      <c r="AB68" s="9"/>
      <c r="AC68" s="9"/>
    </row>
    <row r="69" spans="1:29" x14ac:dyDescent="0.25">
      <c r="A69" s="9"/>
      <c r="B69" s="9"/>
      <c r="C69" s="9"/>
      <c r="D69" s="9">
        <v>7121.455709307299</v>
      </c>
      <c r="E69" s="9">
        <v>7121.5057110324924</v>
      </c>
      <c r="F69" s="9"/>
      <c r="G69" s="9"/>
      <c r="H69" s="9"/>
      <c r="I69" s="9"/>
      <c r="J69" s="9"/>
      <c r="K69" s="9"/>
      <c r="L69" s="9">
        <v>7121.6057144828783</v>
      </c>
      <c r="M69" s="9">
        <v>7121.6257151729569</v>
      </c>
      <c r="N69" s="9"/>
      <c r="O69" s="9">
        <v>7121.5257117225692</v>
      </c>
      <c r="P69" s="9"/>
      <c r="Q69" s="9">
        <v>7121.5757134477635</v>
      </c>
      <c r="S69" s="9"/>
      <c r="T69" s="9">
        <v>7121.8057213836537</v>
      </c>
      <c r="U69" s="9">
        <v>7121.7257186233428</v>
      </c>
      <c r="V69" s="9">
        <v>7121.7157182783058</v>
      </c>
      <c r="W69" s="9">
        <v>7121.7357189683826</v>
      </c>
      <c r="X69" s="9">
        <v>7121.7157182783058</v>
      </c>
      <c r="Y69" s="9">
        <v>7121.7757203485371</v>
      </c>
      <c r="Z69" s="9"/>
      <c r="AA69" s="9">
        <v>7123.9957969471307</v>
      </c>
      <c r="AB69" s="9"/>
      <c r="AC69" s="9"/>
    </row>
    <row r="70" spans="1:29" x14ac:dyDescent="0.25">
      <c r="A70" s="9"/>
      <c r="B70" s="9"/>
      <c r="C70" s="9"/>
      <c r="D70" s="9">
        <v>7121.4757099973758</v>
      </c>
      <c r="E70" s="9">
        <v>7121.5157113775322</v>
      </c>
      <c r="F70" s="9"/>
      <c r="G70" s="9"/>
      <c r="H70" s="9"/>
      <c r="I70" s="9"/>
      <c r="J70" s="9"/>
      <c r="K70" s="9"/>
      <c r="L70" s="9">
        <v>7121.6057144828783</v>
      </c>
      <c r="M70" s="9">
        <v>7121.615714827919</v>
      </c>
      <c r="N70" s="9"/>
      <c r="O70" s="9">
        <v>7121.535712067609</v>
      </c>
      <c r="P70" s="9"/>
      <c r="Q70" s="9">
        <v>7121.5757134477635</v>
      </c>
      <c r="S70" s="9"/>
      <c r="T70" s="9">
        <v>7121.7857206935769</v>
      </c>
      <c r="U70" s="9">
        <v>7121.7257186233428</v>
      </c>
      <c r="V70" s="9">
        <v>7121.705717933266</v>
      </c>
      <c r="W70" s="9">
        <v>7121.7257186233428</v>
      </c>
      <c r="X70" s="9">
        <v>7121.7557196584603</v>
      </c>
      <c r="Y70" s="9">
        <v>7121.7757203485371</v>
      </c>
      <c r="Z70" s="9"/>
      <c r="AA70" s="9">
        <v>7123.965795912015</v>
      </c>
      <c r="AB70" s="9"/>
      <c r="AC70" s="9"/>
    </row>
    <row r="71" spans="1:29" x14ac:dyDescent="0.25">
      <c r="A71" s="9"/>
      <c r="B71" s="9"/>
      <c r="C71" s="9"/>
      <c r="D71" s="9">
        <v>7121.4757099973758</v>
      </c>
      <c r="E71" s="9">
        <v>7121.5157113775322</v>
      </c>
      <c r="F71" s="9"/>
      <c r="G71" s="9"/>
      <c r="H71" s="9"/>
      <c r="I71" s="9"/>
      <c r="J71" s="9"/>
      <c r="K71" s="9"/>
      <c r="L71" s="9">
        <v>7121.615714827919</v>
      </c>
      <c r="M71" s="9"/>
      <c r="N71" s="9"/>
      <c r="O71" s="9">
        <v>7121.535712067609</v>
      </c>
      <c r="P71" s="9"/>
      <c r="Q71" s="9">
        <v>7121.5857137928024</v>
      </c>
      <c r="S71" s="9"/>
      <c r="T71" s="9">
        <v>7121.7557196584603</v>
      </c>
      <c r="U71" s="9">
        <v>7121.7257186233428</v>
      </c>
      <c r="V71" s="9">
        <v>7121.705717933266</v>
      </c>
      <c r="W71" s="9">
        <v>7121.695717588228</v>
      </c>
      <c r="X71" s="9">
        <v>7121.7457193134214</v>
      </c>
      <c r="Y71" s="9">
        <v>7121.7757203485371</v>
      </c>
      <c r="Z71" s="9"/>
      <c r="AA71" s="9"/>
      <c r="AB71" s="9"/>
      <c r="AC71" s="9"/>
    </row>
    <row r="72" spans="1:29" x14ac:dyDescent="0.25">
      <c r="A72" s="9"/>
      <c r="B72" s="9"/>
      <c r="C72" s="9"/>
      <c r="D72" s="9">
        <v>7121.455709307299</v>
      </c>
      <c r="E72" s="9">
        <v>7121.5157113775322</v>
      </c>
      <c r="F72" s="9"/>
      <c r="G72" s="9"/>
      <c r="H72" s="9"/>
      <c r="I72" s="9"/>
      <c r="J72" s="9"/>
      <c r="K72" s="9"/>
      <c r="L72" s="9">
        <v>7121.615714827919</v>
      </c>
      <c r="M72" s="9"/>
      <c r="N72" s="9"/>
      <c r="O72" s="9">
        <v>7121.535712067609</v>
      </c>
      <c r="P72" s="9"/>
      <c r="Q72" s="9">
        <v>7121.5057110324924</v>
      </c>
      <c r="R72" s="93"/>
      <c r="S72" s="9"/>
      <c r="T72" s="9">
        <v>7121.7657200035001</v>
      </c>
      <c r="U72" s="9">
        <v>7121.7257186233428</v>
      </c>
      <c r="V72" s="9">
        <v>7121.695717588228</v>
      </c>
      <c r="W72" s="9">
        <v>7121.695717588228</v>
      </c>
      <c r="X72" s="9">
        <v>7121.7557196584603</v>
      </c>
      <c r="Y72" s="9">
        <v>7121.7757203485371</v>
      </c>
      <c r="Z72" s="9"/>
      <c r="AA72" s="9"/>
      <c r="AB72" s="9"/>
      <c r="AC72" s="9"/>
    </row>
    <row r="73" spans="1:29" x14ac:dyDescent="0.25">
      <c r="A73" s="9"/>
      <c r="B73" s="9"/>
      <c r="C73" s="9"/>
      <c r="D73" s="9">
        <v>7121.4657096523379</v>
      </c>
      <c r="E73" s="9">
        <v>7121.5157113775322</v>
      </c>
      <c r="F73" s="9"/>
      <c r="G73" s="9"/>
      <c r="H73" s="9"/>
      <c r="I73" s="9"/>
      <c r="J73" s="9"/>
      <c r="K73" s="9"/>
      <c r="L73" s="9">
        <v>7121.6057144828783</v>
      </c>
      <c r="M73" s="9"/>
      <c r="N73" s="9"/>
      <c r="O73" s="9">
        <v>7121.535712067609</v>
      </c>
      <c r="P73" s="9"/>
      <c r="Q73" s="9">
        <v>7121.6757168981512</v>
      </c>
      <c r="R73" s="93"/>
      <c r="S73" s="9"/>
      <c r="T73" s="9"/>
      <c r="U73" s="9"/>
      <c r="V73" s="9"/>
      <c r="W73" s="9">
        <v>7121.695717588228</v>
      </c>
      <c r="X73" s="9">
        <v>7121.7657200035001</v>
      </c>
      <c r="Y73" s="9"/>
      <c r="Z73" s="9"/>
      <c r="AA73" s="9"/>
      <c r="AB73" s="9"/>
      <c r="AC73" s="9"/>
    </row>
    <row r="74" spans="1:29" x14ac:dyDescent="0.25">
      <c r="A74" s="9"/>
      <c r="B74" s="9"/>
      <c r="C74" s="9"/>
      <c r="D74" s="9">
        <v>7121.4457089622601</v>
      </c>
      <c r="E74" s="9">
        <v>7121.5257117225692</v>
      </c>
      <c r="F74" s="9"/>
      <c r="G74" s="9"/>
      <c r="H74" s="9"/>
      <c r="I74" s="9"/>
      <c r="J74" s="9"/>
      <c r="K74" s="9"/>
      <c r="L74" s="9">
        <v>7121.615714827919</v>
      </c>
      <c r="M74" s="9"/>
      <c r="N74" s="9"/>
      <c r="O74" s="9"/>
      <c r="P74" s="9"/>
      <c r="Q74" s="9">
        <v>7121.6657165531124</v>
      </c>
      <c r="R74" s="93"/>
      <c r="S74" s="9"/>
      <c r="T74" s="9"/>
      <c r="U74" s="9"/>
      <c r="V74" s="9"/>
      <c r="W74" s="9">
        <v>7121.705717933266</v>
      </c>
      <c r="X74" s="9">
        <v>7121.7557196584603</v>
      </c>
      <c r="Y74" s="9"/>
      <c r="Z74" s="9"/>
      <c r="AA74" s="9"/>
      <c r="AB74" s="9"/>
      <c r="AC74" s="9"/>
    </row>
    <row r="75" spans="1:29" x14ac:dyDescent="0.25">
      <c r="A75" s="9"/>
      <c r="B75" s="9"/>
      <c r="C75" s="9"/>
      <c r="D75" s="9">
        <v>7121.4457089622601</v>
      </c>
      <c r="E75" s="9"/>
      <c r="F75" s="9"/>
      <c r="G75" s="9"/>
      <c r="H75" s="9"/>
      <c r="I75" s="9"/>
      <c r="J75" s="9"/>
      <c r="K75" s="9"/>
      <c r="L75" s="9">
        <v>7121.615714827919</v>
      </c>
      <c r="M75" s="9"/>
      <c r="N75" s="9"/>
      <c r="O75" s="9"/>
      <c r="P75" s="9"/>
      <c r="Q75" s="9">
        <v>7121.6857172431892</v>
      </c>
      <c r="R75" s="93"/>
      <c r="S75" s="9"/>
      <c r="T75" s="9"/>
      <c r="U75" s="9"/>
      <c r="V75" s="9"/>
      <c r="W75" s="9">
        <v>7121.705717933266</v>
      </c>
      <c r="X75" s="9">
        <v>7121.7557196584603</v>
      </c>
      <c r="Y75" s="9"/>
      <c r="Z75" s="9"/>
      <c r="AA75" s="9"/>
      <c r="AB75" s="9"/>
      <c r="AC75" s="9"/>
    </row>
    <row r="76" spans="1:29" x14ac:dyDescent="0.25">
      <c r="A76" s="9"/>
      <c r="B76" s="9"/>
      <c r="C76" s="9"/>
      <c r="D76" s="9">
        <v>7121.4757099973758</v>
      </c>
      <c r="E76" s="9"/>
      <c r="F76" s="9"/>
      <c r="G76" s="9"/>
      <c r="H76" s="9"/>
      <c r="I76" s="9"/>
      <c r="J76" s="9"/>
      <c r="K76" s="9"/>
      <c r="L76" s="9">
        <v>7121.6057144828783</v>
      </c>
      <c r="M76" s="9"/>
      <c r="N76" s="9"/>
      <c r="O76" s="9"/>
      <c r="P76" s="9"/>
      <c r="Q76" s="9">
        <v>7121.705717933266</v>
      </c>
      <c r="R76" s="93"/>
      <c r="S76" s="9"/>
      <c r="T76" s="9"/>
      <c r="U76" s="9"/>
      <c r="V76" s="9"/>
      <c r="W76" s="9">
        <v>7121.705717933266</v>
      </c>
      <c r="X76" s="9">
        <v>7121.7357189683826</v>
      </c>
      <c r="Y76" s="9"/>
      <c r="Z76" s="9"/>
      <c r="AA76" s="9"/>
      <c r="AB76" s="9"/>
      <c r="AC76" s="9"/>
    </row>
    <row r="77" spans="1:29" x14ac:dyDescent="0.25">
      <c r="A77" s="9"/>
      <c r="B77" s="9"/>
      <c r="C77" s="9"/>
      <c r="D77" s="9">
        <v>7121.4657096523379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>
        <v>7121.6557162080726</v>
      </c>
      <c r="R77" s="93"/>
      <c r="S77" s="9"/>
      <c r="T77" s="9"/>
      <c r="U77" s="9"/>
      <c r="V77" s="9"/>
      <c r="W77" s="9">
        <v>7121.695717588228</v>
      </c>
      <c r="X77" s="9">
        <v>7121.7457193134214</v>
      </c>
      <c r="Y77" s="9"/>
      <c r="Z77" s="9"/>
      <c r="AA77" s="9"/>
      <c r="AB77" s="9"/>
      <c r="AC77" s="9"/>
    </row>
    <row r="78" spans="1:29" x14ac:dyDescent="0.25">
      <c r="A78" s="9"/>
      <c r="B78" s="9"/>
      <c r="C78" s="9"/>
      <c r="D78" s="9">
        <v>7121.4757099973758</v>
      </c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>
        <v>7121.6057144828783</v>
      </c>
      <c r="S78" s="9"/>
      <c r="T78" s="9"/>
      <c r="U78" s="9"/>
      <c r="V78" s="9"/>
      <c r="W78" s="9">
        <v>7121.695717588228</v>
      </c>
      <c r="X78" s="9">
        <v>7121.7357189683826</v>
      </c>
      <c r="Y78" s="9"/>
      <c r="Z78" s="9"/>
      <c r="AA78" s="9"/>
      <c r="AB78" s="9"/>
      <c r="AC78" s="9"/>
    </row>
    <row r="79" spans="1:29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>
        <v>7121.5857137928024</v>
      </c>
      <c r="S79" s="9"/>
      <c r="T79" s="9"/>
      <c r="U79" s="9"/>
      <c r="V79" s="9"/>
      <c r="W79" s="9">
        <v>7121.705717933266</v>
      </c>
      <c r="X79" s="9">
        <v>7121.7557196584603</v>
      </c>
      <c r="Y79" s="9"/>
      <c r="Z79" s="9"/>
      <c r="AA79" s="9"/>
      <c r="AB79" s="9"/>
      <c r="AC79" s="9"/>
    </row>
    <row r="80" spans="1:29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>
        <v>7121.5857137928024</v>
      </c>
      <c r="S80" s="9"/>
      <c r="T80" s="9"/>
      <c r="U80" s="9"/>
      <c r="V80" s="9"/>
      <c r="W80" s="9"/>
      <c r="X80" s="9">
        <v>7121.7557196584603</v>
      </c>
      <c r="Y80" s="9"/>
      <c r="Z80" s="9"/>
      <c r="AA80" s="9"/>
      <c r="AB80" s="9"/>
      <c r="AC80" s="9"/>
    </row>
    <row r="81" spans="1:29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>
        <v>7121.5857137928024</v>
      </c>
      <c r="S81" s="9"/>
      <c r="T81" s="9"/>
      <c r="U81" s="9"/>
      <c r="V81" s="9"/>
      <c r="W81" s="9"/>
      <c r="X81" s="9">
        <v>7121.7557196584603</v>
      </c>
      <c r="Y81" s="9"/>
      <c r="Z81" s="9"/>
      <c r="AA81" s="9"/>
      <c r="AB81" s="9"/>
      <c r="AC81" s="9"/>
    </row>
    <row r="82" spans="1:29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>
        <v>7121.5657131027247</v>
      </c>
      <c r="S82" s="9"/>
      <c r="T82" s="9"/>
      <c r="U82" s="9"/>
      <c r="V82" s="9"/>
      <c r="W82" s="9"/>
      <c r="X82" s="9">
        <v>7121.7757203485371</v>
      </c>
      <c r="Y82" s="9"/>
      <c r="Z82" s="9"/>
      <c r="AA82" s="9"/>
      <c r="AB82" s="9"/>
      <c r="AC82" s="9"/>
    </row>
    <row r="83" spans="1:29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>
        <v>7121.5757134477635</v>
      </c>
      <c r="S83" s="9"/>
      <c r="T83" s="9"/>
      <c r="U83" s="9"/>
      <c r="V83" s="9"/>
      <c r="W83" s="9"/>
      <c r="X83" s="9">
        <v>7121.7657200035001</v>
      </c>
      <c r="Y83" s="9"/>
      <c r="Z83" s="9"/>
      <c r="AA83" s="9"/>
      <c r="AB83" s="9"/>
      <c r="AC83" s="9"/>
    </row>
    <row r="84" spans="1:29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>
        <v>7121.5557127576867</v>
      </c>
      <c r="S84" s="9"/>
      <c r="T84" s="9"/>
      <c r="U84" s="9"/>
      <c r="V84" s="9"/>
      <c r="W84" s="9"/>
      <c r="X84" s="9">
        <v>7121.7557196584603</v>
      </c>
      <c r="Y84" s="9"/>
      <c r="Z84" s="9"/>
      <c r="AA84" s="9"/>
      <c r="AB84" s="9"/>
      <c r="AC84" s="9"/>
    </row>
    <row r="85" spans="1:29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>
        <v>7121.5557127576867</v>
      </c>
      <c r="S85" s="9"/>
      <c r="T85" s="9"/>
      <c r="U85" s="9"/>
      <c r="V85" s="9"/>
      <c r="W85" s="9"/>
      <c r="X85" s="9">
        <v>7121.7357189683826</v>
      </c>
      <c r="Y85" s="9"/>
      <c r="Z85" s="9"/>
      <c r="AA85" s="9"/>
      <c r="AB85" s="9"/>
      <c r="AC85" s="9"/>
    </row>
    <row r="86" spans="1:29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>
        <v>7121.7357189683826</v>
      </c>
      <c r="Y86" s="9"/>
      <c r="Z86" s="9"/>
      <c r="AA86" s="9"/>
      <c r="AB86" s="9"/>
      <c r="AC86" s="9"/>
    </row>
    <row r="87" spans="1:29" s="10" customFormat="1" ht="14.1" customHeight="1" x14ac:dyDescent="0.25">
      <c r="A87" s="92"/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>
        <v>7121.7357189683826</v>
      </c>
      <c r="Y87" s="92"/>
      <c r="Z87" s="92"/>
      <c r="AA87" s="92"/>
      <c r="AB87" s="92"/>
      <c r="AC87" s="92"/>
    </row>
    <row r="88" spans="1:29" x14ac:dyDescent="0.25">
      <c r="A88" s="9" t="s">
        <v>182</v>
      </c>
      <c r="B88" s="9"/>
      <c r="C88" s="9">
        <f>AVERAGE(C4:C85)</f>
        <v>7121.4689551294596</v>
      </c>
      <c r="D88" s="9">
        <f t="shared" ref="D88:AC88" si="0">AVERAGE(D4:D85)</f>
        <v>7121.4623009996376</v>
      </c>
      <c r="E88" s="9">
        <f t="shared" si="0"/>
        <v>7121.5087811052445</v>
      </c>
      <c r="F88" s="9">
        <f t="shared" si="0"/>
        <v>7121.5362814558675</v>
      </c>
      <c r="G88" s="9">
        <f t="shared" si="0"/>
        <v>7121.4680729213405</v>
      </c>
      <c r="H88" s="9">
        <f t="shared" si="0"/>
        <v>7121.558773204586</v>
      </c>
      <c r="I88" s="9">
        <f t="shared" si="0"/>
        <v>7121.5265960841043</v>
      </c>
      <c r="J88" s="9">
        <f t="shared" si="0"/>
        <v>7121.5679205691604</v>
      </c>
      <c r="K88" s="9">
        <f t="shared" si="0"/>
        <v>7121.5607065439581</v>
      </c>
      <c r="L88" s="9">
        <f t="shared" si="0"/>
        <v>7121.5931380990887</v>
      </c>
      <c r="M88" s="9">
        <f t="shared" si="0"/>
        <v>7121.6246226417516</v>
      </c>
      <c r="N88" s="9">
        <f t="shared" si="0"/>
        <v>7121.5633732189526</v>
      </c>
      <c r="O88" s="9">
        <f t="shared" si="0"/>
        <v>7121.5608201120704</v>
      </c>
      <c r="P88" s="9">
        <f t="shared" si="0"/>
        <v>7121.6760028497119</v>
      </c>
      <c r="Q88" s="9">
        <f t="shared" si="0"/>
        <v>7121.599297027903</v>
      </c>
      <c r="R88" s="9">
        <f>AVERAGE(R4:R85)</f>
        <v>7121.732671879251</v>
      </c>
      <c r="S88" s="9">
        <f t="shared" si="0"/>
        <v>7121.6974736377333</v>
      </c>
      <c r="T88" s="9">
        <f>AVERAGE(T4:T85)</f>
        <v>7121.761712550875</v>
      </c>
      <c r="U88" s="9">
        <f t="shared" si="0"/>
        <v>7121.7279409222392</v>
      </c>
      <c r="V88" s="9">
        <f t="shared" si="0"/>
        <v>7121.699051036574</v>
      </c>
      <c r="W88" s="9">
        <f t="shared" si="0"/>
        <v>7121.7198743105646</v>
      </c>
      <c r="X88" s="9">
        <f>AVERAGE(X4:X87)</f>
        <v>7121.7498861238519</v>
      </c>
      <c r="Y88" s="9">
        <f t="shared" si="0"/>
        <v>7121.7796789284375</v>
      </c>
      <c r="Z88" s="9">
        <f t="shared" si="0"/>
        <v>7122.870175881696</v>
      </c>
      <c r="AA88" s="9">
        <f t="shared" si="0"/>
        <v>7124.3365889587112</v>
      </c>
      <c r="AB88" s="9">
        <f t="shared" si="0"/>
        <v>7126.6797035195295</v>
      </c>
      <c r="AC88" s="9">
        <f t="shared" si="0"/>
        <v>7126.7797042450284</v>
      </c>
    </row>
    <row r="89" spans="1:29" x14ac:dyDescent="0.25">
      <c r="A89" s="9" t="s">
        <v>183</v>
      </c>
      <c r="B89" s="9"/>
      <c r="C89" s="9">
        <f>_xlfn.STDEV.P(C4:C85)</f>
        <v>6.5658500451565294E-2</v>
      </c>
      <c r="D89" s="9">
        <f t="shared" ref="D89:AC89" si="1">_xlfn.STDEV.P(D4:D85)</f>
        <v>2.0107511915365712E-2</v>
      </c>
      <c r="E89" s="9">
        <f t="shared" si="1"/>
        <v>3.3377441288269069E-2</v>
      </c>
      <c r="F89" s="9">
        <f t="shared" si="1"/>
        <v>2.501305350934141E-2</v>
      </c>
      <c r="G89" s="9">
        <f t="shared" si="1"/>
        <v>8.2366647347768412E-3</v>
      </c>
      <c r="H89" s="9">
        <f t="shared" si="1"/>
        <v>2.7084684552658982E-2</v>
      </c>
      <c r="I89" s="9">
        <f t="shared" si="1"/>
        <v>1.8671274456897591E-2</v>
      </c>
      <c r="J89" s="9">
        <f t="shared" si="1"/>
        <v>2.5195041096926631E-2</v>
      </c>
      <c r="K89" s="9">
        <f t="shared" si="1"/>
        <v>1.1702552894109309E-2</v>
      </c>
      <c r="L89" s="9">
        <f t="shared" si="1"/>
        <v>3.9160556710159396E-2</v>
      </c>
      <c r="M89" s="9">
        <f t="shared" si="1"/>
        <v>8.1988687065518585E-3</v>
      </c>
      <c r="N89" s="9">
        <f t="shared" si="1"/>
        <v>5.7092695808761661E-3</v>
      </c>
      <c r="O89" s="9">
        <f t="shared" si="1"/>
        <v>2.6804462214033688E-2</v>
      </c>
      <c r="P89" s="9">
        <f t="shared" si="1"/>
        <v>1.9519626085728974E-2</v>
      </c>
      <c r="Q89" s="9">
        <f>_xlfn.STDEV.P(Q4:Q85)</f>
        <v>4.2878075939058694E-2</v>
      </c>
      <c r="R89" s="9">
        <f t="shared" si="1"/>
        <v>2.1831645256958441E-2</v>
      </c>
      <c r="S89" s="9">
        <f t="shared" si="1"/>
        <v>5.1070916508369271E-3</v>
      </c>
      <c r="T89" s="9">
        <f t="shared" si="1"/>
        <v>4.0072663266140701E-2</v>
      </c>
      <c r="U89" s="9">
        <f t="shared" si="1"/>
        <v>4.1575405431496021E-3</v>
      </c>
      <c r="V89" s="9">
        <f t="shared" si="1"/>
        <v>8.1652475321627518E-3</v>
      </c>
      <c r="W89" s="9">
        <f t="shared" si="1"/>
        <v>2.2910554848306036E-2</v>
      </c>
      <c r="X89" s="9">
        <f>_xlfn.STDEV.P(X4:X87)</f>
        <v>1.6051687396625335E-2</v>
      </c>
      <c r="Y89" s="9">
        <f t="shared" si="1"/>
        <v>1.982611730392686E-2</v>
      </c>
      <c r="Z89" s="9">
        <f t="shared" si="1"/>
        <v>5.597138068926466E-2</v>
      </c>
      <c r="AA89" s="9">
        <f t="shared" si="1"/>
        <v>0.21643447718689818</v>
      </c>
      <c r="AB89" s="9">
        <f t="shared" si="1"/>
        <v>0.20088616730249614</v>
      </c>
      <c r="AC89" s="9">
        <f t="shared" si="1"/>
        <v>0.13765515468754994</v>
      </c>
    </row>
    <row r="90" spans="1:29" x14ac:dyDescent="0.25">
      <c r="A90" s="3" t="s">
        <v>184</v>
      </c>
      <c r="C90" s="3">
        <f>COUNT(C4:C85)</f>
        <v>9</v>
      </c>
      <c r="D90" s="3">
        <f t="shared" ref="D90:AC90" si="2">COUNT(D4:D85)</f>
        <v>20</v>
      </c>
      <c r="E90" s="3">
        <f t="shared" si="2"/>
        <v>26</v>
      </c>
      <c r="F90" s="3">
        <f t="shared" si="2"/>
        <v>7</v>
      </c>
      <c r="G90" s="3">
        <f t="shared" si="2"/>
        <v>3</v>
      </c>
      <c r="H90" s="3">
        <f t="shared" si="2"/>
        <v>3</v>
      </c>
      <c r="I90" s="3">
        <f t="shared" si="2"/>
        <v>5</v>
      </c>
      <c r="J90" s="3">
        <f t="shared" si="2"/>
        <v>32</v>
      </c>
      <c r="K90" s="3">
        <f t="shared" si="2"/>
        <v>3</v>
      </c>
      <c r="L90" s="3">
        <f t="shared" si="2"/>
        <v>16</v>
      </c>
      <c r="M90" s="3">
        <f t="shared" si="2"/>
        <v>10</v>
      </c>
      <c r="N90" s="3">
        <f t="shared" si="2"/>
        <v>3</v>
      </c>
      <c r="O90" s="3">
        <f t="shared" si="2"/>
        <v>16</v>
      </c>
      <c r="P90" s="3">
        <f t="shared" si="2"/>
        <v>6</v>
      </c>
      <c r="Q90" s="3">
        <f>COUNT(Q4:Q85)</f>
        <v>63</v>
      </c>
      <c r="R90" s="3">
        <f t="shared" si="2"/>
        <v>6</v>
      </c>
      <c r="S90" s="3">
        <f t="shared" si="2"/>
        <v>3</v>
      </c>
      <c r="T90" s="3">
        <f t="shared" si="2"/>
        <v>14</v>
      </c>
      <c r="U90" s="3">
        <f t="shared" si="2"/>
        <v>9</v>
      </c>
      <c r="V90" s="3">
        <f t="shared" si="2"/>
        <v>9</v>
      </c>
      <c r="W90" s="3">
        <f t="shared" si="2"/>
        <v>19</v>
      </c>
      <c r="X90" s="3">
        <f>COUNT(X4:X87)</f>
        <v>24</v>
      </c>
      <c r="Y90" s="3">
        <f t="shared" si="2"/>
        <v>14</v>
      </c>
      <c r="Z90" s="3">
        <f t="shared" si="2"/>
        <v>4</v>
      </c>
      <c r="AA90" s="3">
        <f t="shared" si="2"/>
        <v>12</v>
      </c>
      <c r="AB90" s="3">
        <f t="shared" si="2"/>
        <v>3</v>
      </c>
      <c r="AC90" s="3">
        <f t="shared" si="2"/>
        <v>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D10A6-A0E9-413B-974F-26E6F9DF8E27}">
  <dimension ref="A2:S62"/>
  <sheetViews>
    <sheetView zoomScale="80" zoomScaleNormal="80" workbookViewId="0">
      <selection activeCell="A27" sqref="A27"/>
    </sheetView>
  </sheetViews>
  <sheetFormatPr defaultColWidth="8.7109375" defaultRowHeight="15" x14ac:dyDescent="0.25"/>
  <cols>
    <col min="1" max="1" width="12.85546875" style="3" customWidth="1"/>
    <col min="2" max="2" width="12.42578125" style="3" customWidth="1"/>
    <col min="3" max="3" width="11.140625" style="3" customWidth="1"/>
    <col min="4" max="4" width="14.7109375" style="3" customWidth="1"/>
    <col min="5" max="5" width="8.85546875" style="3" bestFit="1" customWidth="1"/>
    <col min="6" max="6" width="12.42578125" style="3" customWidth="1"/>
    <col min="7" max="7" width="14.7109375" style="3" customWidth="1"/>
    <col min="8" max="8" width="15.7109375" style="3" customWidth="1"/>
    <col min="9" max="9" width="12.28515625" style="3" customWidth="1"/>
    <col min="10" max="10" width="23.140625" style="3" customWidth="1"/>
    <col min="11" max="11" width="13.7109375" style="3" customWidth="1"/>
    <col min="12" max="12" width="18.7109375" style="3" customWidth="1"/>
    <col min="13" max="13" width="19.140625" style="3" customWidth="1"/>
    <col min="14" max="14" width="13.140625" style="3" bestFit="1" customWidth="1"/>
    <col min="15" max="15" width="10.42578125" style="3" bestFit="1" customWidth="1"/>
    <col min="16" max="16" width="11.42578125" style="3" bestFit="1" customWidth="1"/>
    <col min="17" max="17" width="12.42578125" style="3" bestFit="1" customWidth="1"/>
    <col min="18" max="18" width="12.28515625" style="3" bestFit="1" customWidth="1"/>
    <col min="19" max="21" width="10.42578125" style="3" bestFit="1" customWidth="1"/>
    <col min="22" max="16384" width="8.7109375" style="3"/>
  </cols>
  <sheetData>
    <row r="2" spans="1:19" s="13" customFormat="1" ht="48" x14ac:dyDescent="0.25">
      <c r="A2" s="41" t="s">
        <v>185</v>
      </c>
      <c r="B2" s="15" t="s">
        <v>186</v>
      </c>
      <c r="C2" s="15" t="s">
        <v>187</v>
      </c>
      <c r="D2" s="42" t="s">
        <v>188</v>
      </c>
      <c r="E2" s="41" t="s">
        <v>189</v>
      </c>
      <c r="F2" s="41" t="s">
        <v>190</v>
      </c>
      <c r="G2" s="43" t="s">
        <v>191</v>
      </c>
      <c r="H2" s="44" t="s">
        <v>192</v>
      </c>
    </row>
    <row r="3" spans="1:19" x14ac:dyDescent="0.25">
      <c r="A3" s="5" t="s">
        <v>1</v>
      </c>
      <c r="B3" s="4">
        <v>1.3000000000000001E-2</v>
      </c>
      <c r="C3" s="4">
        <v>0.03</v>
      </c>
      <c r="D3" s="9">
        <v>7121.4689551294596</v>
      </c>
      <c r="E3" s="9">
        <v>6.5658500451565294E-2</v>
      </c>
      <c r="F3" s="9">
        <f>D3-7121.6</f>
        <v>-0.13104487054079073</v>
      </c>
      <c r="G3" s="9">
        <f>$K$21+$K$22*(D3-7121.6)</f>
        <v>1.9845344002208165E-2</v>
      </c>
      <c r="H3" s="9">
        <f t="shared" ref="H3:H29" si="0">-0.0262*(D3-7121.6)+0.3158*(D3-7121.6)+0.0664</f>
        <v>2.8449405491387005E-2</v>
      </c>
      <c r="I3" s="34"/>
      <c r="J3" s="120" t="s">
        <v>193</v>
      </c>
      <c r="K3" s="120"/>
      <c r="L3" s="13"/>
      <c r="M3" s="13"/>
      <c r="N3" s="13"/>
      <c r="O3" s="13"/>
      <c r="P3" s="13"/>
      <c r="Q3" s="13"/>
      <c r="R3" s="13"/>
      <c r="S3" s="13"/>
    </row>
    <row r="4" spans="1:19" ht="18" x14ac:dyDescent="0.3">
      <c r="A4" s="5" t="s">
        <v>2</v>
      </c>
      <c r="B4" s="4">
        <v>1.4999999999999999E-2</v>
      </c>
      <c r="C4" s="4">
        <v>0.03</v>
      </c>
      <c r="D4" s="9">
        <v>7121.4623009996376</v>
      </c>
      <c r="E4" s="9">
        <v>2.0107511915365712E-2</v>
      </c>
      <c r="F4" s="9">
        <f>D4-7121.6</f>
        <v>-0.13769900036277249</v>
      </c>
      <c r="G4" s="9">
        <f t="shared" ref="G4:G25" si="1">$K$21+$K$22*(D4-7121.6)</f>
        <v>1.7540435519682172E-2</v>
      </c>
      <c r="H4" s="9">
        <f t="shared" si="0"/>
        <v>2.6522369494941085E-2</v>
      </c>
      <c r="I4" s="34"/>
      <c r="J4" s="8" t="s">
        <v>194</v>
      </c>
      <c r="K4" s="8" t="s">
        <v>368</v>
      </c>
    </row>
    <row r="5" spans="1:19" x14ac:dyDescent="0.25">
      <c r="A5" s="11" t="s">
        <v>264</v>
      </c>
      <c r="B5" s="4">
        <v>2.4E-2</v>
      </c>
      <c r="C5" s="4">
        <v>0.03</v>
      </c>
      <c r="D5" s="9">
        <v>7121.5087811052445</v>
      </c>
      <c r="E5" s="9">
        <v>3.3377441288269069E-2</v>
      </c>
      <c r="F5" s="9">
        <f t="shared" ref="F5:F29" si="2">D5-7121.6</f>
        <v>-9.1218894755911606E-2</v>
      </c>
      <c r="G5" s="9">
        <f t="shared" si="1"/>
        <v>3.3640570706111525E-2</v>
      </c>
      <c r="H5" s="9">
        <f t="shared" si="0"/>
        <v>3.9983008078688001E-2</v>
      </c>
      <c r="I5" s="34"/>
      <c r="J5" s="3" t="s">
        <v>175</v>
      </c>
      <c r="K5" s="3" t="s">
        <v>176</v>
      </c>
    </row>
    <row r="6" spans="1:19" ht="15.75" thickBot="1" x14ac:dyDescent="0.3">
      <c r="A6" s="5" t="s">
        <v>3</v>
      </c>
      <c r="B6" s="4">
        <v>3.3000000000000002E-2</v>
      </c>
      <c r="C6" s="4">
        <v>0.03</v>
      </c>
      <c r="D6" s="9">
        <v>7121.5362814558675</v>
      </c>
      <c r="E6" s="9">
        <v>2.501305350934141E-2</v>
      </c>
      <c r="F6" s="9">
        <f t="shared" si="2"/>
        <v>-6.3718544132825627E-2</v>
      </c>
      <c r="G6" s="9">
        <f t="shared" si="1"/>
        <v>4.3166352907444042E-2</v>
      </c>
      <c r="H6" s="9">
        <f t="shared" si="0"/>
        <v>4.7947109619133697E-2</v>
      </c>
      <c r="I6" s="34"/>
      <c r="J6" s="3" t="s">
        <v>195</v>
      </c>
    </row>
    <row r="7" spans="1:19" x14ac:dyDescent="0.25">
      <c r="A7" s="5" t="s">
        <v>4</v>
      </c>
      <c r="B7" s="4">
        <v>3.7000000000000005E-2</v>
      </c>
      <c r="C7" s="4">
        <v>0.03</v>
      </c>
      <c r="D7" s="9">
        <v>7121.4680729213405</v>
      </c>
      <c r="E7" s="9">
        <v>8.2366647347768412E-3</v>
      </c>
      <c r="F7" s="9">
        <f t="shared" si="2"/>
        <v>-0.13192707865982811</v>
      </c>
      <c r="G7" s="9">
        <f t="shared" si="1"/>
        <v>1.9539757993019519E-2</v>
      </c>
      <c r="H7" s="9">
        <f t="shared" si="0"/>
        <v>2.8193918020113777E-2</v>
      </c>
      <c r="I7" s="34"/>
      <c r="J7" s="45" t="s">
        <v>196</v>
      </c>
      <c r="K7" s="45"/>
      <c r="M7" s="9"/>
      <c r="N7" s="9"/>
      <c r="O7" s="9"/>
      <c r="P7" s="9"/>
      <c r="Q7" s="9"/>
      <c r="R7" s="9"/>
    </row>
    <row r="8" spans="1:19" x14ac:dyDescent="0.25">
      <c r="A8" s="5" t="s">
        <v>5</v>
      </c>
      <c r="B8" s="4">
        <v>4.8000000000000001E-2</v>
      </c>
      <c r="C8" s="4">
        <v>0.03</v>
      </c>
      <c r="D8" s="9">
        <v>7121.558773204586</v>
      </c>
      <c r="E8" s="9">
        <v>2.7084684552658982E-2</v>
      </c>
      <c r="F8" s="9">
        <f t="shared" si="2"/>
        <v>-4.1226795414331718E-2</v>
      </c>
      <c r="G8" s="9">
        <f t="shared" si="1"/>
        <v>5.0957217196992872E-2</v>
      </c>
      <c r="H8" s="9">
        <f t="shared" si="0"/>
        <v>5.4460720048009531E-2</v>
      </c>
      <c r="I8" s="34"/>
      <c r="J8" s="3" t="s">
        <v>197</v>
      </c>
      <c r="K8" s="9">
        <v>0.94553320479402925</v>
      </c>
      <c r="L8" s="9"/>
      <c r="M8" s="9"/>
      <c r="N8" s="9"/>
      <c r="O8" s="9"/>
      <c r="P8" s="9"/>
      <c r="Q8" s="9"/>
      <c r="R8" s="9"/>
    </row>
    <row r="9" spans="1:19" x14ac:dyDescent="0.25">
      <c r="A9" s="5" t="s">
        <v>6</v>
      </c>
      <c r="B9" s="4">
        <v>4.8000000000000001E-2</v>
      </c>
      <c r="C9" s="4">
        <v>0.03</v>
      </c>
      <c r="D9" s="9">
        <v>7121.5265960841043</v>
      </c>
      <c r="E9" s="9">
        <v>1.8671274456897591E-2</v>
      </c>
      <c r="F9" s="9">
        <f t="shared" si="2"/>
        <v>-7.340391589605133E-2</v>
      </c>
      <c r="G9" s="9">
        <f t="shared" si="1"/>
        <v>3.9811459610993742E-2</v>
      </c>
      <c r="H9" s="9">
        <f t="shared" si="0"/>
        <v>4.5142225956503537E-2</v>
      </c>
      <c r="I9" s="34"/>
      <c r="J9" s="3" t="s">
        <v>198</v>
      </c>
      <c r="K9" s="9">
        <v>0.89403304136806772</v>
      </c>
      <c r="L9" s="9"/>
      <c r="M9" s="9"/>
      <c r="N9" s="9"/>
      <c r="O9" s="9"/>
      <c r="P9" s="9"/>
      <c r="Q9" s="9"/>
      <c r="R9" s="9"/>
    </row>
    <row r="10" spans="1:19" x14ac:dyDescent="0.25">
      <c r="A10" s="5" t="s">
        <v>7</v>
      </c>
      <c r="B10" s="4">
        <v>5.0999999999999997E-2</v>
      </c>
      <c r="C10" s="4">
        <v>0.03</v>
      </c>
      <c r="D10" s="9">
        <v>7121.5679205691604</v>
      </c>
      <c r="E10" s="9">
        <v>2.5195041096926631E-2</v>
      </c>
      <c r="F10" s="9">
        <f t="shared" si="2"/>
        <v>-3.2079430839985434E-2</v>
      </c>
      <c r="G10" s="9">
        <f t="shared" si="1"/>
        <v>5.4125751440271166E-2</v>
      </c>
      <c r="H10" s="9">
        <f t="shared" si="0"/>
        <v>5.710979682874022E-2</v>
      </c>
      <c r="I10" s="34"/>
      <c r="J10" s="3" t="s">
        <v>199</v>
      </c>
      <c r="K10" s="9">
        <v>0.88898699571892814</v>
      </c>
      <c r="L10" s="9"/>
      <c r="M10" s="9"/>
      <c r="N10" s="9"/>
      <c r="O10" s="9"/>
      <c r="P10" s="9"/>
      <c r="Q10" s="9"/>
      <c r="R10" s="9"/>
    </row>
    <row r="11" spans="1:19" x14ac:dyDescent="0.25">
      <c r="A11" s="5" t="s">
        <v>8</v>
      </c>
      <c r="B11" s="4">
        <v>5.3600000000000002E-2</v>
      </c>
      <c r="C11" s="4">
        <v>0.03</v>
      </c>
      <c r="D11" s="9">
        <v>7121.5607065439581</v>
      </c>
      <c r="E11" s="9">
        <v>1.1702552894109309E-2</v>
      </c>
      <c r="F11" s="9">
        <f t="shared" si="2"/>
        <v>-3.9293456042287289E-2</v>
      </c>
      <c r="G11" s="9">
        <f t="shared" si="1"/>
        <v>5.1626902105078948E-2</v>
      </c>
      <c r="H11" s="9">
        <f t="shared" si="0"/>
        <v>5.5020615130153605E-2</v>
      </c>
      <c r="I11" s="34"/>
      <c r="J11" s="3" t="s">
        <v>166</v>
      </c>
      <c r="K11" s="9">
        <v>1.2434048242597298E-2</v>
      </c>
      <c r="L11" s="9"/>
      <c r="M11" s="9"/>
      <c r="N11" s="9"/>
      <c r="O11" s="9"/>
      <c r="P11" s="9"/>
      <c r="Q11" s="9"/>
      <c r="R11" s="9"/>
    </row>
    <row r="12" spans="1:19" ht="15.75" thickBot="1" x14ac:dyDescent="0.3">
      <c r="A12" s="5" t="s">
        <v>9</v>
      </c>
      <c r="B12" s="4">
        <v>5.4000000000000006E-2</v>
      </c>
      <c r="C12" s="4">
        <v>0.03</v>
      </c>
      <c r="D12" s="9">
        <v>7121.5931380990887</v>
      </c>
      <c r="E12" s="9">
        <v>3.9160556710159403E-2</v>
      </c>
      <c r="F12" s="9">
        <f t="shared" si="2"/>
        <v>-6.861900911644625E-3</v>
      </c>
      <c r="G12" s="9">
        <f t="shared" si="1"/>
        <v>6.286079271466502E-2</v>
      </c>
      <c r="H12" s="9">
        <f t="shared" si="0"/>
        <v>6.4412793495987719E-2</v>
      </c>
      <c r="I12" s="34"/>
      <c r="J12" s="46" t="s">
        <v>200</v>
      </c>
      <c r="K12" s="47">
        <v>23</v>
      </c>
      <c r="L12" s="9"/>
      <c r="M12" s="9"/>
      <c r="N12" s="9"/>
      <c r="O12" s="9"/>
      <c r="P12" s="9"/>
      <c r="Q12" s="9"/>
      <c r="R12" s="9"/>
    </row>
    <row r="13" spans="1:19" x14ac:dyDescent="0.25">
      <c r="A13" s="5" t="s">
        <v>10</v>
      </c>
      <c r="B13" s="4">
        <v>5.4000000000000006E-2</v>
      </c>
      <c r="C13" s="4">
        <v>0.03</v>
      </c>
      <c r="D13" s="9">
        <v>7121.6246226417516</v>
      </c>
      <c r="E13" s="9">
        <v>8.1988687065518585E-3</v>
      </c>
      <c r="F13" s="9">
        <f t="shared" si="2"/>
        <v>2.4622641751193441E-2</v>
      </c>
      <c r="G13" s="9">
        <f t="shared" si="1"/>
        <v>7.3766649888099917E-2</v>
      </c>
      <c r="H13" s="9">
        <f t="shared" si="0"/>
        <v>7.3530717051145625E-2</v>
      </c>
      <c r="I13" s="34"/>
      <c r="K13" s="9"/>
      <c r="L13" s="9"/>
      <c r="M13" s="9"/>
      <c r="N13" s="9"/>
      <c r="O13" s="9"/>
      <c r="P13" s="9"/>
      <c r="Q13" s="9"/>
      <c r="R13" s="9"/>
    </row>
    <row r="14" spans="1:19" ht="15.75" thickBot="1" x14ac:dyDescent="0.3">
      <c r="A14" s="5" t="s">
        <v>11</v>
      </c>
      <c r="B14" s="4">
        <v>5.7000000000000002E-2</v>
      </c>
      <c r="C14" s="4">
        <v>0.03</v>
      </c>
      <c r="D14" s="9">
        <v>7121.5633732189526</v>
      </c>
      <c r="E14" s="9">
        <v>5.7092695808761661E-3</v>
      </c>
      <c r="F14" s="9">
        <f t="shared" si="2"/>
        <v>-3.6626781047743862E-2</v>
      </c>
      <c r="G14" s="9">
        <f t="shared" si="1"/>
        <v>5.2550605426098997E-2</v>
      </c>
      <c r="H14" s="9">
        <f t="shared" si="0"/>
        <v>5.5792884208573375E-2</v>
      </c>
      <c r="I14" s="34"/>
      <c r="J14" s="3" t="s">
        <v>201</v>
      </c>
      <c r="K14" s="9"/>
      <c r="L14" s="9"/>
    </row>
    <row r="15" spans="1:19" x14ac:dyDescent="0.25">
      <c r="A15" s="5" t="s">
        <v>12</v>
      </c>
      <c r="B15" s="4">
        <v>0.06</v>
      </c>
      <c r="C15" s="4">
        <v>0.03</v>
      </c>
      <c r="D15" s="9">
        <v>7121.5608201120704</v>
      </c>
      <c r="E15" s="9">
        <v>2.6804462214033688E-2</v>
      </c>
      <c r="F15" s="9">
        <f t="shared" si="2"/>
        <v>-3.9179887930004043E-2</v>
      </c>
      <c r="G15" s="9">
        <f t="shared" si="1"/>
        <v>5.1666240698155598E-2</v>
      </c>
      <c r="H15" s="9">
        <f t="shared" si="0"/>
        <v>5.5053504455470831E-2</v>
      </c>
      <c r="I15" s="34"/>
      <c r="J15" s="48"/>
      <c r="K15" s="49" t="s">
        <v>202</v>
      </c>
      <c r="L15" s="49" t="s">
        <v>203</v>
      </c>
      <c r="M15" s="49" t="s">
        <v>204</v>
      </c>
      <c r="N15" s="49" t="s">
        <v>205</v>
      </c>
      <c r="O15" s="49" t="s">
        <v>206</v>
      </c>
      <c r="P15" s="9"/>
      <c r="Q15" s="9"/>
      <c r="R15" s="9"/>
    </row>
    <row r="16" spans="1:19" x14ac:dyDescent="0.25">
      <c r="A16" s="5" t="s">
        <v>13</v>
      </c>
      <c r="B16" s="4">
        <v>7.2000000000000008E-2</v>
      </c>
      <c r="C16" s="4">
        <v>0.03</v>
      </c>
      <c r="D16" s="9">
        <v>7121.6760028497119</v>
      </c>
      <c r="E16" s="9">
        <v>1.9519626085728974E-2</v>
      </c>
      <c r="F16" s="9">
        <f t="shared" si="2"/>
        <v>7.6002849711585441E-2</v>
      </c>
      <c r="G16" s="9">
        <f t="shared" si="1"/>
        <v>9.1564120080316058E-2</v>
      </c>
      <c r="H16" s="9">
        <f t="shared" si="0"/>
        <v>8.8410425276475149E-2</v>
      </c>
      <c r="I16" s="34"/>
      <c r="J16" s="3" t="s">
        <v>207</v>
      </c>
      <c r="K16" s="9">
        <v>1</v>
      </c>
      <c r="L16" s="38">
        <v>2.7392236373794284E-2</v>
      </c>
      <c r="M16" s="38">
        <v>2.7392236373794284E-2</v>
      </c>
      <c r="N16" s="9">
        <v>177.17498087249837</v>
      </c>
      <c r="O16" s="38">
        <v>1.052113992753862E-11</v>
      </c>
      <c r="P16" s="9"/>
      <c r="Q16" s="9"/>
      <c r="R16" s="9"/>
    </row>
    <row r="17" spans="1:18" x14ac:dyDescent="0.25">
      <c r="A17" s="5" t="s">
        <v>14</v>
      </c>
      <c r="B17" s="4">
        <v>8.1000000000000003E-2</v>
      </c>
      <c r="C17" s="4">
        <v>0.03</v>
      </c>
      <c r="D17" s="9">
        <v>7121.599297027903</v>
      </c>
      <c r="E17" s="9">
        <v>4.2878075939062302E-2</v>
      </c>
      <c r="F17" s="9">
        <f t="shared" si="2"/>
        <v>-7.0297209731506882E-4</v>
      </c>
      <c r="G17" s="9">
        <f t="shared" si="1"/>
        <v>6.4994169677123209E-2</v>
      </c>
      <c r="H17" s="9">
        <f t="shared" si="0"/>
        <v>6.6196419280617563E-2</v>
      </c>
      <c r="I17" s="34"/>
      <c r="J17" s="3" t="s">
        <v>208</v>
      </c>
      <c r="K17" s="9">
        <v>21</v>
      </c>
      <c r="L17" s="38">
        <v>3.246716669683976E-3</v>
      </c>
      <c r="M17" s="38">
        <v>1.5460555569923694E-4</v>
      </c>
      <c r="N17" s="9"/>
      <c r="O17" s="9"/>
      <c r="P17" s="9"/>
      <c r="Q17" s="9"/>
      <c r="R17" s="9"/>
    </row>
    <row r="18" spans="1:18" ht="15.75" thickBot="1" x14ac:dyDescent="0.3">
      <c r="A18" s="5" t="s">
        <v>15</v>
      </c>
      <c r="B18" s="4">
        <v>8.8000000000000009E-2</v>
      </c>
      <c r="C18" s="4">
        <v>0.03</v>
      </c>
      <c r="D18" s="9">
        <v>7121.732671879251</v>
      </c>
      <c r="E18" s="9">
        <v>2.1831645256958441E-2</v>
      </c>
      <c r="F18" s="9">
        <f t="shared" si="2"/>
        <v>0.13267187925066537</v>
      </c>
      <c r="G18" s="9">
        <f t="shared" si="1"/>
        <v>0.11119357282252905</v>
      </c>
      <c r="H18" s="9">
        <f t="shared" si="0"/>
        <v>0.1048217762309927</v>
      </c>
      <c r="I18" s="34"/>
      <c r="J18" s="46" t="s">
        <v>209</v>
      </c>
      <c r="K18" s="47">
        <v>22</v>
      </c>
      <c r="L18" s="50">
        <v>3.0638953043478259E-2</v>
      </c>
      <c r="M18" s="50"/>
      <c r="N18" s="47"/>
      <c r="O18" s="47"/>
      <c r="P18" s="9"/>
      <c r="Q18" s="9"/>
      <c r="R18" s="9"/>
    </row>
    <row r="19" spans="1:18" ht="15.75" thickBot="1" x14ac:dyDescent="0.3">
      <c r="A19" s="5" t="s">
        <v>16</v>
      </c>
      <c r="B19" s="4">
        <v>0.107</v>
      </c>
      <c r="C19" s="4">
        <v>0.03</v>
      </c>
      <c r="D19" s="9">
        <v>7121.6974736377333</v>
      </c>
      <c r="E19" s="9">
        <v>5.1070916508369271E-3</v>
      </c>
      <c r="F19" s="9">
        <f t="shared" si="2"/>
        <v>9.7473637732946372E-2</v>
      </c>
      <c r="G19" s="9">
        <f t="shared" si="1"/>
        <v>9.900133617932709E-2</v>
      </c>
      <c r="H19" s="9">
        <f t="shared" si="0"/>
        <v>9.4628365487461272E-2</v>
      </c>
      <c r="I19" s="34"/>
      <c r="K19" s="9"/>
      <c r="L19" s="9"/>
      <c r="M19" s="9"/>
      <c r="N19" s="9"/>
      <c r="O19" s="9"/>
      <c r="P19" s="9"/>
      <c r="Q19" s="9"/>
      <c r="R19" s="9"/>
    </row>
    <row r="20" spans="1:18" x14ac:dyDescent="0.25">
      <c r="A20" s="5" t="s">
        <v>17</v>
      </c>
      <c r="B20" s="4">
        <v>0.11199999999999999</v>
      </c>
      <c r="C20" s="4">
        <v>0.03</v>
      </c>
      <c r="D20" s="9">
        <v>7121.761712550875</v>
      </c>
      <c r="E20" s="9">
        <v>4.0072663266140701E-2</v>
      </c>
      <c r="F20" s="9">
        <f t="shared" si="2"/>
        <v>0.16171255087465397</v>
      </c>
      <c r="G20" s="9">
        <f t="shared" si="1"/>
        <v>0.12125290321660422</v>
      </c>
      <c r="H20" s="9">
        <f t="shared" si="0"/>
        <v>0.11323195473329979</v>
      </c>
      <c r="I20" s="34"/>
      <c r="J20" s="48"/>
      <c r="K20" s="49" t="s">
        <v>210</v>
      </c>
      <c r="L20" s="49" t="s">
        <v>166</v>
      </c>
      <c r="M20" s="49" t="s">
        <v>211</v>
      </c>
      <c r="N20" s="49" t="s">
        <v>212</v>
      </c>
      <c r="O20" s="49" t="s">
        <v>213</v>
      </c>
      <c r="P20" s="49" t="s">
        <v>214</v>
      </c>
      <c r="Q20" s="49" t="s">
        <v>215</v>
      </c>
      <c r="R20" s="49" t="s">
        <v>216</v>
      </c>
    </row>
    <row r="21" spans="1:18" x14ac:dyDescent="0.25">
      <c r="A21" s="5" t="s">
        <v>18</v>
      </c>
      <c r="B21" s="4">
        <v>0.11800000000000001</v>
      </c>
      <c r="C21" s="4">
        <v>0.03</v>
      </c>
      <c r="D21" s="9">
        <v>7121.7279409222392</v>
      </c>
      <c r="E21" s="9">
        <v>4.1575405431496021E-3</v>
      </c>
      <c r="F21" s="9">
        <f t="shared" si="2"/>
        <v>0.12794092223884945</v>
      </c>
      <c r="G21" s="9">
        <f t="shared" si="1"/>
        <v>0.10955482767647287</v>
      </c>
      <c r="H21" s="9">
        <f t="shared" si="0"/>
        <v>0.10345169108037081</v>
      </c>
      <c r="I21" s="34"/>
      <c r="J21" s="8" t="s">
        <v>217</v>
      </c>
      <c r="K21" s="9">
        <v>6.5237670539509157E-2</v>
      </c>
      <c r="L21" s="38">
        <v>2.6217189241611776E-3</v>
      </c>
      <c r="M21" s="9">
        <v>24.883548704742267</v>
      </c>
      <c r="N21" s="38">
        <v>4.5637156012561096E-17</v>
      </c>
      <c r="O21" s="9">
        <v>5.9785507567839014E-2</v>
      </c>
      <c r="P21" s="9">
        <v>7.0689833511179301E-2</v>
      </c>
      <c r="Q21" s="9">
        <v>5.9785507567839014E-2</v>
      </c>
      <c r="R21" s="9">
        <v>7.0689833511179301E-2</v>
      </c>
    </row>
    <row r="22" spans="1:18" ht="15.75" thickBot="1" x14ac:dyDescent="0.3">
      <c r="A22" s="5" t="s">
        <v>180</v>
      </c>
      <c r="B22" s="4">
        <v>0.11900000000000001</v>
      </c>
      <c r="C22" s="4">
        <v>0.03</v>
      </c>
      <c r="D22" s="9">
        <v>7121.699051036574</v>
      </c>
      <c r="E22" s="9">
        <v>8.1652475321627518E-3</v>
      </c>
      <c r="F22" s="9">
        <f t="shared" si="2"/>
        <v>9.9051036573655438E-2</v>
      </c>
      <c r="G22" s="9">
        <f t="shared" si="1"/>
        <v>9.9547727678372749E-2</v>
      </c>
      <c r="H22" s="9">
        <f t="shared" si="0"/>
        <v>9.5085180191730623E-2</v>
      </c>
      <c r="I22" s="34"/>
      <c r="J22" s="51" t="s">
        <v>230</v>
      </c>
      <c r="K22" s="47">
        <v>0.34638766362985257</v>
      </c>
      <c r="L22" s="47">
        <v>2.6023231143630546E-2</v>
      </c>
      <c r="M22" s="47">
        <v>13.310709255050925</v>
      </c>
      <c r="N22" s="50">
        <v>1.0521139927538655E-11</v>
      </c>
      <c r="O22" s="47">
        <v>0.29226939185900996</v>
      </c>
      <c r="P22" s="47">
        <v>0.40050593540069518</v>
      </c>
      <c r="Q22" s="47">
        <v>0.29226939185900996</v>
      </c>
      <c r="R22" s="47">
        <v>0.40050593540069518</v>
      </c>
    </row>
    <row r="23" spans="1:18" x14ac:dyDescent="0.25">
      <c r="A23" s="5" t="s">
        <v>19</v>
      </c>
      <c r="B23" s="4">
        <v>0.122</v>
      </c>
      <c r="C23" s="4">
        <v>0.03</v>
      </c>
      <c r="D23" s="9">
        <v>7121.7198743105646</v>
      </c>
      <c r="E23" s="9">
        <v>2.2910554848306036E-2</v>
      </c>
      <c r="F23" s="9">
        <f t="shared" si="2"/>
        <v>0.11987431056422793</v>
      </c>
      <c r="G23" s="9">
        <f t="shared" si="1"/>
        <v>0.10676065290509143</v>
      </c>
      <c r="H23" s="9">
        <f t="shared" si="0"/>
        <v>0.10111560033940041</v>
      </c>
      <c r="I23" s="34"/>
    </row>
    <row r="24" spans="1:18" x14ac:dyDescent="0.25">
      <c r="A24" s="5" t="s">
        <v>20</v>
      </c>
      <c r="B24" s="4">
        <v>0.122</v>
      </c>
      <c r="C24" s="4">
        <v>0.03</v>
      </c>
      <c r="D24" s="9">
        <v>7121.7498861238519</v>
      </c>
      <c r="E24" s="9">
        <v>1.6051687396625335E-2</v>
      </c>
      <c r="F24" s="9">
        <f t="shared" si="2"/>
        <v>0.14988612385150191</v>
      </c>
      <c r="G24" s="9">
        <f t="shared" si="1"/>
        <v>0.11715637479096562</v>
      </c>
      <c r="H24" s="9">
        <f t="shared" si="0"/>
        <v>0.10980702146739496</v>
      </c>
      <c r="I24" s="34"/>
    </row>
    <row r="25" spans="1:18" x14ac:dyDescent="0.25">
      <c r="A25" s="5" t="s">
        <v>21</v>
      </c>
      <c r="B25" s="4">
        <v>0.13100000000000001</v>
      </c>
      <c r="C25" s="4">
        <v>0.03</v>
      </c>
      <c r="D25" s="9">
        <v>7121.7796789284375</v>
      </c>
      <c r="E25" s="9">
        <v>1.982611730392686E-2</v>
      </c>
      <c r="F25" s="9">
        <f t="shared" si="2"/>
        <v>0.17967892843716982</v>
      </c>
      <c r="G25" s="9">
        <f t="shared" si="1"/>
        <v>0.12747623476437589</v>
      </c>
      <c r="H25" s="9">
        <f t="shared" si="0"/>
        <v>0.11843501767540437</v>
      </c>
      <c r="I25" s="34"/>
      <c r="J25" s="121" t="s">
        <v>218</v>
      </c>
      <c r="K25" s="121"/>
    </row>
    <row r="26" spans="1:18" ht="18" x14ac:dyDescent="0.3">
      <c r="A26" s="12" t="s">
        <v>433</v>
      </c>
      <c r="B26" s="14">
        <v>0.45799999999999996</v>
      </c>
      <c r="C26" s="4">
        <v>0.03</v>
      </c>
      <c r="D26" s="9">
        <v>7122.870175881696</v>
      </c>
      <c r="E26" s="9">
        <v>5.597138068926466E-2</v>
      </c>
      <c r="F26" s="9">
        <f t="shared" si="2"/>
        <v>1.2701758816956499</v>
      </c>
      <c r="H26" s="9">
        <f t="shared" si="0"/>
        <v>0.43424293533906022</v>
      </c>
      <c r="J26" s="8" t="s">
        <v>174</v>
      </c>
      <c r="K26" s="8" t="s">
        <v>369</v>
      </c>
    </row>
    <row r="27" spans="1:18" x14ac:dyDescent="0.25">
      <c r="A27" s="12" t="s">
        <v>22</v>
      </c>
      <c r="B27" s="14">
        <v>0.70400000000000007</v>
      </c>
      <c r="C27" s="4">
        <v>0.03</v>
      </c>
      <c r="D27" s="9">
        <v>7124.3365889587112</v>
      </c>
      <c r="E27" s="9">
        <v>0.21643447718689818</v>
      </c>
      <c r="F27" s="9">
        <f t="shared" si="2"/>
        <v>2.7365889587108541</v>
      </c>
      <c r="G27" s="9"/>
      <c r="H27" s="9">
        <f>-0.0262*(D27-7121.6)+0.3158*(D27-7121.6)+0.0664</f>
        <v>0.85891616244266344</v>
      </c>
      <c r="J27" s="3" t="s">
        <v>177</v>
      </c>
      <c r="K27" s="3">
        <v>27</v>
      </c>
    </row>
    <row r="28" spans="1:18" x14ac:dyDescent="0.25">
      <c r="A28" s="12" t="s">
        <v>23</v>
      </c>
      <c r="B28" s="14">
        <v>1</v>
      </c>
      <c r="C28" s="4">
        <v>0.03</v>
      </c>
      <c r="D28" s="9">
        <v>7126.6797035195295</v>
      </c>
      <c r="E28" s="9">
        <v>0.20088616730249614</v>
      </c>
      <c r="F28" s="9">
        <f t="shared" si="2"/>
        <v>5.0797035195291755</v>
      </c>
      <c r="H28" s="9">
        <f t="shared" si="0"/>
        <v>1.5374821392556492</v>
      </c>
      <c r="J28" s="3" t="s">
        <v>178</v>
      </c>
      <c r="K28" s="3">
        <v>24</v>
      </c>
    </row>
    <row r="29" spans="1:18" x14ac:dyDescent="0.25">
      <c r="A29" s="12" t="s">
        <v>24</v>
      </c>
      <c r="B29" s="14">
        <v>1</v>
      </c>
      <c r="C29" s="4">
        <v>0.03</v>
      </c>
      <c r="D29" s="9">
        <v>7126.7797042450284</v>
      </c>
      <c r="E29" s="9">
        <v>0.13765515468754994</v>
      </c>
      <c r="F29" s="9">
        <f t="shared" si="2"/>
        <v>5.179704245028006</v>
      </c>
      <c r="G29" s="9"/>
      <c r="H29" s="9">
        <f t="shared" si="0"/>
        <v>1.5664423493601105</v>
      </c>
      <c r="J29" s="3" t="s">
        <v>164</v>
      </c>
      <c r="K29" s="9">
        <v>5.5199999999999997E-3</v>
      </c>
    </row>
    <row r="30" spans="1:18" x14ac:dyDescent="0.25">
      <c r="J30" s="3" t="s">
        <v>219</v>
      </c>
      <c r="K30" s="9">
        <v>0.99724999999999997</v>
      </c>
    </row>
    <row r="31" spans="1:18" ht="17.25" x14ac:dyDescent="0.25">
      <c r="F31" s="52" t="s">
        <v>220</v>
      </c>
      <c r="G31" s="35">
        <v>5.5103885702281703E-2</v>
      </c>
      <c r="H31" s="35">
        <v>6.1922084746038594E-2</v>
      </c>
      <c r="J31" s="3" t="s">
        <v>165</v>
      </c>
      <c r="K31" s="9">
        <v>0.99702000000000002</v>
      </c>
    </row>
    <row r="32" spans="1:18" x14ac:dyDescent="0.25">
      <c r="G32" s="38"/>
      <c r="H32" s="38"/>
    </row>
    <row r="33" spans="7:14" x14ac:dyDescent="0.25">
      <c r="G33" s="38"/>
      <c r="H33" s="38"/>
      <c r="K33" s="53" t="s">
        <v>210</v>
      </c>
      <c r="L33" s="53" t="s">
        <v>166</v>
      </c>
      <c r="M33" s="3" t="s">
        <v>221</v>
      </c>
      <c r="N33" s="3" t="s">
        <v>222</v>
      </c>
    </row>
    <row r="34" spans="7:14" x14ac:dyDescent="0.25">
      <c r="G34" s="38"/>
      <c r="H34" s="38"/>
      <c r="J34" s="3" t="s">
        <v>217</v>
      </c>
      <c r="K34" s="9">
        <v>6.6360000000000002E-2</v>
      </c>
      <c r="L34" s="38">
        <v>3.1800000000000001E-3</v>
      </c>
      <c r="M34" s="9">
        <v>20.888010000000001</v>
      </c>
      <c r="N34" s="38">
        <v>6.66725E-17</v>
      </c>
    </row>
    <row r="35" spans="7:14" x14ac:dyDescent="0.25">
      <c r="G35" s="38"/>
      <c r="H35" s="38"/>
      <c r="J35" s="3" t="s">
        <v>371</v>
      </c>
      <c r="K35" s="9">
        <v>0.31575999999999999</v>
      </c>
      <c r="L35" s="38">
        <v>9.5499999999999995E-3</v>
      </c>
      <c r="M35" s="9">
        <v>33.053400000000003</v>
      </c>
      <c r="N35" s="38">
        <v>1.5835E-21</v>
      </c>
    </row>
    <row r="36" spans="7:14" x14ac:dyDescent="0.25">
      <c r="G36" s="76"/>
      <c r="H36" s="38"/>
      <c r="J36" s="3" t="s">
        <v>370</v>
      </c>
      <c r="K36" s="9">
        <v>-2.6200000000000001E-2</v>
      </c>
      <c r="L36" s="38">
        <v>1.9499999999999999E-3</v>
      </c>
      <c r="M36" s="9">
        <v>-13.458869999999999</v>
      </c>
      <c r="N36" s="38">
        <v>1.1221200000000001E-12</v>
      </c>
    </row>
    <row r="37" spans="7:14" x14ac:dyDescent="0.25">
      <c r="G37" s="38"/>
      <c r="H37" s="38"/>
    </row>
    <row r="38" spans="7:14" x14ac:dyDescent="0.25">
      <c r="G38" s="38"/>
      <c r="H38" s="38"/>
      <c r="J38" s="8"/>
    </row>
    <row r="39" spans="7:14" x14ac:dyDescent="0.25">
      <c r="G39" s="38"/>
      <c r="H39" s="38"/>
    </row>
    <row r="40" spans="7:14" x14ac:dyDescent="0.25">
      <c r="G40" s="38"/>
      <c r="H40" s="38"/>
    </row>
    <row r="41" spans="7:14" x14ac:dyDescent="0.25">
      <c r="G41" s="38"/>
      <c r="H41" s="38"/>
    </row>
    <row r="42" spans="7:14" x14ac:dyDescent="0.25">
      <c r="G42" s="38"/>
      <c r="H42" s="38"/>
    </row>
    <row r="43" spans="7:14" x14ac:dyDescent="0.25">
      <c r="G43" s="38"/>
      <c r="H43" s="38"/>
    </row>
    <row r="44" spans="7:14" x14ac:dyDescent="0.25">
      <c r="G44" s="38"/>
      <c r="H44" s="38"/>
    </row>
    <row r="45" spans="7:14" x14ac:dyDescent="0.25">
      <c r="G45" s="38"/>
      <c r="H45" s="38"/>
    </row>
    <row r="46" spans="7:14" x14ac:dyDescent="0.25">
      <c r="G46" s="38"/>
      <c r="H46" s="38"/>
    </row>
    <row r="47" spans="7:14" x14ac:dyDescent="0.25">
      <c r="G47" s="38"/>
      <c r="H47" s="38"/>
    </row>
    <row r="48" spans="7:14" x14ac:dyDescent="0.25">
      <c r="G48" s="38"/>
      <c r="H48" s="38"/>
    </row>
    <row r="49" spans="7:8" x14ac:dyDescent="0.25">
      <c r="G49" s="38"/>
      <c r="H49" s="38"/>
    </row>
    <row r="50" spans="7:8" x14ac:dyDescent="0.25">
      <c r="G50" s="38"/>
      <c r="H50" s="38"/>
    </row>
    <row r="51" spans="7:8" x14ac:dyDescent="0.25">
      <c r="G51" s="38"/>
      <c r="H51" s="38"/>
    </row>
    <row r="52" spans="7:8" x14ac:dyDescent="0.25">
      <c r="G52" s="38"/>
      <c r="H52" s="38"/>
    </row>
    <row r="53" spans="7:8" x14ac:dyDescent="0.25">
      <c r="G53" s="38"/>
      <c r="H53" s="38"/>
    </row>
    <row r="54" spans="7:8" x14ac:dyDescent="0.25">
      <c r="G54" s="38"/>
      <c r="H54" s="38"/>
    </row>
    <row r="55" spans="7:8" x14ac:dyDescent="0.25">
      <c r="G55" s="38"/>
      <c r="H55" s="38"/>
    </row>
    <row r="56" spans="7:8" x14ac:dyDescent="0.25">
      <c r="G56" s="38"/>
      <c r="H56" s="38"/>
    </row>
    <row r="57" spans="7:8" x14ac:dyDescent="0.25">
      <c r="G57" s="38"/>
      <c r="H57" s="38"/>
    </row>
    <row r="58" spans="7:8" x14ac:dyDescent="0.25">
      <c r="G58" s="38"/>
      <c r="H58" s="38"/>
    </row>
    <row r="60" spans="7:8" x14ac:dyDescent="0.25">
      <c r="G60" s="38"/>
      <c r="H60" s="38"/>
    </row>
    <row r="61" spans="7:8" x14ac:dyDescent="0.25">
      <c r="G61" s="38"/>
      <c r="H61" s="38"/>
    </row>
    <row r="62" spans="7:8" x14ac:dyDescent="0.25">
      <c r="G62" s="38"/>
      <c r="H62" s="38"/>
    </row>
  </sheetData>
  <mergeCells count="2">
    <mergeCell ref="J3:K3"/>
    <mergeCell ref="J25:K2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EF550-7587-4A1C-8660-B16E092A607A}">
  <dimension ref="A1:AC6"/>
  <sheetViews>
    <sheetView topLeftCell="D1" zoomScale="90" zoomScaleNormal="90" workbookViewId="0">
      <pane ySplit="2" topLeftCell="A3" activePane="bottomLeft" state="frozen"/>
      <selection pane="bottomLeft" activeCell="U3" sqref="U3:W6"/>
    </sheetView>
  </sheetViews>
  <sheetFormatPr defaultColWidth="9.140625" defaultRowHeight="15" x14ac:dyDescent="0.25"/>
  <cols>
    <col min="1" max="1" width="21.28515625" style="3" customWidth="1"/>
    <col min="2" max="2" width="16.28515625" style="3" customWidth="1"/>
    <col min="3" max="3" width="15.7109375" style="3" customWidth="1"/>
    <col min="4" max="4" width="18.5703125" style="3" customWidth="1"/>
    <col min="5" max="5" width="12" style="3" customWidth="1"/>
    <col min="6" max="23" width="9.140625" style="3" customWidth="1"/>
    <col min="24" max="24" width="20.42578125" style="3" customWidth="1"/>
    <col min="25" max="25" width="8" style="3" customWidth="1"/>
    <col min="26" max="27" width="16.140625" style="3" customWidth="1"/>
    <col min="28" max="28" width="14.7109375" style="3" customWidth="1"/>
    <col min="29" max="29" width="12.28515625" style="3" customWidth="1"/>
    <col min="30" max="16384" width="9.140625" style="3"/>
  </cols>
  <sheetData>
    <row r="1" spans="1:29" x14ac:dyDescent="0.25">
      <c r="F1" s="118" t="s">
        <v>34</v>
      </c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9" t="s">
        <v>35</v>
      </c>
      <c r="R1" s="119"/>
      <c r="S1" s="119"/>
      <c r="T1" s="119"/>
      <c r="U1" s="119"/>
      <c r="V1" s="119"/>
      <c r="W1" s="122"/>
      <c r="X1" s="118" t="s">
        <v>311</v>
      </c>
      <c r="Y1" s="118"/>
      <c r="Z1" s="118"/>
      <c r="AA1" s="118"/>
      <c r="AB1" s="118"/>
      <c r="AC1" s="118"/>
    </row>
    <row r="2" spans="1:29" ht="36.75" customHeight="1" x14ac:dyDescent="0.25">
      <c r="A2" s="1" t="s">
        <v>36</v>
      </c>
      <c r="B2" s="1" t="s">
        <v>0</v>
      </c>
      <c r="C2" s="1" t="s">
        <v>37</v>
      </c>
      <c r="D2" s="1" t="s">
        <v>38</v>
      </c>
      <c r="E2" s="2" t="s">
        <v>367</v>
      </c>
      <c r="F2" s="1" t="s">
        <v>39</v>
      </c>
      <c r="G2" s="1" t="s">
        <v>40</v>
      </c>
      <c r="H2" s="1" t="s">
        <v>41</v>
      </c>
      <c r="I2" s="1" t="s">
        <v>42</v>
      </c>
      <c r="J2" s="18" t="s">
        <v>43</v>
      </c>
      <c r="K2" s="1" t="s">
        <v>44</v>
      </c>
      <c r="L2" s="1" t="s">
        <v>45</v>
      </c>
      <c r="M2" s="1" t="s">
        <v>46</v>
      </c>
      <c r="N2" s="1" t="s">
        <v>47</v>
      </c>
      <c r="O2" s="1" t="s">
        <v>48</v>
      </c>
      <c r="P2" s="1" t="s">
        <v>49</v>
      </c>
      <c r="Q2" s="6" t="s">
        <v>50</v>
      </c>
      <c r="R2" s="6" t="s">
        <v>51</v>
      </c>
      <c r="S2" s="6" t="s">
        <v>52</v>
      </c>
      <c r="T2" s="6" t="s">
        <v>53</v>
      </c>
      <c r="U2" s="6" t="s">
        <v>54</v>
      </c>
      <c r="V2" s="6" t="s">
        <v>55</v>
      </c>
      <c r="W2" s="110" t="s">
        <v>56</v>
      </c>
      <c r="X2" s="3" t="s">
        <v>306</v>
      </c>
      <c r="Y2" s="3" t="s">
        <v>184</v>
      </c>
      <c r="Z2" s="11" t="s">
        <v>309</v>
      </c>
      <c r="AA2" s="107" t="s">
        <v>299</v>
      </c>
      <c r="AB2" s="42" t="s">
        <v>308</v>
      </c>
      <c r="AC2" s="15" t="s">
        <v>310</v>
      </c>
    </row>
    <row r="3" spans="1:29" s="20" customFormat="1" ht="15.75" customHeight="1" x14ac:dyDescent="0.2">
      <c r="A3" s="20" t="s">
        <v>427</v>
      </c>
      <c r="B3" s="22" t="s">
        <v>304</v>
      </c>
      <c r="C3" s="22" t="s">
        <v>74</v>
      </c>
      <c r="D3" s="22" t="s">
        <v>58</v>
      </c>
      <c r="E3" s="22">
        <v>6.1</v>
      </c>
      <c r="F3" s="26">
        <v>41.09</v>
      </c>
      <c r="G3" s="26">
        <v>0.27</v>
      </c>
      <c r="H3" s="26">
        <v>23.33</v>
      </c>
      <c r="I3" s="26">
        <v>0.3</v>
      </c>
      <c r="J3" s="26">
        <v>12.378</v>
      </c>
      <c r="M3" s="26">
        <v>0.38</v>
      </c>
      <c r="N3" s="26">
        <v>17.66</v>
      </c>
      <c r="O3" s="26">
        <v>4.38</v>
      </c>
      <c r="P3" s="26">
        <v>0.04</v>
      </c>
      <c r="Q3" s="30">
        <v>2.9670000000000001</v>
      </c>
      <c r="R3" s="30">
        <v>1.4999999999999999E-2</v>
      </c>
      <c r="S3" s="30">
        <v>1.9850000000000001</v>
      </c>
      <c r="T3" s="30">
        <v>1.7000000000000001E-2</v>
      </c>
      <c r="U3" s="30">
        <v>0.74880000000000002</v>
      </c>
      <c r="V3" s="30">
        <v>1.901</v>
      </c>
      <c r="W3" s="111">
        <v>0.33900000000000002</v>
      </c>
      <c r="X3" s="20" t="s">
        <v>27</v>
      </c>
      <c r="Y3" s="20">
        <v>3</v>
      </c>
      <c r="Z3" s="108">
        <v>7121.6275007626673</v>
      </c>
      <c r="AA3" s="108">
        <v>8.1651922510070137E-3</v>
      </c>
      <c r="AB3" s="108">
        <v>7.4763595467746857E-2</v>
      </c>
      <c r="AC3" s="109">
        <v>2.8283218669121479E-3</v>
      </c>
    </row>
    <row r="4" spans="1:29" s="20" customFormat="1" ht="15.75" customHeight="1" x14ac:dyDescent="0.2">
      <c r="A4" s="20" t="s">
        <v>427</v>
      </c>
      <c r="B4" s="22" t="s">
        <v>302</v>
      </c>
      <c r="C4" s="22" t="s">
        <v>61</v>
      </c>
      <c r="D4" s="22" t="s">
        <v>58</v>
      </c>
      <c r="E4" s="22">
        <v>1.9</v>
      </c>
      <c r="F4" s="26">
        <v>39.93</v>
      </c>
      <c r="G4" s="26">
        <v>0.09</v>
      </c>
      <c r="H4" s="26">
        <v>23.08</v>
      </c>
      <c r="I4" s="23" t="s">
        <v>59</v>
      </c>
      <c r="J4" s="26">
        <v>17.882200000000001</v>
      </c>
      <c r="M4" s="26">
        <v>0.31</v>
      </c>
      <c r="N4" s="26">
        <v>10.68</v>
      </c>
      <c r="O4" s="26">
        <v>8.67</v>
      </c>
      <c r="P4" s="26">
        <v>0.04</v>
      </c>
      <c r="Q4" s="30">
        <v>2.9649999999999999</v>
      </c>
      <c r="R4" s="30">
        <v>5.0000000000000001E-3</v>
      </c>
      <c r="S4" s="30">
        <v>2.02</v>
      </c>
      <c r="T4" s="30">
        <v>1E-3</v>
      </c>
      <c r="U4" s="30">
        <v>1.1127</v>
      </c>
      <c r="V4" s="30">
        <v>1.1819999999999999</v>
      </c>
      <c r="W4" s="111">
        <v>0.69</v>
      </c>
      <c r="X4" s="20" t="s">
        <v>307</v>
      </c>
      <c r="Y4" s="20">
        <v>3</v>
      </c>
      <c r="Z4" s="20">
        <v>7121.45</v>
      </c>
      <c r="AA4" s="20">
        <v>0.02</v>
      </c>
      <c r="AB4" s="108">
        <v>1.2123602701239397E-2</v>
      </c>
      <c r="AC4" s="109">
        <v>1.8655310100467122E-2</v>
      </c>
    </row>
    <row r="5" spans="1:29" s="20" customFormat="1" ht="15.75" customHeight="1" x14ac:dyDescent="0.2">
      <c r="A5" s="20" t="s">
        <v>427</v>
      </c>
      <c r="B5" s="22" t="s">
        <v>303</v>
      </c>
      <c r="C5" s="22" t="s">
        <v>61</v>
      </c>
      <c r="D5" s="22" t="s">
        <v>58</v>
      </c>
      <c r="E5" s="22">
        <v>5.4</v>
      </c>
      <c r="F5" s="26">
        <v>38.119999999999997</v>
      </c>
      <c r="G5" s="26">
        <v>0.19</v>
      </c>
      <c r="H5" s="26">
        <v>21.86</v>
      </c>
      <c r="I5" s="23" t="s">
        <v>59</v>
      </c>
      <c r="J5" s="26">
        <v>25.8447</v>
      </c>
      <c r="M5" s="26">
        <v>0.50890000000000002</v>
      </c>
      <c r="N5" s="26">
        <v>5.5274000000000001</v>
      </c>
      <c r="O5" s="26">
        <v>8.61</v>
      </c>
      <c r="P5" s="26">
        <v>0.08</v>
      </c>
      <c r="Q5" s="30">
        <v>2.9409999999999998</v>
      </c>
      <c r="R5" s="30">
        <v>1.0999999999999999E-2</v>
      </c>
      <c r="S5" s="30">
        <v>1.988</v>
      </c>
      <c r="T5" s="30">
        <v>0</v>
      </c>
      <c r="U5" s="30">
        <v>1.6758999999999999</v>
      </c>
      <c r="V5" s="30">
        <v>0.63880000000000003</v>
      </c>
      <c r="W5" s="111">
        <v>0.71199999999999997</v>
      </c>
      <c r="X5" s="20" t="s">
        <v>27</v>
      </c>
      <c r="Y5" s="20">
        <v>3</v>
      </c>
      <c r="Z5" s="108">
        <v>7121.5774993760015</v>
      </c>
      <c r="AA5" s="108">
        <v>1.4142527831454357E-2</v>
      </c>
      <c r="AB5" s="108">
        <v>5.7443731962318369E-2</v>
      </c>
      <c r="AC5" s="109">
        <v>4.8987971734112748E-3</v>
      </c>
    </row>
    <row r="6" spans="1:29" s="20" customFormat="1" ht="15.75" customHeight="1" x14ac:dyDescent="0.2">
      <c r="A6" s="20" t="s">
        <v>427</v>
      </c>
      <c r="B6" s="22" t="s">
        <v>305</v>
      </c>
      <c r="C6" s="22" t="s">
        <v>61</v>
      </c>
      <c r="D6" s="22" t="s">
        <v>58</v>
      </c>
      <c r="E6" s="22">
        <v>2.2999999999999998</v>
      </c>
      <c r="F6" s="22">
        <v>40.76</v>
      </c>
      <c r="G6" s="22">
        <v>0.09</v>
      </c>
      <c r="H6" s="22">
        <v>23.87</v>
      </c>
      <c r="I6" s="22">
        <v>0.12</v>
      </c>
      <c r="J6" s="22">
        <v>10.78</v>
      </c>
      <c r="K6" s="22">
        <v>9.85</v>
      </c>
      <c r="L6" s="22">
        <v>1.03</v>
      </c>
      <c r="M6" s="22">
        <v>0.21</v>
      </c>
      <c r="N6" s="22">
        <v>14.13</v>
      </c>
      <c r="O6" s="22">
        <v>10.4</v>
      </c>
      <c r="P6" s="22">
        <v>0.05</v>
      </c>
      <c r="Q6" s="24">
        <v>2.95</v>
      </c>
      <c r="R6" s="24">
        <v>5.0000000000000001E-3</v>
      </c>
      <c r="S6" s="24">
        <v>2.0369999999999999</v>
      </c>
      <c r="T6" s="24">
        <v>3.0000000000000001E-3</v>
      </c>
      <c r="U6" s="24">
        <v>0.65400000000000003</v>
      </c>
      <c r="V6" s="24">
        <v>1.528</v>
      </c>
      <c r="W6" s="112">
        <v>0.80700000000000005</v>
      </c>
      <c r="X6" s="20" t="s">
        <v>27</v>
      </c>
      <c r="Y6" s="20">
        <v>3</v>
      </c>
      <c r="Z6" s="108">
        <v>7121.537498266669</v>
      </c>
      <c r="AA6" s="108">
        <v>1.4142527831454357E-2</v>
      </c>
      <c r="AB6" s="108">
        <v>4.3587841158038598E-2</v>
      </c>
      <c r="AC6" s="109">
        <v>4.8987971734112679E-3</v>
      </c>
    </row>
  </sheetData>
  <mergeCells count="3">
    <mergeCell ref="F1:P1"/>
    <mergeCell ref="Q1:W1"/>
    <mergeCell ref="X1:AC1"/>
  </mergeCells>
  <phoneticPr fontId="28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6A268-5927-408B-955D-A35B079F8D38}">
  <dimension ref="A1:AR23"/>
  <sheetViews>
    <sheetView workbookViewId="0">
      <selection activeCell="J7" sqref="J7"/>
    </sheetView>
  </sheetViews>
  <sheetFormatPr defaultRowHeight="15" x14ac:dyDescent="0.25"/>
  <cols>
    <col min="1" max="1" width="33.42578125" customWidth="1"/>
    <col min="2" max="2" width="34" customWidth="1"/>
    <col min="5" max="6" width="9.5703125" bestFit="1" customWidth="1"/>
    <col min="7" max="8" width="13.140625" bestFit="1" customWidth="1"/>
    <col min="9" max="9" width="12.7109375" customWidth="1"/>
    <col min="10" max="10" width="12.28515625" bestFit="1" customWidth="1"/>
    <col min="11" max="11" width="13.140625" bestFit="1" customWidth="1"/>
    <col min="12" max="12" width="9.5703125" bestFit="1" customWidth="1"/>
    <col min="13" max="44" width="12.28515625" bestFit="1" customWidth="1"/>
  </cols>
  <sheetData>
    <row r="1" spans="1:44" x14ac:dyDescent="0.25">
      <c r="A1" t="s">
        <v>75</v>
      </c>
    </row>
    <row r="2" spans="1:44" x14ac:dyDescent="0.25">
      <c r="A2" t="s">
        <v>76</v>
      </c>
    </row>
    <row r="3" spans="1:44" x14ac:dyDescent="0.25">
      <c r="A3" t="s">
        <v>77</v>
      </c>
    </row>
    <row r="4" spans="1:44" x14ac:dyDescent="0.25">
      <c r="A4" t="s">
        <v>78</v>
      </c>
    </row>
    <row r="5" spans="1:44" x14ac:dyDescent="0.25">
      <c r="A5" t="s">
        <v>79</v>
      </c>
      <c r="B5" t="s">
        <v>80</v>
      </c>
    </row>
    <row r="6" spans="1:44" x14ac:dyDescent="0.25">
      <c r="A6" t="s">
        <v>81</v>
      </c>
    </row>
    <row r="7" spans="1:44" s="17" customFormat="1" x14ac:dyDescent="0.25">
      <c r="A7" s="17" t="s">
        <v>82</v>
      </c>
      <c r="B7" s="17" t="s">
        <v>83</v>
      </c>
      <c r="C7" s="17" t="s">
        <v>84</v>
      </c>
      <c r="D7" s="17" t="s">
        <v>85</v>
      </c>
      <c r="E7" s="17" t="s">
        <v>86</v>
      </c>
      <c r="F7" s="17" t="s">
        <v>87</v>
      </c>
      <c r="G7" s="17" t="s">
        <v>88</v>
      </c>
      <c r="H7" s="17" t="s">
        <v>89</v>
      </c>
      <c r="I7" s="31" t="s">
        <v>90</v>
      </c>
      <c r="J7" s="17" t="s">
        <v>91</v>
      </c>
      <c r="K7" s="17" t="s">
        <v>92</v>
      </c>
      <c r="L7" s="17" t="s">
        <v>93</v>
      </c>
      <c r="M7" s="17" t="s">
        <v>94</v>
      </c>
      <c r="N7" s="17" t="s">
        <v>95</v>
      </c>
      <c r="O7" s="17" t="s">
        <v>96</v>
      </c>
      <c r="P7" s="17" t="s">
        <v>97</v>
      </c>
      <c r="Q7" s="17" t="s">
        <v>98</v>
      </c>
      <c r="R7" s="17" t="s">
        <v>99</v>
      </c>
      <c r="S7" s="17" t="s">
        <v>100</v>
      </c>
      <c r="T7" s="17" t="s">
        <v>101</v>
      </c>
      <c r="U7" s="17" t="s">
        <v>102</v>
      </c>
      <c r="V7" s="17" t="s">
        <v>103</v>
      </c>
      <c r="W7" s="17" t="s">
        <v>104</v>
      </c>
      <c r="X7" s="17" t="s">
        <v>105</v>
      </c>
      <c r="Y7" s="17" t="s">
        <v>106</v>
      </c>
      <c r="Z7" s="17" t="s">
        <v>107</v>
      </c>
      <c r="AA7" s="17" t="s">
        <v>108</v>
      </c>
      <c r="AB7" s="17" t="s">
        <v>109</v>
      </c>
      <c r="AC7" s="17" t="s">
        <v>110</v>
      </c>
      <c r="AD7" s="17" t="s">
        <v>111</v>
      </c>
      <c r="AE7" s="17" t="s">
        <v>112</v>
      </c>
      <c r="AF7" s="17" t="s">
        <v>113</v>
      </c>
      <c r="AG7" s="17" t="s">
        <v>114</v>
      </c>
      <c r="AH7" s="17" t="s">
        <v>115</v>
      </c>
      <c r="AI7" s="17" t="s">
        <v>116</v>
      </c>
      <c r="AJ7" s="17" t="s">
        <v>117</v>
      </c>
      <c r="AK7" s="17" t="s">
        <v>118</v>
      </c>
      <c r="AL7" s="17" t="s">
        <v>119</v>
      </c>
      <c r="AM7" s="17" t="s">
        <v>120</v>
      </c>
      <c r="AN7" s="17" t="s">
        <v>121</v>
      </c>
      <c r="AO7" s="17" t="s">
        <v>122</v>
      </c>
      <c r="AP7" s="17" t="s">
        <v>123</v>
      </c>
      <c r="AQ7" s="17" t="s">
        <v>124</v>
      </c>
      <c r="AR7" s="17" t="s">
        <v>125</v>
      </c>
    </row>
    <row r="8" spans="1:44" x14ac:dyDescent="0.25">
      <c r="A8" t="s">
        <v>126</v>
      </c>
      <c r="B8" t="s">
        <v>127</v>
      </c>
      <c r="C8">
        <v>111</v>
      </c>
      <c r="D8">
        <v>11</v>
      </c>
      <c r="E8" s="32">
        <v>1.0092E-4</v>
      </c>
      <c r="F8" s="32">
        <v>1.0092E-6</v>
      </c>
      <c r="G8" s="32">
        <v>-1522.0840599999999</v>
      </c>
      <c r="H8" s="32">
        <v>-1492.2792300000001</v>
      </c>
      <c r="I8" s="33">
        <v>7111.6722</v>
      </c>
      <c r="J8" s="32">
        <v>1.6618689999999998E-2</v>
      </c>
      <c r="K8" s="32">
        <v>-2.7253500000000001E-3</v>
      </c>
      <c r="L8" s="32">
        <v>4.2381E-4</v>
      </c>
      <c r="M8" s="32">
        <v>19.340249400000001</v>
      </c>
      <c r="N8" s="32">
        <v>3.0107971899999999</v>
      </c>
      <c r="O8" s="32">
        <v>189.29411500000001</v>
      </c>
      <c r="P8" s="32">
        <v>130819.49400000001</v>
      </c>
      <c r="Q8" s="32">
        <v>0.10406074</v>
      </c>
      <c r="R8" s="32">
        <v>35.780686199999998</v>
      </c>
      <c r="S8" s="32">
        <v>5.2030369999999999E-2</v>
      </c>
      <c r="T8" s="32">
        <v>17.890343099999999</v>
      </c>
      <c r="U8" s="32">
        <v>7119.1786000000002</v>
      </c>
      <c r="V8" s="32">
        <v>0.86769713999999998</v>
      </c>
      <c r="W8" s="32">
        <v>30.941679300000001</v>
      </c>
      <c r="X8" s="32">
        <v>10744.4036</v>
      </c>
      <c r="Y8" s="32">
        <v>3.0572330000000002E-2</v>
      </c>
      <c r="Z8" s="32">
        <v>6.7670999999999996E-4</v>
      </c>
      <c r="AA8" s="32">
        <v>1.38725078</v>
      </c>
      <c r="AB8" s="32">
        <v>5.8601689999999998E-2</v>
      </c>
      <c r="AC8" s="32">
        <v>0.69362539000000001</v>
      </c>
      <c r="AD8" s="32">
        <v>2.930085E-2</v>
      </c>
      <c r="AE8" s="32">
        <v>7113.0291800000005</v>
      </c>
      <c r="AF8" s="32">
        <v>1.4443060000000001E-2</v>
      </c>
      <c r="AG8" s="32">
        <v>6.6619819999999996E-2</v>
      </c>
      <c r="AH8" s="32">
        <v>3.5842199999999999E-3</v>
      </c>
      <c r="AI8" s="32">
        <v>6.0085010000000001E-2</v>
      </c>
      <c r="AJ8" s="32">
        <v>8.9061999999999995E-4</v>
      </c>
      <c r="AK8" s="32">
        <v>2.2153348799999999</v>
      </c>
      <c r="AL8" s="32">
        <v>5.2673400000000002E-2</v>
      </c>
      <c r="AM8" s="32">
        <v>1.1076674399999999</v>
      </c>
      <c r="AN8" s="32">
        <v>2.6336700000000001E-2</v>
      </c>
      <c r="AO8" s="32">
        <v>7111.2398300000004</v>
      </c>
      <c r="AP8" s="32">
        <v>1.118655E-2</v>
      </c>
      <c r="AQ8" s="32">
        <v>0.2090862</v>
      </c>
      <c r="AR8" s="32">
        <v>7.4227299999999998E-3</v>
      </c>
    </row>
    <row r="9" spans="1:44" x14ac:dyDescent="0.25">
      <c r="A9" t="s">
        <v>128</v>
      </c>
      <c r="B9" t="s">
        <v>129</v>
      </c>
      <c r="C9">
        <v>111</v>
      </c>
      <c r="D9">
        <v>14</v>
      </c>
      <c r="E9" s="32">
        <v>1.4034E-4</v>
      </c>
      <c r="F9" s="32">
        <v>1.4468000000000001E-6</v>
      </c>
      <c r="G9" s="32">
        <v>-1479.4852900000001</v>
      </c>
      <c r="H9" s="32">
        <v>-1441.55187</v>
      </c>
      <c r="I9" s="33">
        <v>7112.4250400000001</v>
      </c>
      <c r="J9" s="32">
        <v>3.124008E-2</v>
      </c>
      <c r="K9" s="32">
        <v>-3.1643000000000001E-3</v>
      </c>
      <c r="L9" s="32">
        <v>7.9376999999999996E-4</v>
      </c>
      <c r="M9" s="32">
        <v>22.463356999999998</v>
      </c>
      <c r="N9" s="32">
        <v>5.63715133</v>
      </c>
      <c r="O9" s="32">
        <v>138.00782799999999</v>
      </c>
      <c r="P9" s="32">
        <v>334632.03000000003</v>
      </c>
      <c r="Q9" s="32">
        <v>0.16126848999999999</v>
      </c>
      <c r="R9" s="32">
        <v>195.71079599999999</v>
      </c>
      <c r="S9" s="32">
        <v>8.0634239999999996E-2</v>
      </c>
      <c r="T9" s="32">
        <v>97.855398199999996</v>
      </c>
      <c r="U9" s="32">
        <v>7120.5444799999996</v>
      </c>
      <c r="V9" s="32">
        <v>4.59079528</v>
      </c>
      <c r="W9" s="32">
        <v>34.960134099999998</v>
      </c>
      <c r="X9" s="32">
        <v>42342.352299999999</v>
      </c>
      <c r="Y9" s="32">
        <v>2.352891E-2</v>
      </c>
      <c r="Z9" s="32">
        <v>1.9013700000000001E-3</v>
      </c>
      <c r="AA9" s="32">
        <v>1.2993938700000001</v>
      </c>
      <c r="AB9" s="32">
        <v>0.14008512000000001</v>
      </c>
      <c r="AC9" s="32">
        <v>0.64969692999999995</v>
      </c>
      <c r="AD9" s="32">
        <v>7.0042560000000004E-2</v>
      </c>
      <c r="AE9" s="32">
        <v>7113.9476000000004</v>
      </c>
      <c r="AF9" s="32">
        <v>2.7049819999999999E-2</v>
      </c>
      <c r="AG9" s="32">
        <v>4.8024459999999998E-2</v>
      </c>
      <c r="AH9" s="32">
        <v>8.5783300000000003E-3</v>
      </c>
      <c r="AI9" s="32">
        <v>4.8367859999999999E-2</v>
      </c>
      <c r="AJ9" s="32">
        <v>2.8369900000000002E-3</v>
      </c>
      <c r="AK9" s="32">
        <v>3.23946544</v>
      </c>
      <c r="AL9" s="32">
        <v>0.20283780000000001</v>
      </c>
      <c r="AM9" s="32">
        <v>1.61973272</v>
      </c>
      <c r="AN9" s="32">
        <v>0.10141890000000001</v>
      </c>
      <c r="AO9" s="32">
        <v>7112.1339699999999</v>
      </c>
      <c r="AP9" s="32">
        <v>5.9013660000000003E-2</v>
      </c>
      <c r="AQ9" s="32">
        <v>0.2461218</v>
      </c>
      <c r="AR9" s="32">
        <v>2.2442110000000001E-2</v>
      </c>
    </row>
    <row r="10" spans="1:44" x14ac:dyDescent="0.25">
      <c r="A10" t="s">
        <v>130</v>
      </c>
      <c r="B10" t="s">
        <v>131</v>
      </c>
      <c r="C10">
        <v>111</v>
      </c>
      <c r="D10">
        <v>11</v>
      </c>
      <c r="E10" s="32">
        <v>2.0958000000000001E-4</v>
      </c>
      <c r="F10" s="32">
        <v>2.0957999999999999E-6</v>
      </c>
      <c r="G10" s="32">
        <v>-1440.97496</v>
      </c>
      <c r="H10" s="32">
        <v>-1411.17013</v>
      </c>
      <c r="I10" s="33">
        <v>7112.0264200000001</v>
      </c>
      <c r="J10" s="32">
        <v>7.6712539999999996E-2</v>
      </c>
      <c r="K10" s="32">
        <v>-2.0003500000000001E-3</v>
      </c>
      <c r="L10" s="32">
        <v>5.8564000000000001E-4</v>
      </c>
      <c r="M10" s="32">
        <v>14.178747100000001</v>
      </c>
      <c r="N10" s="32">
        <v>4.1607858000000002</v>
      </c>
      <c r="O10" s="32">
        <v>60.3936086</v>
      </c>
      <c r="P10" s="32">
        <v>54836.279300000002</v>
      </c>
      <c r="Q10" s="32">
        <v>0.1232336</v>
      </c>
      <c r="R10" s="32">
        <v>55.833860000000001</v>
      </c>
      <c r="S10" s="32">
        <v>6.1616799999999999E-2</v>
      </c>
      <c r="T10" s="32">
        <v>27.916930000000001</v>
      </c>
      <c r="U10" s="32">
        <v>7118.89768</v>
      </c>
      <c r="V10" s="32">
        <v>1.7978026899999999</v>
      </c>
      <c r="W10" s="32">
        <v>11.6906854</v>
      </c>
      <c r="X10" s="32">
        <v>5318.1885899999997</v>
      </c>
      <c r="Y10" s="32">
        <v>2.5101780000000001E-2</v>
      </c>
      <c r="Z10" s="32">
        <v>1.6286300000000001E-3</v>
      </c>
      <c r="AA10" s="32">
        <v>2.57556714</v>
      </c>
      <c r="AB10" s="32">
        <v>0.25926038000000001</v>
      </c>
      <c r="AC10" s="32">
        <v>1.28778357</v>
      </c>
      <c r="AD10" s="32">
        <v>0.12963019000000001</v>
      </c>
      <c r="AE10" s="32">
        <v>7113.0370499999999</v>
      </c>
      <c r="AF10" s="32">
        <v>5.9330050000000002E-2</v>
      </c>
      <c r="AG10" s="32">
        <v>0.10155406</v>
      </c>
      <c r="AH10" s="32">
        <v>1.5742010000000001E-2</v>
      </c>
      <c r="AI10" s="32">
        <v>3.5226399999999998E-2</v>
      </c>
      <c r="AJ10" s="32">
        <v>1.7449E-3</v>
      </c>
      <c r="AK10" s="32">
        <v>2.0539699499999999</v>
      </c>
      <c r="AL10" s="32">
        <v>0.13255916000000001</v>
      </c>
      <c r="AM10" s="32">
        <v>1.02698497</v>
      </c>
      <c r="AN10" s="32">
        <v>6.6279580000000005E-2</v>
      </c>
      <c r="AO10" s="32">
        <v>7111.12338</v>
      </c>
      <c r="AP10" s="32">
        <v>3.1855609999999999E-2</v>
      </c>
      <c r="AQ10" s="32">
        <v>0.11365335</v>
      </c>
      <c r="AR10" s="32">
        <v>1.2107980000000001E-2</v>
      </c>
    </row>
    <row r="11" spans="1:44" x14ac:dyDescent="0.25">
      <c r="A11" t="s">
        <v>132</v>
      </c>
      <c r="B11" t="s">
        <v>133</v>
      </c>
      <c r="C11">
        <v>111</v>
      </c>
      <c r="D11">
        <v>11</v>
      </c>
      <c r="E11" s="32">
        <v>2.4884000000000001E-4</v>
      </c>
      <c r="F11" s="32">
        <v>2.4884000000000002E-6</v>
      </c>
      <c r="G11" s="32">
        <v>-1421.91545</v>
      </c>
      <c r="H11" s="32">
        <v>-1392.1106199999999</v>
      </c>
      <c r="I11" s="33">
        <v>7111.7941300000002</v>
      </c>
      <c r="J11" s="32">
        <v>4.5706789999999997E-2</v>
      </c>
      <c r="K11" s="32">
        <v>-1.31474E-3</v>
      </c>
      <c r="L11" s="32">
        <v>4.9929E-4</v>
      </c>
      <c r="M11" s="32">
        <v>9.3171456700000004</v>
      </c>
      <c r="N11" s="32">
        <v>3.54758817</v>
      </c>
      <c r="O11" s="32">
        <v>50.629593999999997</v>
      </c>
      <c r="P11" s="32">
        <v>26567.076400000002</v>
      </c>
      <c r="Q11" s="32">
        <v>0.10000033</v>
      </c>
      <c r="R11" s="32">
        <v>15.534674300000001</v>
      </c>
      <c r="S11" s="32">
        <v>5.0000169999999997E-2</v>
      </c>
      <c r="T11" s="32">
        <v>7.7673371500000004</v>
      </c>
      <c r="U11" s="32">
        <v>7118.4110700000001</v>
      </c>
      <c r="V11" s="32">
        <v>1.26044468</v>
      </c>
      <c r="W11" s="32">
        <v>7.9529041600000001</v>
      </c>
      <c r="X11" s="32">
        <v>2937.7068199999999</v>
      </c>
      <c r="Y11" s="32">
        <v>2.2990300000000002E-2</v>
      </c>
      <c r="Z11" s="32">
        <v>1.25512E-3</v>
      </c>
      <c r="AA11" s="32">
        <v>1.8106357799999999</v>
      </c>
      <c r="AB11" s="32">
        <v>0.16833501000000001</v>
      </c>
      <c r="AC11" s="32">
        <v>0.90531788999999996</v>
      </c>
      <c r="AD11" s="32">
        <v>8.4167500000000006E-2</v>
      </c>
      <c r="AE11" s="32">
        <v>7113.0325300000004</v>
      </c>
      <c r="AF11" s="32">
        <v>4.1498739999999999E-2</v>
      </c>
      <c r="AG11" s="32">
        <v>6.5387630000000002E-2</v>
      </c>
      <c r="AH11" s="32">
        <v>8.5125900000000004E-3</v>
      </c>
      <c r="AI11" s="32">
        <v>4.0676280000000002E-2</v>
      </c>
      <c r="AJ11" s="32">
        <v>1.3404300000000001E-3</v>
      </c>
      <c r="AK11" s="32">
        <v>2.1149295100000001</v>
      </c>
      <c r="AL11" s="32">
        <v>0.1104499</v>
      </c>
      <c r="AM11" s="32">
        <v>1.05746476</v>
      </c>
      <c r="AN11" s="32">
        <v>5.5224950000000002E-2</v>
      </c>
      <c r="AO11" s="32">
        <v>7111.1949000000004</v>
      </c>
      <c r="AP11" s="32">
        <v>2.7034209999999999E-2</v>
      </c>
      <c r="AQ11" s="32">
        <v>0.13513161000000001</v>
      </c>
      <c r="AR11" s="32">
        <v>1.046096E-2</v>
      </c>
    </row>
    <row r="12" spans="1:44" x14ac:dyDescent="0.25">
      <c r="A12" t="s">
        <v>134</v>
      </c>
      <c r="B12" t="s">
        <v>135</v>
      </c>
      <c r="C12">
        <v>111</v>
      </c>
      <c r="D12">
        <v>11</v>
      </c>
      <c r="E12" s="32">
        <v>2.0536E-4</v>
      </c>
      <c r="F12" s="32">
        <v>2.0536000000000001E-6</v>
      </c>
      <c r="G12" s="32">
        <v>-1443.2322099999999</v>
      </c>
      <c r="H12" s="32">
        <v>-1413.4273800000001</v>
      </c>
      <c r="I12" s="33">
        <v>7111.8342300000004</v>
      </c>
      <c r="J12" s="32">
        <v>3.3812200000000001E-2</v>
      </c>
      <c r="K12" s="32">
        <v>-1.4701600000000001E-3</v>
      </c>
      <c r="L12" s="32">
        <v>3.5808999999999998E-4</v>
      </c>
      <c r="M12" s="32">
        <v>10.4039643</v>
      </c>
      <c r="N12" s="32">
        <v>2.5445461300000001</v>
      </c>
      <c r="O12" s="32">
        <v>9.8631510000000006E-2</v>
      </c>
      <c r="P12" s="32">
        <v>4.6856420000000003E-2</v>
      </c>
      <c r="Q12" s="32">
        <v>2.0715467799999998</v>
      </c>
      <c r="R12" s="32">
        <v>0.16510374</v>
      </c>
      <c r="S12" s="32">
        <v>1.0357733899999999</v>
      </c>
      <c r="T12" s="32">
        <v>8.2551869999999999E-2</v>
      </c>
      <c r="U12" s="32">
        <v>7117.8423199999997</v>
      </c>
      <c r="V12" s="32">
        <v>0.44746816</v>
      </c>
      <c r="W12" s="32">
        <v>0.32094476999999999</v>
      </c>
      <c r="X12" s="32">
        <v>0.15826427000000001</v>
      </c>
      <c r="Y12" s="32">
        <v>2.446048E-2</v>
      </c>
      <c r="Z12" s="32">
        <v>1.03287E-3</v>
      </c>
      <c r="AA12" s="32">
        <v>1.63182618</v>
      </c>
      <c r="AB12" s="32">
        <v>0.12621154000000001</v>
      </c>
      <c r="AC12" s="32">
        <v>0.81591309000000001</v>
      </c>
      <c r="AD12" s="32">
        <v>6.3105770000000005E-2</v>
      </c>
      <c r="AE12" s="32">
        <v>7112.9727499999999</v>
      </c>
      <c r="AF12" s="32">
        <v>3.1738269999999999E-2</v>
      </c>
      <c r="AG12" s="32">
        <v>6.2698719999999999E-2</v>
      </c>
      <c r="AH12" s="32">
        <v>6.4627799999999996E-3</v>
      </c>
      <c r="AI12" s="32">
        <v>4.465678E-2</v>
      </c>
      <c r="AJ12" s="32">
        <v>1.0408399999999999E-3</v>
      </c>
      <c r="AK12" s="32">
        <v>1.84502152</v>
      </c>
      <c r="AL12" s="32">
        <v>7.5304090000000004E-2</v>
      </c>
      <c r="AM12" s="32">
        <v>0.92251075999999999</v>
      </c>
      <c r="AN12" s="32">
        <v>3.7652049999999999E-2</v>
      </c>
      <c r="AO12" s="32">
        <v>7111.2826699999996</v>
      </c>
      <c r="AP12" s="32">
        <v>1.937958E-2</v>
      </c>
      <c r="AQ12" s="32">
        <v>0.12942218</v>
      </c>
      <c r="AR12" s="32">
        <v>7.3004899999999998E-3</v>
      </c>
    </row>
    <row r="13" spans="1:44" x14ac:dyDescent="0.25">
      <c r="A13" t="s">
        <v>136</v>
      </c>
      <c r="B13" t="s">
        <v>137</v>
      </c>
      <c r="C13">
        <v>111</v>
      </c>
      <c r="D13">
        <v>11</v>
      </c>
      <c r="E13" s="32">
        <v>1.8258E-4</v>
      </c>
      <c r="F13" s="32">
        <v>1.8258E-6</v>
      </c>
      <c r="G13" s="32">
        <v>-1456.2829099999999</v>
      </c>
      <c r="H13" s="32">
        <v>-1426.4780800000001</v>
      </c>
      <c r="I13" s="33">
        <v>7111.7296800000004</v>
      </c>
      <c r="J13" s="32">
        <v>3.0955960000000001E-2</v>
      </c>
      <c r="K13" s="32">
        <v>-5.5648999999999998E-4</v>
      </c>
      <c r="L13" s="32">
        <v>2.3538000000000001E-4</v>
      </c>
      <c r="M13" s="32">
        <v>3.95284484</v>
      </c>
      <c r="N13" s="32">
        <v>1.67270264</v>
      </c>
      <c r="O13" s="32">
        <v>6.6559919999999995E-2</v>
      </c>
      <c r="P13" s="32">
        <v>1.9897109999999999E-2</v>
      </c>
      <c r="Q13" s="32">
        <v>1.63323967</v>
      </c>
      <c r="R13" s="32">
        <v>0.15518267999999999</v>
      </c>
      <c r="S13" s="32">
        <v>0.81661983000000005</v>
      </c>
      <c r="T13" s="32">
        <v>7.7591339999999995E-2</v>
      </c>
      <c r="U13" s="32">
        <v>7117.48891</v>
      </c>
      <c r="V13" s="32">
        <v>0.26011224999999999</v>
      </c>
      <c r="W13" s="32">
        <v>0.17075857999999999</v>
      </c>
      <c r="X13" s="32">
        <v>6.3172619999999999E-2</v>
      </c>
      <c r="Y13" s="32">
        <v>2.024302E-2</v>
      </c>
      <c r="Z13" s="32">
        <v>8.7089000000000003E-4</v>
      </c>
      <c r="AA13" s="32">
        <v>1.2989165899999999</v>
      </c>
      <c r="AB13" s="32">
        <v>0.10866417</v>
      </c>
      <c r="AC13" s="32">
        <v>0.64945828999999999</v>
      </c>
      <c r="AD13" s="32">
        <v>5.433209E-2</v>
      </c>
      <c r="AE13" s="32">
        <v>7113.0430999999999</v>
      </c>
      <c r="AF13" s="32">
        <v>2.6099609999999999E-2</v>
      </c>
      <c r="AG13" s="32">
        <v>4.1302499999999999E-2</v>
      </c>
      <c r="AH13" s="32">
        <v>4.2821400000000003E-3</v>
      </c>
      <c r="AI13" s="32">
        <v>3.6003199999999999E-2</v>
      </c>
      <c r="AJ13" s="32">
        <v>7.7589E-4</v>
      </c>
      <c r="AK13" s="32">
        <v>2.01875969</v>
      </c>
      <c r="AL13" s="32">
        <v>8.1862870000000004E-2</v>
      </c>
      <c r="AM13" s="32">
        <v>1.00937984</v>
      </c>
      <c r="AN13" s="32">
        <v>4.0931429999999998E-2</v>
      </c>
      <c r="AO13" s="32">
        <v>7111.2545300000002</v>
      </c>
      <c r="AP13" s="32">
        <v>2.119913E-2</v>
      </c>
      <c r="AQ13" s="32">
        <v>0.1141683</v>
      </c>
      <c r="AR13" s="32">
        <v>5.8995499999999999E-3</v>
      </c>
    </row>
    <row r="14" spans="1:44" x14ac:dyDescent="0.25">
      <c r="A14" t="s">
        <v>138</v>
      </c>
      <c r="B14" t="s">
        <v>139</v>
      </c>
      <c r="C14">
        <v>111</v>
      </c>
      <c r="D14">
        <v>11</v>
      </c>
      <c r="E14" s="32">
        <v>4.4294000000000001E-4</v>
      </c>
      <c r="F14" s="32">
        <v>4.4294000000000003E-6</v>
      </c>
      <c r="G14" s="32">
        <v>-1357.9073800000001</v>
      </c>
      <c r="H14" s="32">
        <v>-1328.1025500000001</v>
      </c>
      <c r="I14" s="33">
        <v>7111.8229799999999</v>
      </c>
      <c r="J14" s="32">
        <v>0.10801628000000001</v>
      </c>
      <c r="K14" s="32">
        <v>-2.11699E-3</v>
      </c>
      <c r="L14" s="32">
        <v>8.8130999999999995E-4</v>
      </c>
      <c r="M14" s="32">
        <v>15.030277099999999</v>
      </c>
      <c r="N14" s="32">
        <v>6.2617732899999998</v>
      </c>
      <c r="O14" s="32">
        <v>0.13927842000000001</v>
      </c>
      <c r="P14" s="32">
        <v>0.15687087999999999</v>
      </c>
      <c r="Q14" s="32">
        <v>2.4811830700000002</v>
      </c>
      <c r="R14" s="32">
        <v>0.42254349000000002</v>
      </c>
      <c r="S14" s="32">
        <v>1.2405915300000001</v>
      </c>
      <c r="T14" s="32">
        <v>0.21127174000000001</v>
      </c>
      <c r="U14" s="32">
        <v>7118.2464399999999</v>
      </c>
      <c r="V14" s="32">
        <v>1.14389444</v>
      </c>
      <c r="W14" s="32">
        <v>0.54282830999999998</v>
      </c>
      <c r="X14" s="32">
        <v>0.5746559</v>
      </c>
      <c r="Y14" s="32">
        <v>2.069528E-2</v>
      </c>
      <c r="Z14" s="32">
        <v>2.1962399999999999E-3</v>
      </c>
      <c r="AA14" s="32">
        <v>2.30248586</v>
      </c>
      <c r="AB14" s="32">
        <v>0.36158989000000002</v>
      </c>
      <c r="AC14" s="32">
        <v>1.15124293</v>
      </c>
      <c r="AD14" s="32">
        <v>0.18079493999999999</v>
      </c>
      <c r="AE14" s="32">
        <v>7113.1542099999997</v>
      </c>
      <c r="AF14" s="32">
        <v>7.9971539999999994E-2</v>
      </c>
      <c r="AG14" s="32">
        <v>7.4849369999999998E-2</v>
      </c>
      <c r="AH14" s="32">
        <v>1.7911860000000002E-2</v>
      </c>
      <c r="AI14" s="32">
        <v>3.6744510000000001E-2</v>
      </c>
      <c r="AJ14" s="32">
        <v>2.4121899999999998E-3</v>
      </c>
      <c r="AK14" s="32">
        <v>2.3086014499999998</v>
      </c>
      <c r="AL14" s="32">
        <v>0.20354886</v>
      </c>
      <c r="AM14" s="32">
        <v>1.1543007300000001</v>
      </c>
      <c r="AN14" s="32">
        <v>0.10177443</v>
      </c>
      <c r="AO14" s="32">
        <v>7111.0751899999996</v>
      </c>
      <c r="AP14" s="32">
        <v>4.4326409999999997E-2</v>
      </c>
      <c r="AQ14" s="32">
        <v>0.13324818999999999</v>
      </c>
      <c r="AR14" s="32">
        <v>1.9272040000000001E-2</v>
      </c>
    </row>
    <row r="15" spans="1:44" x14ac:dyDescent="0.25">
      <c r="A15" t="s">
        <v>140</v>
      </c>
      <c r="B15" t="s">
        <v>141</v>
      </c>
      <c r="C15">
        <v>111</v>
      </c>
      <c r="D15">
        <v>11</v>
      </c>
      <c r="E15" s="32">
        <v>1.3991000000000001E-4</v>
      </c>
      <c r="F15" s="32">
        <v>1.3991000000000001E-6</v>
      </c>
      <c r="G15" s="32">
        <v>-1485.82846</v>
      </c>
      <c r="H15" s="32">
        <v>-1456.0236299999999</v>
      </c>
      <c r="I15" s="33">
        <v>7111.7118899999996</v>
      </c>
      <c r="J15" s="32">
        <v>2.598342E-2</v>
      </c>
      <c r="K15" s="32">
        <v>-1.4190100000000001E-3</v>
      </c>
      <c r="L15" s="32">
        <v>3.7825000000000001E-4</v>
      </c>
      <c r="M15" s="32">
        <v>10.0580338</v>
      </c>
      <c r="N15" s="32">
        <v>2.6874717800000001</v>
      </c>
      <c r="O15" s="32">
        <v>62.493091300000003</v>
      </c>
      <c r="P15" s="32">
        <v>26340.897700000001</v>
      </c>
      <c r="Q15" s="32">
        <v>0.10000007</v>
      </c>
      <c r="R15" s="32">
        <v>10.5380524</v>
      </c>
      <c r="S15" s="32">
        <v>5.0000040000000003E-2</v>
      </c>
      <c r="T15" s="32">
        <v>5.2690262099999998</v>
      </c>
      <c r="U15" s="32">
        <v>7118.5316300000004</v>
      </c>
      <c r="V15" s="32">
        <v>0.99753913000000005</v>
      </c>
      <c r="W15" s="32">
        <v>9.8163982799999996</v>
      </c>
      <c r="X15" s="32">
        <v>3103.1649000000002</v>
      </c>
      <c r="Y15" s="32">
        <v>2.387154E-2</v>
      </c>
      <c r="Z15" s="32">
        <v>8.0181000000000002E-4</v>
      </c>
      <c r="AA15" s="32">
        <v>1.46323084</v>
      </c>
      <c r="AB15" s="32">
        <v>9.0583289999999997E-2</v>
      </c>
      <c r="AC15" s="32">
        <v>0.73161542000000002</v>
      </c>
      <c r="AD15" s="32">
        <v>4.5291650000000003E-2</v>
      </c>
      <c r="AE15" s="32">
        <v>7113.0588200000002</v>
      </c>
      <c r="AF15" s="32">
        <v>2.2048140000000001E-2</v>
      </c>
      <c r="AG15" s="32">
        <v>5.4867249999999999E-2</v>
      </c>
      <c r="AH15" s="32">
        <v>4.3680400000000001E-3</v>
      </c>
      <c r="AI15" s="32">
        <v>4.3706080000000001E-2</v>
      </c>
      <c r="AJ15" s="32">
        <v>9.2095000000000002E-4</v>
      </c>
      <c r="AK15" s="32">
        <v>2.1006618600000002</v>
      </c>
      <c r="AL15" s="32">
        <v>7.2816679999999995E-2</v>
      </c>
      <c r="AM15" s="32">
        <v>1.0503309300000001</v>
      </c>
      <c r="AN15" s="32">
        <v>3.6408339999999997E-2</v>
      </c>
      <c r="AO15" s="32">
        <v>7111.1994599999998</v>
      </c>
      <c r="AP15" s="32">
        <v>1.6245579999999999E-2</v>
      </c>
      <c r="AQ15" s="32">
        <v>0.14421748000000001</v>
      </c>
      <c r="AR15" s="32">
        <v>7.19646E-3</v>
      </c>
    </row>
    <row r="16" spans="1:44" x14ac:dyDescent="0.25">
      <c r="A16" t="s">
        <v>142</v>
      </c>
      <c r="B16" t="s">
        <v>143</v>
      </c>
      <c r="C16">
        <v>111</v>
      </c>
      <c r="D16">
        <v>11</v>
      </c>
      <c r="E16" s="32">
        <v>1.5736E-4</v>
      </c>
      <c r="F16" s="32">
        <v>1.5736000000000001E-6</v>
      </c>
      <c r="G16" s="32">
        <v>-1472.77997</v>
      </c>
      <c r="H16" s="32">
        <v>-1442.97513</v>
      </c>
      <c r="I16" s="33">
        <v>7111.6997000000001</v>
      </c>
      <c r="J16" s="32">
        <v>3.5820350000000001E-2</v>
      </c>
      <c r="K16" s="32">
        <v>-3.1549500000000001E-3</v>
      </c>
      <c r="L16" s="32">
        <v>6.2688999999999996E-4</v>
      </c>
      <c r="M16" s="32">
        <v>22.3899206</v>
      </c>
      <c r="N16" s="32">
        <v>4.4532316999999999</v>
      </c>
      <c r="O16" s="32">
        <v>0.27233518000000001</v>
      </c>
      <c r="P16" s="32">
        <v>0.19818377000000001</v>
      </c>
      <c r="Q16" s="32">
        <v>3.5151176899999999</v>
      </c>
      <c r="R16" s="32">
        <v>0.48965911000000001</v>
      </c>
      <c r="S16" s="32">
        <v>1.7575588499999999</v>
      </c>
      <c r="T16" s="32">
        <v>0.24482955000000001</v>
      </c>
      <c r="U16" s="32">
        <v>7119.1605</v>
      </c>
      <c r="V16" s="32">
        <v>0.92983231</v>
      </c>
      <c r="W16" s="32">
        <v>1.5037079</v>
      </c>
      <c r="X16" s="32">
        <v>0.91946079000000003</v>
      </c>
      <c r="Y16" s="32">
        <v>2.196329E-2</v>
      </c>
      <c r="Z16" s="32">
        <v>1.01618E-3</v>
      </c>
      <c r="AA16" s="32">
        <v>1.5624772300000001</v>
      </c>
      <c r="AB16" s="32">
        <v>0.12893594</v>
      </c>
      <c r="AC16" s="32">
        <v>0.78123861999999999</v>
      </c>
      <c r="AD16" s="32">
        <v>6.4467969999999999E-2</v>
      </c>
      <c r="AE16" s="32">
        <v>7113.0233699999999</v>
      </c>
      <c r="AF16" s="32">
        <v>3.0521139999999999E-2</v>
      </c>
      <c r="AG16" s="32">
        <v>5.390524E-2</v>
      </c>
      <c r="AH16" s="32">
        <v>6.1580300000000001E-3</v>
      </c>
      <c r="AI16" s="32">
        <v>4.5572769999999999E-2</v>
      </c>
      <c r="AJ16" s="32">
        <v>1.30035E-3</v>
      </c>
      <c r="AK16" s="32">
        <v>2.3009427900000001</v>
      </c>
      <c r="AL16" s="32">
        <v>9.9868940000000003E-2</v>
      </c>
      <c r="AM16" s="32">
        <v>1.1504714</v>
      </c>
      <c r="AN16" s="32">
        <v>4.9934470000000002E-2</v>
      </c>
      <c r="AO16" s="32">
        <v>7111.2664999999997</v>
      </c>
      <c r="AP16" s="32">
        <v>2.206021E-2</v>
      </c>
      <c r="AQ16" s="32">
        <v>0.16471422999999999</v>
      </c>
      <c r="AR16" s="32">
        <v>1.1125100000000001E-2</v>
      </c>
    </row>
    <row r="17" spans="1:44" x14ac:dyDescent="0.25">
      <c r="A17" t="s">
        <v>144</v>
      </c>
      <c r="B17" t="s">
        <v>145</v>
      </c>
      <c r="C17">
        <v>111</v>
      </c>
      <c r="D17">
        <v>11</v>
      </c>
      <c r="E17" s="32">
        <v>1.9064E-4</v>
      </c>
      <c r="F17" s="32">
        <v>1.9064000000000001E-6</v>
      </c>
      <c r="G17" s="32">
        <v>-1451.4887100000001</v>
      </c>
      <c r="H17" s="32">
        <v>-1421.68388</v>
      </c>
      <c r="I17" s="33">
        <v>7112.03406</v>
      </c>
      <c r="J17" s="32">
        <v>5.1571220000000001E-2</v>
      </c>
      <c r="K17" s="32">
        <v>-2.2717700000000002E-3</v>
      </c>
      <c r="L17" s="32">
        <v>4.8795000000000002E-4</v>
      </c>
      <c r="M17" s="32">
        <v>16.120696599999999</v>
      </c>
      <c r="N17" s="32">
        <v>3.4667331699999999</v>
      </c>
      <c r="O17" s="32">
        <v>98.382240899999999</v>
      </c>
      <c r="P17" s="32">
        <v>87940.597599999994</v>
      </c>
      <c r="Q17" s="32">
        <v>0.10000009</v>
      </c>
      <c r="R17" s="32">
        <v>24.793503099999999</v>
      </c>
      <c r="S17" s="32">
        <v>5.0000040000000003E-2</v>
      </c>
      <c r="T17" s="32">
        <v>12.3967516</v>
      </c>
      <c r="U17" s="32">
        <v>7118.9548299999997</v>
      </c>
      <c r="V17" s="32">
        <v>1.6047889799999999</v>
      </c>
      <c r="W17" s="32">
        <v>15.4538589</v>
      </c>
      <c r="X17" s="32">
        <v>9982.1385300000002</v>
      </c>
      <c r="Y17" s="32">
        <v>2.6858400000000001E-2</v>
      </c>
      <c r="Z17" s="32">
        <v>1.23529E-3</v>
      </c>
      <c r="AA17" s="32">
        <v>2.1685715399999999</v>
      </c>
      <c r="AB17" s="32">
        <v>0.17400684999999999</v>
      </c>
      <c r="AC17" s="32">
        <v>1.0842857699999999</v>
      </c>
      <c r="AD17" s="32">
        <v>8.7003419999999998E-2</v>
      </c>
      <c r="AE17" s="32">
        <v>7112.99701</v>
      </c>
      <c r="AF17" s="32">
        <v>4.2447940000000003E-2</v>
      </c>
      <c r="AG17" s="32">
        <v>9.1490039999999995E-2</v>
      </c>
      <c r="AH17" s="32">
        <v>1.0594060000000001E-2</v>
      </c>
      <c r="AI17" s="32">
        <v>3.9144699999999998E-2</v>
      </c>
      <c r="AJ17" s="32">
        <v>1.3915900000000001E-3</v>
      </c>
      <c r="AK17" s="32">
        <v>1.8440699300000001</v>
      </c>
      <c r="AL17" s="32">
        <v>9.6138639999999997E-2</v>
      </c>
      <c r="AM17" s="32">
        <v>0.92203495999999996</v>
      </c>
      <c r="AN17" s="32">
        <v>4.8069319999999999E-2</v>
      </c>
      <c r="AO17" s="32">
        <v>7111.2570900000001</v>
      </c>
      <c r="AP17" s="32">
        <v>2.3982710000000001E-2</v>
      </c>
      <c r="AQ17" s="32">
        <v>0.11338882</v>
      </c>
      <c r="AR17" s="32">
        <v>9.1008800000000004E-3</v>
      </c>
    </row>
    <row r="18" spans="1:44" x14ac:dyDescent="0.25">
      <c r="A18" t="s">
        <v>146</v>
      </c>
      <c r="B18" t="s">
        <v>147</v>
      </c>
      <c r="C18">
        <v>111</v>
      </c>
      <c r="D18">
        <v>11</v>
      </c>
      <c r="E18" s="32">
        <v>3.3753E-4</v>
      </c>
      <c r="F18" s="32">
        <v>3.3753000000000001E-6</v>
      </c>
      <c r="G18" s="32">
        <v>-1388.0761</v>
      </c>
      <c r="H18" s="32">
        <v>-1358.27127</v>
      </c>
      <c r="I18" s="33">
        <v>7111.94776</v>
      </c>
      <c r="J18" s="32">
        <v>6.4130240000000005E-2</v>
      </c>
      <c r="K18" s="32">
        <v>-2.70163E-3</v>
      </c>
      <c r="L18" s="32">
        <v>6.9278999999999999E-4</v>
      </c>
      <c r="M18" s="32">
        <v>19.0695762</v>
      </c>
      <c r="N18" s="32">
        <v>4.9222676600000002</v>
      </c>
      <c r="O18" s="32">
        <v>84.775366599999998</v>
      </c>
      <c r="P18" s="32">
        <v>71132.241999999998</v>
      </c>
      <c r="Q18" s="32">
        <v>0.10000036</v>
      </c>
      <c r="R18" s="32">
        <v>26.215491100000001</v>
      </c>
      <c r="S18" s="32">
        <v>5.0000179999999998E-2</v>
      </c>
      <c r="T18" s="32">
        <v>13.1077455</v>
      </c>
      <c r="U18" s="32">
        <v>7118.6953999999996</v>
      </c>
      <c r="V18" s="32">
        <v>1.66022935</v>
      </c>
      <c r="W18" s="32">
        <v>13.3165306</v>
      </c>
      <c r="X18" s="32">
        <v>7682.4849000000004</v>
      </c>
      <c r="Y18" s="32">
        <v>3.0088420000000001E-2</v>
      </c>
      <c r="Z18" s="32">
        <v>1.90632E-3</v>
      </c>
      <c r="AA18" s="32">
        <v>2.3243887600000002</v>
      </c>
      <c r="AB18" s="32">
        <v>0.22975556</v>
      </c>
      <c r="AC18" s="32">
        <v>1.1621943800000001</v>
      </c>
      <c r="AD18" s="32">
        <v>0.11487778</v>
      </c>
      <c r="AE18" s="32">
        <v>7112.9930800000002</v>
      </c>
      <c r="AF18" s="32">
        <v>5.773147E-2</v>
      </c>
      <c r="AG18" s="32">
        <v>0.10985707</v>
      </c>
      <c r="AH18" s="32">
        <v>1.6521930000000001E-2</v>
      </c>
      <c r="AI18" s="32">
        <v>4.5086670000000002E-2</v>
      </c>
      <c r="AJ18" s="32">
        <v>2.1279699999999999E-3</v>
      </c>
      <c r="AK18" s="32">
        <v>2.0979892000000002</v>
      </c>
      <c r="AL18" s="32">
        <v>0.13199369999999999</v>
      </c>
      <c r="AM18" s="32">
        <v>1.0489946000000001</v>
      </c>
      <c r="AN18" s="32">
        <v>6.5996849999999996E-2</v>
      </c>
      <c r="AO18" s="32">
        <v>7111.1748799999996</v>
      </c>
      <c r="AP18" s="32">
        <v>3.3320540000000003E-2</v>
      </c>
      <c r="AQ18" s="32">
        <v>0.14858373</v>
      </c>
      <c r="AR18" s="32">
        <v>1.522451E-2</v>
      </c>
    </row>
    <row r="19" spans="1:44" x14ac:dyDescent="0.25">
      <c r="A19" t="s">
        <v>148</v>
      </c>
      <c r="B19" t="s">
        <v>149</v>
      </c>
      <c r="C19">
        <v>111</v>
      </c>
      <c r="D19">
        <v>11</v>
      </c>
      <c r="E19" s="32">
        <v>9.1780000000000006E-5</v>
      </c>
      <c r="F19" s="32">
        <v>9.1780000000000003E-7</v>
      </c>
      <c r="G19" s="32">
        <v>-1532.6266499999999</v>
      </c>
      <c r="H19" s="32">
        <v>-1502.8218199999999</v>
      </c>
      <c r="I19" s="33">
        <v>7111.7117699999999</v>
      </c>
      <c r="J19" s="32">
        <v>2.5913120000000001E-2</v>
      </c>
      <c r="K19" s="32">
        <v>-1.1008700000000001E-3</v>
      </c>
      <c r="L19" s="32">
        <v>3.0245000000000001E-4</v>
      </c>
      <c r="M19" s="32">
        <v>7.8040758200000004</v>
      </c>
      <c r="N19" s="32">
        <v>2.1489283700000001</v>
      </c>
      <c r="O19" s="32">
        <v>49.321228400000003</v>
      </c>
      <c r="P19" s="32">
        <v>21109.949799999999</v>
      </c>
      <c r="Q19" s="32">
        <v>0.10000007</v>
      </c>
      <c r="R19" s="32">
        <v>12.0181723</v>
      </c>
      <c r="S19" s="32">
        <v>5.0000030000000001E-2</v>
      </c>
      <c r="T19" s="32">
        <v>6.0090861499999999</v>
      </c>
      <c r="U19" s="32">
        <v>7118.5138399999996</v>
      </c>
      <c r="V19" s="32">
        <v>0.98139995999999996</v>
      </c>
      <c r="W19" s="32">
        <v>7.7473654300000003</v>
      </c>
      <c r="X19" s="32">
        <v>2384.8543</v>
      </c>
      <c r="Y19" s="32">
        <v>1.9267610000000001E-2</v>
      </c>
      <c r="Z19" s="32">
        <v>6.4813000000000002E-4</v>
      </c>
      <c r="AA19" s="32">
        <v>1.4588272799999999</v>
      </c>
      <c r="AB19" s="32">
        <v>9.0510400000000005E-2</v>
      </c>
      <c r="AC19" s="32">
        <v>0.72941363999999997</v>
      </c>
      <c r="AD19" s="32">
        <v>4.5255200000000002E-2</v>
      </c>
      <c r="AE19" s="32">
        <v>7113.0581400000001</v>
      </c>
      <c r="AF19" s="32">
        <v>2.2027330000000001E-2</v>
      </c>
      <c r="AG19" s="32">
        <v>4.4152110000000001E-2</v>
      </c>
      <c r="AH19" s="32">
        <v>3.5186200000000001E-3</v>
      </c>
      <c r="AI19" s="32">
        <v>3.53324E-2</v>
      </c>
      <c r="AJ19" s="32">
        <v>7.3917000000000004E-4</v>
      </c>
      <c r="AK19" s="32">
        <v>2.0931802199999998</v>
      </c>
      <c r="AL19" s="32">
        <v>7.2312349999999997E-2</v>
      </c>
      <c r="AM19" s="32">
        <v>1.0465901099999999</v>
      </c>
      <c r="AN19" s="32">
        <v>3.6156170000000001E-2</v>
      </c>
      <c r="AO19" s="32">
        <v>7111.2000699999999</v>
      </c>
      <c r="AP19" s="32">
        <v>1.6183090000000001E-2</v>
      </c>
      <c r="AQ19" s="32">
        <v>0.11617151000000001</v>
      </c>
      <c r="AR19" s="32">
        <v>5.7584300000000001E-3</v>
      </c>
    </row>
    <row r="20" spans="1:44" x14ac:dyDescent="0.25">
      <c r="A20" t="s">
        <v>150</v>
      </c>
      <c r="B20" t="s">
        <v>151</v>
      </c>
      <c r="C20">
        <v>111</v>
      </c>
      <c r="D20">
        <v>11</v>
      </c>
      <c r="E20" s="32">
        <v>2.9117999999999999E-4</v>
      </c>
      <c r="F20" s="32">
        <v>2.9117999999999998E-6</v>
      </c>
      <c r="G20" s="32">
        <v>-1404.4719</v>
      </c>
      <c r="H20" s="32">
        <v>-1374.66707</v>
      </c>
      <c r="I20" s="33">
        <v>7111.8342000000002</v>
      </c>
      <c r="J20" s="32">
        <v>5.1169109999999997E-2</v>
      </c>
      <c r="K20" s="32">
        <v>-8.1267999999999998E-4</v>
      </c>
      <c r="L20" s="32">
        <v>4.5833000000000001E-4</v>
      </c>
      <c r="M20" s="32">
        <v>5.7669066400000002</v>
      </c>
      <c r="N20" s="32">
        <v>3.2567160899999998</v>
      </c>
      <c r="O20" s="32">
        <v>36.433800099999999</v>
      </c>
      <c r="P20" s="32">
        <v>17774.670699999999</v>
      </c>
      <c r="Q20" s="32">
        <v>0.10000048</v>
      </c>
      <c r="R20" s="32">
        <v>14.2695708</v>
      </c>
      <c r="S20" s="32">
        <v>5.0000240000000001E-2</v>
      </c>
      <c r="T20" s="32">
        <v>7.13478543</v>
      </c>
      <c r="U20" s="32">
        <v>7118.2749999999996</v>
      </c>
      <c r="V20" s="32">
        <v>1.2785844799999999</v>
      </c>
      <c r="W20" s="32">
        <v>5.7230353100000002</v>
      </c>
      <c r="X20" s="32">
        <v>1975.40362</v>
      </c>
      <c r="Y20" s="32">
        <v>2.2026670000000002E-2</v>
      </c>
      <c r="Z20" s="32">
        <v>1.22617E-3</v>
      </c>
      <c r="AA20" s="32">
        <v>1.7259233899999999</v>
      </c>
      <c r="AB20" s="32">
        <v>0.17185592999999999</v>
      </c>
      <c r="AC20" s="32">
        <v>0.86296170000000005</v>
      </c>
      <c r="AD20" s="32">
        <v>8.5927970000000006E-2</v>
      </c>
      <c r="AE20" s="32">
        <v>7112.9945399999997</v>
      </c>
      <c r="AF20" s="32">
        <v>4.1465189999999999E-2</v>
      </c>
      <c r="AG20" s="32">
        <v>5.971593E-2</v>
      </c>
      <c r="AH20" s="32">
        <v>7.9855299999999994E-3</v>
      </c>
      <c r="AI20" s="32">
        <v>3.5734679999999998E-2</v>
      </c>
      <c r="AJ20" s="32">
        <v>1.1933600000000001E-3</v>
      </c>
      <c r="AK20" s="32">
        <v>1.8600024399999999</v>
      </c>
      <c r="AL20" s="32">
        <v>0.10922078</v>
      </c>
      <c r="AM20" s="32">
        <v>0.93000121999999996</v>
      </c>
      <c r="AN20" s="32">
        <v>5.4610390000000002E-2</v>
      </c>
      <c r="AO20" s="32">
        <v>7111.1705300000003</v>
      </c>
      <c r="AP20" s="32">
        <v>2.6994319999999999E-2</v>
      </c>
      <c r="AQ20" s="32">
        <v>0.10440547</v>
      </c>
      <c r="AR20" s="32">
        <v>8.3942900000000004E-3</v>
      </c>
    </row>
    <row r="21" spans="1:44" x14ac:dyDescent="0.25">
      <c r="A21" t="s">
        <v>152</v>
      </c>
      <c r="B21" t="s">
        <v>153</v>
      </c>
      <c r="C21">
        <v>111</v>
      </c>
      <c r="D21">
        <v>11</v>
      </c>
      <c r="E21" s="32">
        <v>5.1396999999999999E-4</v>
      </c>
      <c r="F21" s="32">
        <v>5.1397000000000001E-6</v>
      </c>
      <c r="G21" s="32">
        <v>-1341.39843</v>
      </c>
      <c r="H21" s="32">
        <v>-1311.5935999999999</v>
      </c>
      <c r="I21" s="33">
        <v>7111.9275399999997</v>
      </c>
      <c r="J21" s="32">
        <v>9.9876210000000007E-2</v>
      </c>
      <c r="K21" s="32">
        <v>-1.8416800000000001E-3</v>
      </c>
      <c r="L21" s="32">
        <v>9.6055999999999995E-4</v>
      </c>
      <c r="M21" s="32">
        <v>13.085172500000001</v>
      </c>
      <c r="N21" s="32">
        <v>6.82437775</v>
      </c>
      <c r="O21" s="32">
        <v>91.818828999999994</v>
      </c>
      <c r="P21" s="32">
        <v>188663.71400000001</v>
      </c>
      <c r="Q21" s="32">
        <v>0.10016653</v>
      </c>
      <c r="R21" s="32">
        <v>98.085127799999995</v>
      </c>
      <c r="S21" s="32">
        <v>5.0083259999999998E-2</v>
      </c>
      <c r="T21" s="32">
        <v>49.042563899999998</v>
      </c>
      <c r="U21" s="32">
        <v>7118.8880799999997</v>
      </c>
      <c r="V21" s="32">
        <v>2.8362692100000002</v>
      </c>
      <c r="W21" s="32">
        <v>14.446885</v>
      </c>
      <c r="X21" s="32">
        <v>15537.888499999999</v>
      </c>
      <c r="Y21" s="32">
        <v>2.272269E-2</v>
      </c>
      <c r="Z21" s="32">
        <v>2.1469499999999999E-3</v>
      </c>
      <c r="AA21" s="32">
        <v>2.1105536599999999</v>
      </c>
      <c r="AB21" s="32">
        <v>0.32084045</v>
      </c>
      <c r="AC21" s="32">
        <v>1.0552768299999999</v>
      </c>
      <c r="AD21" s="32">
        <v>0.16042023</v>
      </c>
      <c r="AE21" s="32">
        <v>7113.1098599999996</v>
      </c>
      <c r="AF21" s="32">
        <v>7.7615130000000004E-2</v>
      </c>
      <c r="AG21" s="32">
        <v>7.5331400000000007E-2</v>
      </c>
      <c r="AH21" s="32">
        <v>1.6964489999999999E-2</v>
      </c>
      <c r="AI21" s="32">
        <v>3.4264169999999997E-2</v>
      </c>
      <c r="AJ21" s="32">
        <v>2.6110899999999999E-3</v>
      </c>
      <c r="AK21" s="32">
        <v>2.3039015200000001</v>
      </c>
      <c r="AL21" s="32">
        <v>0.23968590000000001</v>
      </c>
      <c r="AM21" s="32">
        <v>1.1519507600000001</v>
      </c>
      <c r="AN21" s="32">
        <v>0.11984295</v>
      </c>
      <c r="AO21" s="32">
        <v>7111.20928</v>
      </c>
      <c r="AP21" s="32">
        <v>5.6116930000000002E-2</v>
      </c>
      <c r="AQ21" s="32">
        <v>0.12400065</v>
      </c>
      <c r="AR21" s="32">
        <v>2.1022229999999999E-2</v>
      </c>
    </row>
    <row r="22" spans="1:44" x14ac:dyDescent="0.25">
      <c r="A22" t="s">
        <v>154</v>
      </c>
      <c r="B22" t="s">
        <v>155</v>
      </c>
      <c r="C22">
        <v>111</v>
      </c>
      <c r="D22">
        <v>11</v>
      </c>
      <c r="E22" s="32">
        <v>3.2905E-4</v>
      </c>
      <c r="F22" s="32">
        <v>3.2905000000000001E-6</v>
      </c>
      <c r="G22" s="32">
        <v>-1390.9014099999999</v>
      </c>
      <c r="H22" s="32">
        <v>-1361.0965799999999</v>
      </c>
      <c r="I22" s="33">
        <v>7111.6653500000002</v>
      </c>
      <c r="J22" s="32">
        <v>5.99844E-2</v>
      </c>
      <c r="K22" s="32">
        <v>-1.44272E-3</v>
      </c>
      <c r="L22" s="32">
        <v>8.6972999999999998E-4</v>
      </c>
      <c r="M22" s="32">
        <v>10.2482375</v>
      </c>
      <c r="N22" s="32">
        <v>6.1787328199999996</v>
      </c>
      <c r="O22" s="32">
        <v>87.555352999999997</v>
      </c>
      <c r="P22" s="32">
        <v>212883</v>
      </c>
      <c r="Q22" s="32">
        <v>0.10246593</v>
      </c>
      <c r="R22" s="32">
        <v>123.719763</v>
      </c>
      <c r="S22" s="32">
        <v>5.1232970000000003E-2</v>
      </c>
      <c r="T22" s="32">
        <v>61.859881799999997</v>
      </c>
      <c r="U22" s="32">
        <v>7119.0483199999999</v>
      </c>
      <c r="V22" s="32">
        <v>3.18072591</v>
      </c>
      <c r="W22" s="32">
        <v>14.0923061</v>
      </c>
      <c r="X22" s="32">
        <v>17248.801100000001</v>
      </c>
      <c r="Y22" s="32">
        <v>1.9838580000000001E-2</v>
      </c>
      <c r="Z22" s="32">
        <v>1.3486399999999999E-3</v>
      </c>
      <c r="AA22" s="32">
        <v>1.5674334299999999</v>
      </c>
      <c r="AB22" s="32">
        <v>0.18727847</v>
      </c>
      <c r="AC22" s="32">
        <v>0.78371672000000003</v>
      </c>
      <c r="AD22" s="32">
        <v>9.3639230000000004E-2</v>
      </c>
      <c r="AE22" s="32">
        <v>7113.1483099999996</v>
      </c>
      <c r="AF22" s="32">
        <v>4.3883220000000001E-2</v>
      </c>
      <c r="AG22" s="32">
        <v>4.8844949999999998E-2</v>
      </c>
      <c r="AH22" s="32">
        <v>7.8626300000000007E-3</v>
      </c>
      <c r="AI22" s="32">
        <v>3.4503260000000001E-2</v>
      </c>
      <c r="AJ22" s="32">
        <v>1.9873999999999998E-3</v>
      </c>
      <c r="AK22" s="32">
        <v>2.5192696899999998</v>
      </c>
      <c r="AL22" s="32">
        <v>0.19817963999999999</v>
      </c>
      <c r="AM22" s="32">
        <v>1.2596348500000001</v>
      </c>
      <c r="AN22" s="32">
        <v>9.9089819999999995E-2</v>
      </c>
      <c r="AO22" s="32">
        <v>7111.1348399999997</v>
      </c>
      <c r="AP22" s="32">
        <v>3.8373810000000001E-2</v>
      </c>
      <c r="AQ22" s="32">
        <v>0.13653835</v>
      </c>
      <c r="AR22" s="32">
        <v>1.7428320000000001E-2</v>
      </c>
    </row>
    <row r="23" spans="1:44" x14ac:dyDescent="0.25">
      <c r="A23" t="s">
        <v>156</v>
      </c>
      <c r="B23" t="s">
        <v>157</v>
      </c>
      <c r="C23">
        <v>111</v>
      </c>
      <c r="D23">
        <v>11</v>
      </c>
      <c r="E23" s="32">
        <v>3.3600999999999998E-4</v>
      </c>
      <c r="F23" s="32">
        <v>3.3600999999999998E-6</v>
      </c>
      <c r="G23" s="32">
        <v>-1388.5779299999999</v>
      </c>
      <c r="H23" s="32">
        <v>-1358.7731000000001</v>
      </c>
      <c r="I23" s="33">
        <v>7111.84015</v>
      </c>
      <c r="J23" s="32">
        <v>4.2684949999999999E-2</v>
      </c>
      <c r="K23" s="32">
        <v>-1.2365799999999999E-3</v>
      </c>
      <c r="L23" s="32">
        <v>5.3417999999999998E-4</v>
      </c>
      <c r="M23" s="32">
        <v>8.7845923500000005</v>
      </c>
      <c r="N23" s="32">
        <v>3.7955355700000002</v>
      </c>
      <c r="O23" s="32">
        <v>50.042370300000002</v>
      </c>
      <c r="P23" s="32">
        <v>36523.632400000002</v>
      </c>
      <c r="Q23" s="32">
        <v>0.10000107</v>
      </c>
      <c r="R23" s="32">
        <v>25.630979</v>
      </c>
      <c r="S23" s="32">
        <v>5.0000540000000003E-2</v>
      </c>
      <c r="T23" s="32">
        <v>12.8154895</v>
      </c>
      <c r="U23" s="32">
        <v>7118.45604</v>
      </c>
      <c r="V23" s="32">
        <v>1.55545621</v>
      </c>
      <c r="W23" s="32">
        <v>7.8607211399999999</v>
      </c>
      <c r="X23" s="32">
        <v>3722.42211</v>
      </c>
      <c r="Y23" s="32">
        <v>2.4854660000000001E-2</v>
      </c>
      <c r="Z23" s="32">
        <v>1.25964E-3</v>
      </c>
      <c r="AA23" s="32">
        <v>1.52003223</v>
      </c>
      <c r="AB23" s="32">
        <v>0.14304669</v>
      </c>
      <c r="AC23" s="32">
        <v>0.76001611999999996</v>
      </c>
      <c r="AD23" s="32">
        <v>7.1523349999999999E-2</v>
      </c>
      <c r="AE23" s="32">
        <v>7113.0267700000004</v>
      </c>
      <c r="AF23" s="32">
        <v>3.5916759999999999E-2</v>
      </c>
      <c r="AG23" s="32">
        <v>5.9344510000000003E-2</v>
      </c>
      <c r="AH23" s="32">
        <v>7.2631199999999996E-3</v>
      </c>
      <c r="AI23" s="32">
        <v>4.0127629999999997E-2</v>
      </c>
      <c r="AJ23" s="32">
        <v>1.3728900000000001E-3</v>
      </c>
      <c r="AK23" s="32">
        <v>1.9878887599999999</v>
      </c>
      <c r="AL23" s="32">
        <v>0.11726211</v>
      </c>
      <c r="AM23" s="32">
        <v>0.99394437999999996</v>
      </c>
      <c r="AN23" s="32">
        <v>5.8631059999999999E-2</v>
      </c>
      <c r="AO23" s="32">
        <v>7111.2781500000001</v>
      </c>
      <c r="AP23" s="32">
        <v>2.8222219999999999E-2</v>
      </c>
      <c r="AQ23" s="32">
        <v>0.12530126</v>
      </c>
      <c r="AR23" s="32">
        <v>1.040571E-2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78BE9-5240-4D49-B171-B2FAC241671B}">
  <dimension ref="A2:R51"/>
  <sheetViews>
    <sheetView zoomScale="70" zoomScaleNormal="70" workbookViewId="0">
      <selection activeCell="B27" sqref="B27"/>
    </sheetView>
  </sheetViews>
  <sheetFormatPr defaultColWidth="9.140625" defaultRowHeight="15" x14ac:dyDescent="0.25"/>
  <cols>
    <col min="1" max="1" width="19" style="3" customWidth="1"/>
    <col min="2" max="2" width="18.85546875" style="3" customWidth="1"/>
    <col min="3" max="3" width="15.140625" style="3" customWidth="1"/>
    <col min="4" max="4" width="11.85546875" style="3" customWidth="1"/>
    <col min="5" max="5" width="21.28515625" style="3" customWidth="1"/>
    <col min="6" max="6" width="14.85546875" style="3" bestFit="1" customWidth="1"/>
    <col min="7" max="7" width="12" style="3" customWidth="1"/>
    <col min="8" max="8" width="22" style="3" customWidth="1"/>
    <col min="9" max="9" width="12" style="3" customWidth="1"/>
    <col min="10" max="10" width="16" style="3" customWidth="1"/>
    <col min="11" max="11" width="15.28515625" style="3" customWidth="1"/>
    <col min="12" max="12" width="15.28515625" style="4" customWidth="1"/>
    <col min="13" max="14" width="9.140625" style="3"/>
    <col min="15" max="15" width="12" style="3" customWidth="1"/>
    <col min="16" max="16" width="9.140625" style="3"/>
    <col min="17" max="17" width="11.140625" style="3" customWidth="1"/>
    <col min="18" max="16384" width="9.140625" style="3"/>
  </cols>
  <sheetData>
    <row r="2" spans="1:18" ht="45" x14ac:dyDescent="0.25">
      <c r="A2" s="10" t="s">
        <v>30</v>
      </c>
      <c r="B2" s="41" t="s">
        <v>185</v>
      </c>
      <c r="C2" s="15" t="s">
        <v>186</v>
      </c>
      <c r="D2" s="15" t="s">
        <v>187</v>
      </c>
      <c r="E2" s="15" t="s">
        <v>169</v>
      </c>
      <c r="F2" s="36" t="s">
        <v>385</v>
      </c>
      <c r="G2" s="16" t="s">
        <v>170</v>
      </c>
      <c r="H2" s="15" t="s">
        <v>386</v>
      </c>
      <c r="I2" s="42" t="s">
        <v>387</v>
      </c>
      <c r="J2" s="41" t="s">
        <v>388</v>
      </c>
      <c r="K2" s="41" t="s">
        <v>389</v>
      </c>
      <c r="L2" s="15" t="s">
        <v>429</v>
      </c>
      <c r="M2" s="15" t="s">
        <v>168</v>
      </c>
      <c r="N2" s="15" t="s">
        <v>432</v>
      </c>
      <c r="O2" s="15" t="s">
        <v>390</v>
      </c>
      <c r="P2" s="15" t="s">
        <v>430</v>
      </c>
      <c r="Q2" s="15" t="s">
        <v>431</v>
      </c>
      <c r="R2" s="15" t="s">
        <v>390</v>
      </c>
    </row>
    <row r="3" spans="1:18" x14ac:dyDescent="0.25">
      <c r="A3" s="3" t="s">
        <v>32</v>
      </c>
      <c r="B3" s="5" t="s">
        <v>1</v>
      </c>
      <c r="C3" s="4">
        <v>1.3000000000000001E-2</v>
      </c>
      <c r="D3" s="4">
        <v>0.03</v>
      </c>
      <c r="E3" s="5" t="s">
        <v>26</v>
      </c>
      <c r="F3" s="34">
        <v>1.4096679317932854</v>
      </c>
      <c r="G3" s="34">
        <v>1.341088126293688E-2</v>
      </c>
      <c r="H3" s="5">
        <v>5</v>
      </c>
      <c r="I3" s="9">
        <v>7121.4689551294596</v>
      </c>
      <c r="J3" s="9">
        <v>6.5658500451565294E-2</v>
      </c>
      <c r="K3" s="3">
        <v>9</v>
      </c>
      <c r="L3" s="4" t="s">
        <v>28</v>
      </c>
      <c r="M3" s="3">
        <v>7111.6722</v>
      </c>
      <c r="N3" s="34">
        <v>1.6618689999999998E-2</v>
      </c>
      <c r="O3" s="3">
        <v>1</v>
      </c>
      <c r="P3">
        <v>7111.9352242857149</v>
      </c>
      <c r="Q3">
        <v>1.6697268260049622E-2</v>
      </c>
      <c r="R3">
        <v>7</v>
      </c>
    </row>
    <row r="4" spans="1:18" x14ac:dyDescent="0.25">
      <c r="A4" s="3" t="s">
        <v>33</v>
      </c>
      <c r="B4" s="5" t="s">
        <v>2</v>
      </c>
      <c r="C4" s="4">
        <v>1.4999999999999999E-2</v>
      </c>
      <c r="D4" s="4">
        <v>0.03</v>
      </c>
      <c r="E4" s="5" t="s">
        <v>391</v>
      </c>
      <c r="F4" s="34">
        <v>1.319305061646082</v>
      </c>
      <c r="G4" s="34">
        <v>6.7074075720157458E-3</v>
      </c>
      <c r="H4" s="5">
        <v>3</v>
      </c>
      <c r="I4" s="9">
        <v>7121.4623009996376</v>
      </c>
      <c r="J4" s="9">
        <v>2.0107511915365712E-2</v>
      </c>
      <c r="K4" s="3">
        <v>20</v>
      </c>
      <c r="L4" s="4" t="s">
        <v>28</v>
      </c>
      <c r="M4" s="3">
        <v>7111.7118899999996</v>
      </c>
      <c r="N4" s="34">
        <v>2.598342E-2</v>
      </c>
      <c r="O4" s="3">
        <v>1</v>
      </c>
      <c r="P4">
        <v>7111.9998073333327</v>
      </c>
      <c r="Q4">
        <v>2.3369723566081944E-2</v>
      </c>
      <c r="R4">
        <v>15</v>
      </c>
    </row>
    <row r="5" spans="1:18" x14ac:dyDescent="0.25">
      <c r="A5" s="3" t="s">
        <v>33</v>
      </c>
      <c r="B5" s="11" t="s">
        <v>264</v>
      </c>
      <c r="C5" s="4">
        <v>2.4E-2</v>
      </c>
      <c r="D5" s="4">
        <v>0.03</v>
      </c>
      <c r="E5" s="5" t="s">
        <v>391</v>
      </c>
      <c r="F5" s="34">
        <v>1.2889805505605103</v>
      </c>
      <c r="G5" s="34">
        <v>1.0429526154787764E-2</v>
      </c>
      <c r="H5" s="5">
        <v>3</v>
      </c>
      <c r="I5" s="9">
        <v>7121.5087811052445</v>
      </c>
      <c r="J5" s="9">
        <v>3.3377441288269069E-2</v>
      </c>
      <c r="K5" s="3">
        <v>26</v>
      </c>
      <c r="N5" s="34"/>
      <c r="P5"/>
      <c r="Q5"/>
      <c r="R5"/>
    </row>
    <row r="6" spans="1:18" x14ac:dyDescent="0.25">
      <c r="A6" s="3" t="s">
        <v>31</v>
      </c>
      <c r="B6" s="5" t="s">
        <v>3</v>
      </c>
      <c r="C6" s="4">
        <v>3.3000000000000002E-2</v>
      </c>
      <c r="D6" s="4">
        <v>0.03</v>
      </c>
      <c r="E6" s="5" t="s">
        <v>391</v>
      </c>
      <c r="F6" s="34">
        <v>1.3361655404893866</v>
      </c>
      <c r="G6" s="34">
        <v>7.4527611727343507E-3</v>
      </c>
      <c r="H6" s="5">
        <v>3</v>
      </c>
      <c r="I6" s="9">
        <v>7121.5362814558675</v>
      </c>
      <c r="J6" s="9">
        <v>2.501305350934141E-2</v>
      </c>
      <c r="K6" s="3">
        <v>7</v>
      </c>
      <c r="L6" s="4" t="s">
        <v>28</v>
      </c>
      <c r="M6" s="3">
        <v>7111.84015</v>
      </c>
      <c r="N6" s="34">
        <v>4.2684949999999999E-2</v>
      </c>
      <c r="O6" s="3">
        <v>1</v>
      </c>
      <c r="P6">
        <v>7111.9159846153843</v>
      </c>
      <c r="Q6">
        <v>7.6464547704286581E-2</v>
      </c>
      <c r="R6">
        <v>13</v>
      </c>
    </row>
    <row r="7" spans="1:18" x14ac:dyDescent="0.25">
      <c r="A7" s="3" t="s">
        <v>31</v>
      </c>
      <c r="B7" s="5" t="s">
        <v>4</v>
      </c>
      <c r="C7" s="4">
        <v>3.7000000000000005E-2</v>
      </c>
      <c r="D7" s="4">
        <v>0.03</v>
      </c>
      <c r="E7" s="5" t="s">
        <v>391</v>
      </c>
      <c r="F7" s="34">
        <v>1.3656892517617993</v>
      </c>
      <c r="G7" s="34">
        <v>8.3617513517284317E-4</v>
      </c>
      <c r="H7" s="5">
        <v>3</v>
      </c>
      <c r="I7" s="9">
        <v>7121.4680729213405</v>
      </c>
      <c r="J7" s="9">
        <v>8.2366647347768412E-3</v>
      </c>
      <c r="K7" s="3">
        <v>3</v>
      </c>
      <c r="N7" s="34"/>
      <c r="P7"/>
      <c r="Q7"/>
      <c r="R7"/>
    </row>
    <row r="8" spans="1:18" x14ac:dyDescent="0.25">
      <c r="A8" s="3" t="s">
        <v>31</v>
      </c>
      <c r="B8" s="5" t="s">
        <v>5</v>
      </c>
      <c r="C8" s="4">
        <v>4.8000000000000001E-2</v>
      </c>
      <c r="D8" s="4">
        <v>0.03</v>
      </c>
      <c r="E8" s="5" t="s">
        <v>391</v>
      </c>
      <c r="F8" s="34">
        <v>1.3291310618175372</v>
      </c>
      <c r="G8" s="34">
        <v>5.4808442300160482E-3</v>
      </c>
      <c r="H8" s="5">
        <v>3</v>
      </c>
      <c r="I8" s="9">
        <v>7121.558773204586</v>
      </c>
      <c r="J8" s="9">
        <v>2.7084684552658982E-2</v>
      </c>
      <c r="K8" s="3">
        <v>3</v>
      </c>
      <c r="N8" s="34"/>
      <c r="P8"/>
      <c r="Q8"/>
      <c r="R8"/>
    </row>
    <row r="9" spans="1:18" x14ac:dyDescent="0.25">
      <c r="A9" s="3" t="s">
        <v>31</v>
      </c>
      <c r="B9" s="5" t="s">
        <v>6</v>
      </c>
      <c r="C9" s="4">
        <v>4.8000000000000001E-2</v>
      </c>
      <c r="D9" s="4">
        <v>0.03</v>
      </c>
      <c r="E9" s="5" t="s">
        <v>391</v>
      </c>
      <c r="F9" s="34">
        <v>1.3409786465763798</v>
      </c>
      <c r="G9" s="34">
        <v>1.7029108182697004E-3</v>
      </c>
      <c r="H9" s="5">
        <v>3</v>
      </c>
      <c r="I9" s="9">
        <v>7121.5265960841043</v>
      </c>
      <c r="J9" s="9">
        <v>1.8671274456897591E-2</v>
      </c>
      <c r="K9" s="3">
        <v>5</v>
      </c>
      <c r="N9" s="34"/>
      <c r="P9"/>
      <c r="Q9"/>
      <c r="R9"/>
    </row>
    <row r="10" spans="1:18" x14ac:dyDescent="0.25">
      <c r="A10" s="3" t="s">
        <v>31</v>
      </c>
      <c r="B10" s="5" t="s">
        <v>7</v>
      </c>
      <c r="C10" s="4">
        <v>5.0999999999999997E-2</v>
      </c>
      <c r="D10" s="4">
        <v>0.03</v>
      </c>
      <c r="E10" s="5" t="s">
        <v>391</v>
      </c>
      <c r="F10" s="34">
        <v>1.3300285088764066</v>
      </c>
      <c r="G10" s="34">
        <v>1.7393095574433058E-3</v>
      </c>
      <c r="H10" s="5">
        <v>3</v>
      </c>
      <c r="I10" s="9">
        <v>7121.5679205691604</v>
      </c>
      <c r="J10" s="9">
        <v>2.5195041096926631E-2</v>
      </c>
      <c r="K10" s="3">
        <v>32</v>
      </c>
      <c r="N10" s="34"/>
      <c r="P10"/>
      <c r="Q10"/>
      <c r="R10"/>
    </row>
    <row r="11" spans="1:18" x14ac:dyDescent="0.25">
      <c r="A11" s="3" t="s">
        <v>31</v>
      </c>
      <c r="B11" s="5" t="s">
        <v>8</v>
      </c>
      <c r="C11" s="4">
        <v>5.3600000000000002E-2</v>
      </c>
      <c r="D11" s="4">
        <v>0.03</v>
      </c>
      <c r="E11" s="5" t="s">
        <v>391</v>
      </c>
      <c r="F11" s="34">
        <v>1.337532245494699</v>
      </c>
      <c r="G11" s="34">
        <v>2.039144932829738E-3</v>
      </c>
      <c r="H11" s="5">
        <v>3</v>
      </c>
      <c r="I11" s="9">
        <v>7121.5607065439581</v>
      </c>
      <c r="J11" s="9">
        <v>1.1702552894109309E-2</v>
      </c>
      <c r="K11" s="3">
        <v>3</v>
      </c>
      <c r="N11" s="34"/>
      <c r="P11"/>
      <c r="Q11"/>
      <c r="R11"/>
    </row>
    <row r="12" spans="1:18" x14ac:dyDescent="0.25">
      <c r="A12" s="3" t="s">
        <v>31</v>
      </c>
      <c r="B12" s="5" t="s">
        <v>9</v>
      </c>
      <c r="C12" s="4">
        <v>5.4000000000000006E-2</v>
      </c>
      <c r="D12" s="4">
        <v>0.03</v>
      </c>
      <c r="E12" s="5" t="s">
        <v>391</v>
      </c>
      <c r="F12" s="34">
        <v>1.3307409925510376</v>
      </c>
      <c r="G12" s="34">
        <v>4.3471180972661019E-3</v>
      </c>
      <c r="H12" s="5">
        <v>3</v>
      </c>
      <c r="I12" s="9">
        <v>7121.5931380990887</v>
      </c>
      <c r="J12" s="9">
        <v>3.9160556710159403E-2</v>
      </c>
      <c r="K12" s="3">
        <v>16</v>
      </c>
      <c r="L12" s="4" t="s">
        <v>28</v>
      </c>
      <c r="M12" s="3">
        <v>7111.7296800000004</v>
      </c>
      <c r="N12" s="34">
        <v>3.0955960000000001E-2</v>
      </c>
      <c r="O12" s="3">
        <v>1</v>
      </c>
      <c r="P12">
        <v>7111.9968976923074</v>
      </c>
      <c r="Q12">
        <v>1.624848071182378E-2</v>
      </c>
      <c r="R12">
        <v>13</v>
      </c>
    </row>
    <row r="13" spans="1:18" x14ac:dyDescent="0.25">
      <c r="A13" s="3" t="s">
        <v>31</v>
      </c>
      <c r="B13" s="5" t="s">
        <v>10</v>
      </c>
      <c r="C13" s="4">
        <v>5.4000000000000006E-2</v>
      </c>
      <c r="D13" s="4">
        <v>0.03</v>
      </c>
      <c r="E13" s="5" t="s">
        <v>391</v>
      </c>
      <c r="F13" s="34">
        <v>1.3071738701652449</v>
      </c>
      <c r="G13" s="34">
        <v>3.0058344146893074E-3</v>
      </c>
      <c r="H13" s="5">
        <v>3</v>
      </c>
      <c r="I13" s="9">
        <v>7121.6246226417516</v>
      </c>
      <c r="J13" s="9">
        <v>8.1988687065518585E-3</v>
      </c>
      <c r="K13" s="3">
        <v>10</v>
      </c>
      <c r="L13" s="4" t="s">
        <v>28</v>
      </c>
      <c r="M13" s="3">
        <v>7111.6653500000002</v>
      </c>
      <c r="N13" s="34">
        <v>5.99844E-2</v>
      </c>
      <c r="O13" s="3">
        <v>1</v>
      </c>
      <c r="P13">
        <v>7111.9772442857147</v>
      </c>
      <c r="Q13">
        <v>7.3818635995807893E-3</v>
      </c>
      <c r="R13">
        <v>7</v>
      </c>
    </row>
    <row r="14" spans="1:18" x14ac:dyDescent="0.25">
      <c r="A14" s="3" t="s">
        <v>31</v>
      </c>
      <c r="B14" s="5" t="s">
        <v>11</v>
      </c>
      <c r="C14" s="4">
        <v>5.7000000000000002E-2</v>
      </c>
      <c r="D14" s="4">
        <v>0.03</v>
      </c>
      <c r="E14" s="5" t="s">
        <v>391</v>
      </c>
      <c r="F14" s="34">
        <v>1.3242566565666849</v>
      </c>
      <c r="G14" s="34">
        <v>3.6321397165393079E-3</v>
      </c>
      <c r="H14" s="5">
        <v>3</v>
      </c>
      <c r="I14" s="9">
        <v>7121.5633732189526</v>
      </c>
      <c r="J14" s="9">
        <v>5.7092695808761661E-3</v>
      </c>
      <c r="K14" s="3">
        <v>3</v>
      </c>
      <c r="N14" s="34"/>
      <c r="P14"/>
      <c r="Q14"/>
      <c r="R14"/>
    </row>
    <row r="15" spans="1:18" x14ac:dyDescent="0.25">
      <c r="A15" s="3" t="s">
        <v>33</v>
      </c>
      <c r="B15" s="5" t="s">
        <v>12</v>
      </c>
      <c r="C15" s="4">
        <v>0.06</v>
      </c>
      <c r="D15" s="4">
        <v>0.03</v>
      </c>
      <c r="E15" s="4" t="s">
        <v>28</v>
      </c>
      <c r="F15" s="34">
        <v>1.2812584673932268</v>
      </c>
      <c r="G15" s="34">
        <v>3.9761219640591606E-3</v>
      </c>
      <c r="H15" s="4">
        <v>3</v>
      </c>
      <c r="I15" s="9">
        <v>7121.5608201120704</v>
      </c>
      <c r="J15" s="9">
        <v>2.6804462214033688E-2</v>
      </c>
      <c r="K15" s="3">
        <v>16</v>
      </c>
      <c r="L15" s="4" t="s">
        <v>28</v>
      </c>
      <c r="M15" s="3">
        <v>7111.7941300000002</v>
      </c>
      <c r="N15" s="34">
        <v>4.5706789999999997E-2</v>
      </c>
      <c r="O15" s="3">
        <v>1</v>
      </c>
      <c r="P15">
        <v>7112.1555800000006</v>
      </c>
      <c r="Q15">
        <v>2.8055255479279152E-2</v>
      </c>
      <c r="R15">
        <v>10</v>
      </c>
    </row>
    <row r="16" spans="1:18" x14ac:dyDescent="0.25">
      <c r="A16" s="3" t="s">
        <v>31</v>
      </c>
      <c r="B16" s="5" t="s">
        <v>13</v>
      </c>
      <c r="C16" s="4">
        <v>7.2000000000000008E-2</v>
      </c>
      <c r="D16" s="4">
        <v>0.03</v>
      </c>
      <c r="E16" s="4" t="s">
        <v>29</v>
      </c>
      <c r="F16" s="34">
        <v>1.283103281900001</v>
      </c>
      <c r="G16" s="34">
        <v>4.8624403869836933E-3</v>
      </c>
      <c r="H16" s="4">
        <v>3</v>
      </c>
      <c r="I16" s="9">
        <v>7121.6760028497119</v>
      </c>
      <c r="J16" s="9">
        <v>1.9519626085728974E-2</v>
      </c>
      <c r="K16" s="3">
        <v>6</v>
      </c>
      <c r="N16" s="34"/>
      <c r="P16"/>
      <c r="Q16"/>
      <c r="R16"/>
    </row>
    <row r="17" spans="1:18" ht="30" x14ac:dyDescent="0.25">
      <c r="A17" s="3" t="s">
        <v>31</v>
      </c>
      <c r="B17" s="5" t="s">
        <v>14</v>
      </c>
      <c r="C17" s="4">
        <v>8.1000000000000003E-2</v>
      </c>
      <c r="D17" s="4">
        <v>0.03</v>
      </c>
      <c r="E17" s="11" t="s">
        <v>428</v>
      </c>
      <c r="F17" s="9">
        <v>1.3145235260482215</v>
      </c>
      <c r="G17" s="9">
        <v>6.4173859118640949E-3</v>
      </c>
      <c r="H17" s="5">
        <f>6+6+10+12</f>
        <v>34</v>
      </c>
      <c r="I17" s="9">
        <v>7121.599297027903</v>
      </c>
      <c r="J17" s="9">
        <v>4.2878075939062302E-2</v>
      </c>
      <c r="K17" s="3">
        <v>63</v>
      </c>
      <c r="L17" s="4" t="s">
        <v>28</v>
      </c>
      <c r="M17" s="3">
        <v>7111.8342300000004</v>
      </c>
      <c r="N17" s="34">
        <v>3.3812200000000001E-2</v>
      </c>
      <c r="O17" s="3">
        <v>1</v>
      </c>
      <c r="P17">
        <v>7112.0756810000003</v>
      </c>
      <c r="Q17">
        <v>7.291043100272851E-2</v>
      </c>
      <c r="R17">
        <v>10</v>
      </c>
    </row>
    <row r="18" spans="1:18" x14ac:dyDescent="0.25">
      <c r="A18" s="3" t="s">
        <v>31</v>
      </c>
      <c r="B18" s="5" t="s">
        <v>15</v>
      </c>
      <c r="C18" s="4">
        <v>8.8000000000000009E-2</v>
      </c>
      <c r="D18" s="4">
        <v>0.03</v>
      </c>
      <c r="E18" s="4" t="s">
        <v>29</v>
      </c>
      <c r="F18" s="9">
        <v>1.2530351422423684</v>
      </c>
      <c r="G18" s="9">
        <v>5.8305960590235078E-3</v>
      </c>
      <c r="H18" s="4">
        <v>3</v>
      </c>
      <c r="I18" s="9">
        <v>7121.732671879251</v>
      </c>
      <c r="J18" s="9">
        <v>2.1831645256958441E-2</v>
      </c>
      <c r="K18" s="3">
        <v>28</v>
      </c>
      <c r="N18" s="34"/>
      <c r="P18"/>
      <c r="Q18"/>
      <c r="R18"/>
    </row>
    <row r="19" spans="1:18" x14ac:dyDescent="0.25">
      <c r="A19" s="3" t="s">
        <v>31</v>
      </c>
      <c r="B19" s="5" t="s">
        <v>16</v>
      </c>
      <c r="C19" s="4">
        <v>0.107</v>
      </c>
      <c r="D19" s="4">
        <v>0.03</v>
      </c>
      <c r="E19" s="5" t="s">
        <v>391</v>
      </c>
      <c r="F19" s="9">
        <v>1.2602370763766348</v>
      </c>
      <c r="G19" s="9">
        <v>2.5032716368904606E-3</v>
      </c>
      <c r="H19" s="5">
        <v>3</v>
      </c>
      <c r="I19" s="9">
        <v>7121.6974736377333</v>
      </c>
      <c r="J19" s="9">
        <v>5.1070916508369271E-3</v>
      </c>
      <c r="K19" s="3">
        <v>3</v>
      </c>
      <c r="N19" s="34"/>
      <c r="P19"/>
      <c r="Q19"/>
      <c r="R19"/>
    </row>
    <row r="20" spans="1:18" x14ac:dyDescent="0.25">
      <c r="A20" s="3" t="s">
        <v>31</v>
      </c>
      <c r="B20" s="5" t="s">
        <v>17</v>
      </c>
      <c r="C20" s="4">
        <v>0.11199999999999999</v>
      </c>
      <c r="D20" s="4">
        <v>0.03</v>
      </c>
      <c r="E20" s="5" t="s">
        <v>391</v>
      </c>
      <c r="F20" s="9">
        <v>1.2603631190289322</v>
      </c>
      <c r="G20" s="9">
        <v>2.1294573315329664E-3</v>
      </c>
      <c r="H20" s="5">
        <v>3</v>
      </c>
      <c r="I20" s="9">
        <v>7121.761712550875</v>
      </c>
      <c r="J20" s="9">
        <v>4.0072663266140701E-2</v>
      </c>
      <c r="K20" s="3">
        <v>14</v>
      </c>
      <c r="L20" s="4" t="s">
        <v>28</v>
      </c>
      <c r="M20" s="3">
        <v>7112.0264200000001</v>
      </c>
      <c r="N20" s="34">
        <v>7.6712539999999996E-2</v>
      </c>
      <c r="O20" s="3">
        <v>1</v>
      </c>
      <c r="P20">
        <v>7112.2448388888888</v>
      </c>
      <c r="Q20">
        <v>1.8246371599410068E-2</v>
      </c>
      <c r="R20">
        <v>9</v>
      </c>
    </row>
    <row r="21" spans="1:18" x14ac:dyDescent="0.25">
      <c r="A21" s="3" t="s">
        <v>31</v>
      </c>
      <c r="B21" s="5" t="s">
        <v>18</v>
      </c>
      <c r="C21" s="4">
        <v>0.11800000000000001</v>
      </c>
      <c r="D21" s="4">
        <v>0.03</v>
      </c>
      <c r="E21" s="4" t="s">
        <v>28</v>
      </c>
      <c r="F21" s="9">
        <v>1.2447333279066379</v>
      </c>
      <c r="G21" s="9">
        <v>1.0998264511627748E-3</v>
      </c>
      <c r="H21" s="4">
        <v>3</v>
      </c>
      <c r="I21" s="9">
        <v>7121.7279409222392</v>
      </c>
      <c r="J21" s="9">
        <v>4.1575405431496021E-3</v>
      </c>
      <c r="K21" s="3">
        <v>9</v>
      </c>
      <c r="L21" s="4" t="s">
        <v>28</v>
      </c>
      <c r="M21" s="3">
        <v>7111.94776</v>
      </c>
      <c r="N21" s="34">
        <v>6.4130240000000005E-2</v>
      </c>
      <c r="O21" s="3">
        <v>1</v>
      </c>
      <c r="P21">
        <v>7112.1607299999996</v>
      </c>
      <c r="Q21">
        <v>1.3376255912093685E-2</v>
      </c>
      <c r="R21">
        <v>9</v>
      </c>
    </row>
    <row r="22" spans="1:18" x14ac:dyDescent="0.25">
      <c r="A22" s="3" t="s">
        <v>31</v>
      </c>
      <c r="B22" s="5" t="s">
        <v>180</v>
      </c>
      <c r="C22" s="4">
        <v>0.11900000000000001</v>
      </c>
      <c r="D22" s="4">
        <v>0.03</v>
      </c>
      <c r="E22" s="4" t="s">
        <v>28</v>
      </c>
      <c r="F22" s="9">
        <v>1.2517458525728129</v>
      </c>
      <c r="G22" s="9">
        <v>4.4893669887499568E-3</v>
      </c>
      <c r="H22" s="4">
        <v>9</v>
      </c>
      <c r="I22" s="9">
        <v>7121.699051036574</v>
      </c>
      <c r="J22" s="9">
        <v>8.1652475321627518E-3</v>
      </c>
      <c r="K22" s="3">
        <v>9</v>
      </c>
      <c r="P22"/>
      <c r="Q22"/>
      <c r="R22"/>
    </row>
    <row r="23" spans="1:18" x14ac:dyDescent="0.25">
      <c r="A23" s="3" t="s">
        <v>31</v>
      </c>
      <c r="B23" s="5" t="s">
        <v>19</v>
      </c>
      <c r="C23" s="4">
        <v>0.122</v>
      </c>
      <c r="D23" s="4">
        <v>0.03</v>
      </c>
      <c r="E23" s="5" t="s">
        <v>391</v>
      </c>
      <c r="F23" s="9">
        <v>1.2523362785169869</v>
      </c>
      <c r="G23" s="9">
        <v>1.3716145078851065E-3</v>
      </c>
      <c r="H23" s="5">
        <v>3</v>
      </c>
      <c r="I23" s="9">
        <v>7121.7198743105646</v>
      </c>
      <c r="J23" s="9">
        <v>2.2910554848306036E-2</v>
      </c>
      <c r="K23" s="3">
        <v>19</v>
      </c>
      <c r="L23" s="4" t="s">
        <v>28</v>
      </c>
      <c r="M23" s="3">
        <v>7111.6997000000001</v>
      </c>
      <c r="N23" s="34">
        <v>3.5820350000000001E-2</v>
      </c>
      <c r="O23" s="3">
        <v>1</v>
      </c>
      <c r="P23">
        <v>7112.4516749999984</v>
      </c>
      <c r="Q23">
        <v>3.4782888932631505E-2</v>
      </c>
      <c r="R23">
        <v>16</v>
      </c>
    </row>
    <row r="24" spans="1:18" x14ac:dyDescent="0.25">
      <c r="A24" s="3" t="s">
        <v>31</v>
      </c>
      <c r="B24" s="5" t="s">
        <v>20</v>
      </c>
      <c r="C24" s="4">
        <v>0.122</v>
      </c>
      <c r="D24" s="4">
        <v>0.03</v>
      </c>
      <c r="E24" s="4" t="s">
        <v>28</v>
      </c>
      <c r="F24" s="9">
        <v>1.2562574683386558</v>
      </c>
      <c r="G24" s="9">
        <v>3.840588657687469E-4</v>
      </c>
      <c r="H24" s="4">
        <v>3</v>
      </c>
      <c r="I24" s="9">
        <v>7121.7498861238519</v>
      </c>
      <c r="J24" s="9">
        <v>1.6051687396625335E-2</v>
      </c>
      <c r="K24" s="3">
        <v>24</v>
      </c>
      <c r="L24" s="4" t="s">
        <v>28</v>
      </c>
      <c r="M24" s="3">
        <v>7112.03406</v>
      </c>
      <c r="N24" s="34">
        <v>5.1571220000000001E-2</v>
      </c>
      <c r="O24" s="3">
        <v>1</v>
      </c>
      <c r="P24">
        <v>7112.1614308333328</v>
      </c>
      <c r="Q24">
        <v>1.7248672392588284E-2</v>
      </c>
      <c r="R24">
        <v>24</v>
      </c>
    </row>
    <row r="25" spans="1:18" x14ac:dyDescent="0.25">
      <c r="A25" s="3" t="s">
        <v>31</v>
      </c>
      <c r="B25" s="5" t="s">
        <v>21</v>
      </c>
      <c r="C25" s="4">
        <v>0.13100000000000001</v>
      </c>
      <c r="D25" s="4">
        <v>0.03</v>
      </c>
      <c r="E25" s="5" t="s">
        <v>391</v>
      </c>
      <c r="F25" s="9">
        <v>1.2604461810986516</v>
      </c>
      <c r="G25" s="9">
        <v>8.8980691726438872E-4</v>
      </c>
      <c r="H25" s="5">
        <v>3</v>
      </c>
      <c r="I25" s="9">
        <v>7121.7796789284375</v>
      </c>
      <c r="J25" s="9">
        <v>1.982611730392686E-2</v>
      </c>
      <c r="K25" s="3">
        <v>14</v>
      </c>
      <c r="L25" s="4" t="s">
        <v>28</v>
      </c>
      <c r="M25" s="3">
        <v>7111.9275399999997</v>
      </c>
      <c r="N25" s="34">
        <v>9.9876210000000007E-2</v>
      </c>
      <c r="O25" s="3">
        <v>1</v>
      </c>
      <c r="P25">
        <v>7112.2013388888881</v>
      </c>
      <c r="Q25">
        <v>1.372123613201365E-2</v>
      </c>
      <c r="R25">
        <v>9</v>
      </c>
    </row>
    <row r="26" spans="1:18" x14ac:dyDescent="0.25">
      <c r="A26" s="3" t="s">
        <v>32</v>
      </c>
      <c r="B26" s="12" t="s">
        <v>433</v>
      </c>
      <c r="C26" s="14">
        <v>0.45799999999999996</v>
      </c>
      <c r="D26" s="4">
        <v>0.03</v>
      </c>
      <c r="E26" s="5" t="s">
        <v>163</v>
      </c>
      <c r="F26" s="34">
        <v>0.86162452988488092</v>
      </c>
      <c r="G26" s="34">
        <v>3.9353254394632352E-2</v>
      </c>
      <c r="H26" s="5">
        <v>4</v>
      </c>
      <c r="I26" s="9">
        <v>7122.870175881696</v>
      </c>
      <c r="J26" s="9">
        <v>5.597138068926466E-2</v>
      </c>
      <c r="K26" s="3">
        <v>4</v>
      </c>
      <c r="N26" s="34"/>
      <c r="P26"/>
      <c r="Q26"/>
      <c r="R26"/>
    </row>
    <row r="27" spans="1:18" x14ac:dyDescent="0.25">
      <c r="A27" s="3" t="s">
        <v>32</v>
      </c>
      <c r="B27" s="12" t="s">
        <v>22</v>
      </c>
      <c r="C27" s="14">
        <v>0.70400000000000007</v>
      </c>
      <c r="D27" s="4">
        <v>0.03</v>
      </c>
      <c r="E27" s="5" t="s">
        <v>163</v>
      </c>
      <c r="F27" s="34">
        <v>0.7292134326793519</v>
      </c>
      <c r="G27" s="34">
        <v>3.1230456092067823E-3</v>
      </c>
      <c r="H27" s="5">
        <v>5</v>
      </c>
      <c r="I27" s="9">
        <v>7124.3365889587112</v>
      </c>
      <c r="J27" s="9">
        <v>0.21643447718689818</v>
      </c>
      <c r="K27" s="3">
        <v>12</v>
      </c>
      <c r="L27" s="4" t="s">
        <v>28</v>
      </c>
      <c r="M27" s="3">
        <v>7112.4250400000001</v>
      </c>
      <c r="N27" s="34">
        <v>3.124008E-2</v>
      </c>
      <c r="O27" s="3">
        <v>1</v>
      </c>
      <c r="P27">
        <v>7113.1982024999998</v>
      </c>
      <c r="Q27">
        <v>6.1805597440365932E-3</v>
      </c>
      <c r="R27">
        <v>4</v>
      </c>
    </row>
    <row r="28" spans="1:18" x14ac:dyDescent="0.25">
      <c r="A28" s="3" t="s">
        <v>32</v>
      </c>
      <c r="B28" s="12" t="s">
        <v>23</v>
      </c>
      <c r="C28" s="14">
        <v>1</v>
      </c>
      <c r="D28" s="4">
        <v>0.03</v>
      </c>
      <c r="E28" s="5" t="s">
        <v>163</v>
      </c>
      <c r="F28" s="34">
        <v>0.69173575428842271</v>
      </c>
      <c r="G28" s="34">
        <v>1.2491365741568889E-2</v>
      </c>
      <c r="H28" s="5">
        <v>4</v>
      </c>
      <c r="I28" s="9">
        <v>7126.6797035195295</v>
      </c>
      <c r="J28" s="9">
        <v>0.20088616730249614</v>
      </c>
      <c r="K28" s="3">
        <v>3</v>
      </c>
      <c r="N28" s="34"/>
    </row>
    <row r="29" spans="1:18" x14ac:dyDescent="0.25">
      <c r="A29" s="3" t="s">
        <v>32</v>
      </c>
      <c r="B29" s="12" t="s">
        <v>24</v>
      </c>
      <c r="C29" s="14">
        <v>1</v>
      </c>
      <c r="D29" s="4">
        <v>0.03</v>
      </c>
      <c r="E29" s="5" t="s">
        <v>163</v>
      </c>
      <c r="F29" s="34">
        <v>0.59497953096585421</v>
      </c>
      <c r="G29" s="34">
        <v>2.0225619043439419E-2</v>
      </c>
      <c r="H29" s="5">
        <v>4</v>
      </c>
      <c r="I29" s="9">
        <v>7126.7797042450284</v>
      </c>
      <c r="J29" s="9">
        <v>0.13765515468754994</v>
      </c>
      <c r="K29" s="3">
        <v>3</v>
      </c>
      <c r="N29" s="34"/>
    </row>
    <row r="30" spans="1:18" x14ac:dyDescent="0.25">
      <c r="B30" s="12"/>
      <c r="C30" s="14"/>
      <c r="D30" s="4"/>
      <c r="E30" s="5"/>
      <c r="F30" s="34"/>
      <c r="G30" s="34"/>
      <c r="H30" s="9"/>
      <c r="I30" s="34"/>
      <c r="K30" s="34"/>
      <c r="L30" s="117"/>
    </row>
    <row r="31" spans="1:18" x14ac:dyDescent="0.25">
      <c r="A31" s="123" t="s">
        <v>374</v>
      </c>
      <c r="B31" s="123"/>
      <c r="C31" s="13"/>
      <c r="D31" s="4"/>
      <c r="E31" s="4"/>
      <c r="F31" s="4"/>
      <c r="G31" s="4"/>
      <c r="H31" s="4"/>
      <c r="I31" s="34"/>
      <c r="J31" s="34"/>
      <c r="M31" s="34"/>
    </row>
    <row r="32" spans="1:18" ht="17.25" x14ac:dyDescent="0.25">
      <c r="A32" s="8" t="s">
        <v>194</v>
      </c>
      <c r="B32" s="8" t="s">
        <v>375</v>
      </c>
    </row>
    <row r="33" spans="1:6" x14ac:dyDescent="0.25">
      <c r="A33" s="3" t="s">
        <v>175</v>
      </c>
      <c r="B33" s="3" t="s">
        <v>176</v>
      </c>
    </row>
    <row r="34" spans="1:6" x14ac:dyDescent="0.25">
      <c r="A34" s="3" t="s">
        <v>195</v>
      </c>
    </row>
    <row r="35" spans="1:6" ht="15.75" thickBot="1" x14ac:dyDescent="0.3"/>
    <row r="36" spans="1:6" x14ac:dyDescent="0.25">
      <c r="A36" s="45" t="s">
        <v>196</v>
      </c>
      <c r="B36" s="45"/>
    </row>
    <row r="37" spans="1:6" x14ac:dyDescent="0.25">
      <c r="A37" s="3" t="s">
        <v>197</v>
      </c>
      <c r="B37" s="9">
        <v>0.93554325423943829</v>
      </c>
    </row>
    <row r="38" spans="1:6" x14ac:dyDescent="0.25">
      <c r="A38" s="3" t="s">
        <v>198</v>
      </c>
      <c r="B38" s="9">
        <v>0.87524118055291833</v>
      </c>
    </row>
    <row r="39" spans="1:6" x14ac:dyDescent="0.25">
      <c r="A39" s="3" t="s">
        <v>199</v>
      </c>
      <c r="B39" s="9">
        <v>0.86831013502808041</v>
      </c>
    </row>
    <row r="40" spans="1:6" x14ac:dyDescent="0.25">
      <c r="A40" s="3" t="s">
        <v>166</v>
      </c>
      <c r="B40" s="9">
        <v>1.3077528822970681E-2</v>
      </c>
    </row>
    <row r="41" spans="1:6" ht="15.75" thickBot="1" x14ac:dyDescent="0.3">
      <c r="A41" s="46" t="s">
        <v>200</v>
      </c>
      <c r="B41" s="47">
        <v>20</v>
      </c>
    </row>
    <row r="43" spans="1:6" ht="15.75" thickBot="1" x14ac:dyDescent="0.3">
      <c r="A43" s="3" t="s">
        <v>201</v>
      </c>
    </row>
    <row r="44" spans="1:6" x14ac:dyDescent="0.25">
      <c r="A44" s="48"/>
      <c r="B44" s="48" t="s">
        <v>202</v>
      </c>
      <c r="C44" s="48" t="s">
        <v>203</v>
      </c>
      <c r="D44" s="48" t="s">
        <v>204</v>
      </c>
      <c r="E44" s="48" t="s">
        <v>205</v>
      </c>
      <c r="F44" s="48" t="s">
        <v>206</v>
      </c>
    </row>
    <row r="45" spans="1:6" x14ac:dyDescent="0.25">
      <c r="A45" s="3" t="s">
        <v>207</v>
      </c>
      <c r="B45" s="9">
        <v>1</v>
      </c>
      <c r="C45" s="9">
        <v>2.1596350317918678E-2</v>
      </c>
      <c r="D45" s="9">
        <v>2.1596350317918678E-2</v>
      </c>
      <c r="E45" s="9">
        <v>126.27837711012472</v>
      </c>
      <c r="F45" s="9">
        <v>1.4414679170357112E-9</v>
      </c>
    </row>
    <row r="46" spans="1:6" x14ac:dyDescent="0.25">
      <c r="A46" s="3" t="s">
        <v>208</v>
      </c>
      <c r="B46" s="9">
        <v>18</v>
      </c>
      <c r="C46" s="9">
        <v>3.0783916820813209E-3</v>
      </c>
      <c r="D46" s="9">
        <v>1.7102176011562893E-4</v>
      </c>
      <c r="E46" s="9"/>
      <c r="F46" s="9"/>
    </row>
    <row r="47" spans="1:6" ht="15.75" thickBot="1" x14ac:dyDescent="0.3">
      <c r="A47" s="46" t="s">
        <v>209</v>
      </c>
      <c r="B47" s="47">
        <v>19</v>
      </c>
      <c r="C47" s="47">
        <v>2.4674742E-2</v>
      </c>
      <c r="D47" s="47"/>
      <c r="E47" s="47"/>
      <c r="F47" s="47"/>
    </row>
    <row r="48" spans="1:6" ht="15.75" thickBot="1" x14ac:dyDescent="0.3"/>
    <row r="49" spans="1:9" x14ac:dyDescent="0.25">
      <c r="A49" s="48"/>
      <c r="B49" s="48" t="s">
        <v>210</v>
      </c>
      <c r="C49" s="48" t="s">
        <v>166</v>
      </c>
      <c r="D49" s="48" t="s">
        <v>211</v>
      </c>
      <c r="E49" s="48" t="s">
        <v>212</v>
      </c>
      <c r="F49" s="48" t="s">
        <v>213</v>
      </c>
      <c r="G49" s="48" t="s">
        <v>214</v>
      </c>
      <c r="H49" s="48" t="s">
        <v>215</v>
      </c>
      <c r="I49" s="48" t="s">
        <v>216</v>
      </c>
    </row>
    <row r="50" spans="1:9" x14ac:dyDescent="0.25">
      <c r="A50" s="3" t="s">
        <v>372</v>
      </c>
      <c r="B50" s="9">
        <v>7.0515700556631922E-2</v>
      </c>
      <c r="C50" s="38">
        <v>2.9651113560952291E-3</v>
      </c>
      <c r="D50" s="9">
        <v>23.781805162789713</v>
      </c>
      <c r="E50" s="38">
        <v>4.7531009001935806E-15</v>
      </c>
      <c r="F50" s="9">
        <v>6.4286232756842462E-2</v>
      </c>
      <c r="G50" s="9">
        <v>7.6745168356421381E-2</v>
      </c>
      <c r="H50" s="9">
        <v>6.4286232756842462E-2</v>
      </c>
      <c r="I50" s="9">
        <v>7.6745168356421381E-2</v>
      </c>
    </row>
    <row r="51" spans="1:9" ht="15.75" thickBot="1" x14ac:dyDescent="0.3">
      <c r="A51" s="46" t="s">
        <v>373</v>
      </c>
      <c r="B51" s="47">
        <v>-0.72626312053488518</v>
      </c>
      <c r="C51" s="50">
        <v>6.4629306447895371E-2</v>
      </c>
      <c r="D51" s="47">
        <v>-11.237365220999299</v>
      </c>
      <c r="E51" s="50">
        <v>1.4414679170357214E-9</v>
      </c>
      <c r="F51" s="47">
        <v>-0.86204425489676084</v>
      </c>
      <c r="G51" s="47">
        <v>-0.59048198617300951</v>
      </c>
      <c r="H51" s="47">
        <v>-0.86204425489676084</v>
      </c>
      <c r="I51" s="47">
        <v>-0.59048198617300951</v>
      </c>
    </row>
  </sheetData>
  <sortState xmlns:xlrd2="http://schemas.microsoft.com/office/spreadsheetml/2017/richdata2" ref="A3:O29">
    <sortCondition ref="C3:C29"/>
  </sortState>
  <mergeCells count="1">
    <mergeCell ref="A31:B3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5A829-5757-4B63-B878-2B948A72967A}">
  <dimension ref="A1:C584"/>
  <sheetViews>
    <sheetView zoomScale="70" zoomScaleNormal="70" workbookViewId="0">
      <selection activeCell="S57" sqref="S57"/>
    </sheetView>
  </sheetViews>
  <sheetFormatPr defaultRowHeight="15" x14ac:dyDescent="0.25"/>
  <cols>
    <col min="2" max="2" width="13" customWidth="1"/>
    <col min="3" max="3" width="11.5703125" customWidth="1"/>
  </cols>
  <sheetData>
    <row r="1" spans="1:3" ht="45" x14ac:dyDescent="0.25">
      <c r="A1" s="7" t="s">
        <v>173</v>
      </c>
      <c r="B1" s="37" t="s">
        <v>172</v>
      </c>
      <c r="C1" s="7" t="s">
        <v>171</v>
      </c>
    </row>
    <row r="2" spans="1:3" x14ac:dyDescent="0.25">
      <c r="A2">
        <v>7012.0046709999997</v>
      </c>
      <c r="B2">
        <v>7.6300000000000001E-4</v>
      </c>
      <c r="C2">
        <v>-5.1099999999999995E-4</v>
      </c>
    </row>
    <row r="3" spans="1:3" x14ac:dyDescent="0.25">
      <c r="A3">
        <v>7014.5036899999996</v>
      </c>
      <c r="B3">
        <v>5.7600000000000001E-4</v>
      </c>
      <c r="C3">
        <v>-3.2299999999999999E-4</v>
      </c>
    </row>
    <row r="4" spans="1:3" x14ac:dyDescent="0.25">
      <c r="A4">
        <v>7017.0026710000002</v>
      </c>
      <c r="B4">
        <v>4.6200000000000001E-4</v>
      </c>
      <c r="C4">
        <v>-3.21E-4</v>
      </c>
    </row>
    <row r="5" spans="1:3" x14ac:dyDescent="0.25">
      <c r="A5">
        <v>7019.5030699999998</v>
      </c>
      <c r="B5">
        <v>3.5E-4</v>
      </c>
      <c r="C5">
        <v>-8.0000000000000004E-4</v>
      </c>
    </row>
    <row r="6" spans="1:3" x14ac:dyDescent="0.25">
      <c r="A6">
        <v>7022.0063469999996</v>
      </c>
      <c r="B6">
        <v>2.9999999999999997E-4</v>
      </c>
      <c r="C6">
        <v>-7.6499999999999995E-4</v>
      </c>
    </row>
    <row r="7" spans="1:3" x14ac:dyDescent="0.25">
      <c r="A7">
        <v>7024.5052029999997</v>
      </c>
      <c r="B7">
        <v>1.4799999999999999E-4</v>
      </c>
      <c r="C7">
        <v>-2.41E-4</v>
      </c>
    </row>
    <row r="8" spans="1:3" x14ac:dyDescent="0.25">
      <c r="A8">
        <v>7027.004739</v>
      </c>
      <c r="B8">
        <v>1.2899999999999999E-4</v>
      </c>
      <c r="C8">
        <v>-8.6600000000000002E-4</v>
      </c>
    </row>
    <row r="9" spans="1:3" x14ac:dyDescent="0.25">
      <c r="A9">
        <v>7029.5056880000002</v>
      </c>
      <c r="B9">
        <v>-2.6999999999999999E-5</v>
      </c>
      <c r="C9">
        <v>-9.9200000000000004E-4</v>
      </c>
    </row>
    <row r="10" spans="1:3" x14ac:dyDescent="0.25">
      <c r="A10">
        <v>7032.0051199999998</v>
      </c>
      <c r="B10">
        <v>-4.8999999999999998E-5</v>
      </c>
      <c r="C10">
        <v>-1.3489999999999999E-3</v>
      </c>
    </row>
    <row r="11" spans="1:3" x14ac:dyDescent="0.25">
      <c r="A11">
        <v>7034.5044939999998</v>
      </c>
      <c r="B11">
        <v>-9.8999999999999994E-5</v>
      </c>
      <c r="C11">
        <v>-9.3000000000000005E-4</v>
      </c>
    </row>
    <row r="12" spans="1:3" x14ac:dyDescent="0.25">
      <c r="A12">
        <v>7037.0060080000003</v>
      </c>
      <c r="B12">
        <v>-2.14E-4</v>
      </c>
      <c r="C12">
        <v>-1.4580000000000001E-3</v>
      </c>
    </row>
    <row r="13" spans="1:3" x14ac:dyDescent="0.25">
      <c r="A13">
        <v>7039.5067280000003</v>
      </c>
      <c r="B13">
        <v>-2.12E-4</v>
      </c>
      <c r="C13">
        <v>-6.1600000000000001E-4</v>
      </c>
    </row>
    <row r="14" spans="1:3" x14ac:dyDescent="0.25">
      <c r="A14">
        <v>7042.0051780000003</v>
      </c>
      <c r="B14">
        <v>-2.7E-4</v>
      </c>
      <c r="C14">
        <v>-5.8999999999999998E-5</v>
      </c>
    </row>
    <row r="15" spans="1:3" x14ac:dyDescent="0.25">
      <c r="A15">
        <v>7044.5064990000001</v>
      </c>
      <c r="B15">
        <v>-3.5100000000000002E-4</v>
      </c>
      <c r="C15">
        <v>-8.9899999999999995E-4</v>
      </c>
    </row>
    <row r="16" spans="1:3" x14ac:dyDescent="0.25">
      <c r="A16">
        <v>7047.0070139999998</v>
      </c>
      <c r="B16">
        <v>-4.17E-4</v>
      </c>
      <c r="C16">
        <v>-1.3910000000000001E-3</v>
      </c>
    </row>
    <row r="17" spans="1:3" x14ac:dyDescent="0.25">
      <c r="A17">
        <v>7049.506719</v>
      </c>
      <c r="B17">
        <v>-4.5899999999999999E-4</v>
      </c>
      <c r="C17">
        <v>-6.5499999999999998E-4</v>
      </c>
    </row>
    <row r="18" spans="1:3" x14ac:dyDescent="0.25">
      <c r="A18">
        <v>7052.0070820000001</v>
      </c>
      <c r="B18">
        <v>-5.0699999999999996E-4</v>
      </c>
      <c r="C18">
        <v>-6.11E-4</v>
      </c>
    </row>
    <row r="19" spans="1:3" x14ac:dyDescent="0.25">
      <c r="A19">
        <v>7054.5066280000001</v>
      </c>
      <c r="B19">
        <v>-5.8299999999999997E-4</v>
      </c>
      <c r="C19">
        <v>4.7590000000000002E-3</v>
      </c>
    </row>
    <row r="20" spans="1:3" x14ac:dyDescent="0.25">
      <c r="A20">
        <v>7057.0053500000004</v>
      </c>
      <c r="B20">
        <v>-4.8999999999999998E-4</v>
      </c>
      <c r="C20">
        <v>0.56407099999999999</v>
      </c>
    </row>
    <row r="21" spans="1:3" x14ac:dyDescent="0.25">
      <c r="A21">
        <v>7059.5054620000001</v>
      </c>
      <c r="B21">
        <v>-5.5400000000000002E-4</v>
      </c>
      <c r="C21">
        <v>0.155665</v>
      </c>
    </row>
    <row r="22" spans="1:3" x14ac:dyDescent="0.25">
      <c r="A22">
        <v>7062.0077039999996</v>
      </c>
      <c r="B22">
        <v>-2.4699999999999999E-4</v>
      </c>
      <c r="C22">
        <v>1.4149E-2</v>
      </c>
    </row>
    <row r="23" spans="1:3" x14ac:dyDescent="0.25">
      <c r="A23">
        <v>7064.5068940000001</v>
      </c>
      <c r="B23">
        <v>-2.3599999999999999E-4</v>
      </c>
      <c r="C23">
        <v>-4.9600000000000002E-4</v>
      </c>
    </row>
    <row r="24" spans="1:3" x14ac:dyDescent="0.25">
      <c r="A24">
        <v>7067.0059869999995</v>
      </c>
      <c r="B24">
        <v>-3.9300000000000001E-4</v>
      </c>
      <c r="C24">
        <v>-6.2E-4</v>
      </c>
    </row>
    <row r="25" spans="1:3" x14ac:dyDescent="0.25">
      <c r="A25">
        <v>7069.5064640000001</v>
      </c>
      <c r="B25">
        <v>-3.9899999999999999E-4</v>
      </c>
      <c r="C25">
        <v>-1.0610000000000001E-3</v>
      </c>
    </row>
    <row r="26" spans="1:3" x14ac:dyDescent="0.25">
      <c r="A26">
        <v>7072.0060970000004</v>
      </c>
      <c r="B26">
        <v>-3.0699999999999998E-4</v>
      </c>
      <c r="C26">
        <v>4.5000000000000003E-5</v>
      </c>
    </row>
    <row r="27" spans="1:3" x14ac:dyDescent="0.25">
      <c r="A27">
        <v>7074.5078540000004</v>
      </c>
      <c r="B27">
        <v>-2.7599999999999999E-4</v>
      </c>
      <c r="C27">
        <v>-8.7000000000000001E-5</v>
      </c>
    </row>
    <row r="28" spans="1:3" x14ac:dyDescent="0.25">
      <c r="A28">
        <v>7077.0095069999998</v>
      </c>
      <c r="B28">
        <v>1.9000000000000001E-5</v>
      </c>
      <c r="C28">
        <v>-4.5100000000000001E-4</v>
      </c>
    </row>
    <row r="29" spans="1:3" x14ac:dyDescent="0.25">
      <c r="A29">
        <v>7079.507329</v>
      </c>
      <c r="B29">
        <v>2.6999999999999999E-5</v>
      </c>
      <c r="C29">
        <v>1.6899999999999999E-4</v>
      </c>
    </row>
    <row r="30" spans="1:3" x14ac:dyDescent="0.25">
      <c r="A30">
        <v>7082.0057790000001</v>
      </c>
      <c r="B30">
        <v>4.0200000000000001E-4</v>
      </c>
      <c r="C30">
        <v>1.1050000000000001E-3</v>
      </c>
    </row>
    <row r="31" spans="1:3" x14ac:dyDescent="0.25">
      <c r="A31">
        <v>7084.5070919999998</v>
      </c>
      <c r="B31">
        <v>6.7299999999999999E-4</v>
      </c>
      <c r="C31">
        <v>-2.7099999999999997E-4</v>
      </c>
    </row>
    <row r="32" spans="1:3" x14ac:dyDescent="0.25">
      <c r="A32">
        <v>7087.0075409999999</v>
      </c>
      <c r="B32">
        <v>8.7500000000000002E-4</v>
      </c>
      <c r="C32">
        <v>-6.69E-4</v>
      </c>
    </row>
    <row r="33" spans="1:3" x14ac:dyDescent="0.25">
      <c r="A33">
        <v>7089.5063739999996</v>
      </c>
      <c r="B33">
        <v>1.366E-3</v>
      </c>
      <c r="C33">
        <v>2.05E-4</v>
      </c>
    </row>
    <row r="34" spans="1:3" x14ac:dyDescent="0.25">
      <c r="A34">
        <v>7092.0073220000004</v>
      </c>
      <c r="B34">
        <v>1.9889999999999999E-3</v>
      </c>
      <c r="C34">
        <v>-2.7500000000000002E-4</v>
      </c>
    </row>
    <row r="35" spans="1:3" x14ac:dyDescent="0.25">
      <c r="A35">
        <v>7094.508143</v>
      </c>
      <c r="B35">
        <v>2.627E-3</v>
      </c>
      <c r="C35">
        <v>3.57E-4</v>
      </c>
    </row>
    <row r="36" spans="1:3" x14ac:dyDescent="0.25">
      <c r="A36">
        <v>7097.0058390000004</v>
      </c>
      <c r="B36">
        <v>3.5850000000000001E-3</v>
      </c>
      <c r="C36">
        <v>4.7199999999999998E-4</v>
      </c>
    </row>
    <row r="37" spans="1:3" x14ac:dyDescent="0.25">
      <c r="A37">
        <v>7099.3557609999998</v>
      </c>
      <c r="B37">
        <v>4.8040000000000001E-3</v>
      </c>
      <c r="C37">
        <v>-5.1199999999999998E-4</v>
      </c>
    </row>
    <row r="38" spans="1:3" x14ac:dyDescent="0.25">
      <c r="A38">
        <v>7101.1061170000003</v>
      </c>
      <c r="B38">
        <v>5.8409999999999998E-3</v>
      </c>
      <c r="C38">
        <v>-1.8E-5</v>
      </c>
    </row>
    <row r="39" spans="1:3" x14ac:dyDescent="0.25">
      <c r="A39">
        <v>7101.9535560000004</v>
      </c>
      <c r="B39">
        <v>6.4520000000000003E-3</v>
      </c>
      <c r="C39">
        <v>-2.8E-5</v>
      </c>
    </row>
    <row r="40" spans="1:3" x14ac:dyDescent="0.25">
      <c r="A40">
        <v>7102.2055849999997</v>
      </c>
      <c r="B40">
        <v>6.7869999999999996E-3</v>
      </c>
      <c r="C40">
        <v>1.54E-4</v>
      </c>
    </row>
    <row r="41" spans="1:3" x14ac:dyDescent="0.25">
      <c r="A41">
        <v>7102.3098529999997</v>
      </c>
      <c r="B41">
        <v>6.5329999999999997E-3</v>
      </c>
      <c r="C41">
        <v>2.6999999999999999E-5</v>
      </c>
    </row>
    <row r="42" spans="1:3" x14ac:dyDescent="0.25">
      <c r="A42">
        <v>7102.410374</v>
      </c>
      <c r="B42">
        <v>6.6860000000000001E-3</v>
      </c>
      <c r="C42">
        <v>4.26E-4</v>
      </c>
    </row>
    <row r="43" spans="1:3" x14ac:dyDescent="0.25">
      <c r="A43">
        <v>7102.5101480000003</v>
      </c>
      <c r="B43">
        <v>6.7819999999999998E-3</v>
      </c>
      <c r="C43">
        <v>7.6499999999999995E-4</v>
      </c>
    </row>
    <row r="44" spans="1:3" x14ac:dyDescent="0.25">
      <c r="A44">
        <v>7102.6099260000001</v>
      </c>
      <c r="B44">
        <v>6.979E-3</v>
      </c>
      <c r="C44">
        <v>6.8400000000000004E-4</v>
      </c>
    </row>
    <row r="45" spans="1:3" x14ac:dyDescent="0.25">
      <c r="A45">
        <v>7102.7104570000001</v>
      </c>
      <c r="B45">
        <v>6.9509999999999997E-3</v>
      </c>
      <c r="C45">
        <v>1.4920000000000001E-3</v>
      </c>
    </row>
    <row r="46" spans="1:3" x14ac:dyDescent="0.25">
      <c r="A46">
        <v>7102.8102410000001</v>
      </c>
      <c r="B46">
        <v>7.0730000000000003E-3</v>
      </c>
      <c r="C46">
        <v>-2.0100000000000001E-4</v>
      </c>
    </row>
    <row r="47" spans="1:3" x14ac:dyDescent="0.25">
      <c r="A47">
        <v>7102.9115300000003</v>
      </c>
      <c r="B47">
        <v>7.1479999999999998E-3</v>
      </c>
      <c r="C47">
        <v>5.7000000000000003E-5</v>
      </c>
    </row>
    <row r="48" spans="1:3" x14ac:dyDescent="0.25">
      <c r="A48">
        <v>7103.0120710000001</v>
      </c>
      <c r="B48">
        <v>7.2909999999999997E-3</v>
      </c>
      <c r="C48">
        <v>4.4200000000000001E-4</v>
      </c>
    </row>
    <row r="49" spans="1:3" x14ac:dyDescent="0.25">
      <c r="A49">
        <v>7103.109614</v>
      </c>
      <c r="B49">
        <v>7.3099999999999997E-3</v>
      </c>
      <c r="C49">
        <v>1.1490000000000001E-3</v>
      </c>
    </row>
    <row r="50" spans="1:3" x14ac:dyDescent="0.25">
      <c r="A50">
        <v>7103.208662</v>
      </c>
      <c r="B50">
        <v>7.4310000000000001E-3</v>
      </c>
      <c r="C50">
        <v>1.449E-3</v>
      </c>
    </row>
    <row r="51" spans="1:3" x14ac:dyDescent="0.25">
      <c r="A51">
        <v>7103.3092130000005</v>
      </c>
      <c r="B51">
        <v>7.6709999999999999E-3</v>
      </c>
      <c r="C51">
        <v>-7.8100000000000001E-4</v>
      </c>
    </row>
    <row r="52" spans="1:3" x14ac:dyDescent="0.25">
      <c r="A52">
        <v>7103.4090180000003</v>
      </c>
      <c r="B52">
        <v>7.5209999999999999E-3</v>
      </c>
      <c r="C52">
        <v>4.7600000000000002E-4</v>
      </c>
    </row>
    <row r="53" spans="1:3" x14ac:dyDescent="0.25">
      <c r="A53">
        <v>7103.5095760000004</v>
      </c>
      <c r="B53">
        <v>7.6420000000000004E-3</v>
      </c>
      <c r="C53">
        <v>4.2000000000000002E-4</v>
      </c>
    </row>
    <row r="54" spans="1:3" x14ac:dyDescent="0.25">
      <c r="A54">
        <v>7103.6101369999997</v>
      </c>
      <c r="B54">
        <v>7.6699999999999997E-3</v>
      </c>
      <c r="C54">
        <v>1.6100000000000001E-4</v>
      </c>
    </row>
    <row r="55" spans="1:3" x14ac:dyDescent="0.25">
      <c r="A55">
        <v>7103.7099520000002</v>
      </c>
      <c r="B55">
        <v>7.7600000000000004E-3</v>
      </c>
      <c r="C55">
        <v>4.2299999999999998E-4</v>
      </c>
    </row>
    <row r="56" spans="1:3" x14ac:dyDescent="0.25">
      <c r="A56">
        <v>7103.8120220000001</v>
      </c>
      <c r="B56">
        <v>7.8440000000000003E-3</v>
      </c>
      <c r="C56">
        <v>-1.92E-4</v>
      </c>
    </row>
    <row r="57" spans="1:3" x14ac:dyDescent="0.25">
      <c r="A57">
        <v>7103.912593</v>
      </c>
      <c r="B57">
        <v>8.1469999999999997E-3</v>
      </c>
      <c r="C57">
        <v>-3.3E-4</v>
      </c>
    </row>
    <row r="58" spans="1:3" x14ac:dyDescent="0.25">
      <c r="A58">
        <v>7104.0086650000003</v>
      </c>
      <c r="B58">
        <v>8.0610000000000005E-3</v>
      </c>
      <c r="C58">
        <v>3.5199999999999999E-4</v>
      </c>
    </row>
    <row r="59" spans="1:3" x14ac:dyDescent="0.25">
      <c r="A59">
        <v>7104.106992</v>
      </c>
      <c r="B59">
        <v>8.1890000000000001E-3</v>
      </c>
      <c r="C59">
        <v>3.5199999999999999E-4</v>
      </c>
    </row>
    <row r="60" spans="1:3" x14ac:dyDescent="0.25">
      <c r="A60">
        <v>7104.2105769999998</v>
      </c>
      <c r="B60">
        <v>8.3909999999999992E-3</v>
      </c>
      <c r="C60">
        <v>4.46E-4</v>
      </c>
    </row>
    <row r="61" spans="1:3" x14ac:dyDescent="0.25">
      <c r="A61">
        <v>7104.3104110000004</v>
      </c>
      <c r="B61">
        <v>8.4899999999999993E-3</v>
      </c>
      <c r="C61">
        <v>4.9200000000000003E-4</v>
      </c>
    </row>
    <row r="62" spans="1:3" x14ac:dyDescent="0.25">
      <c r="A62">
        <v>7104.4087479999998</v>
      </c>
      <c r="B62">
        <v>8.3999999999999995E-3</v>
      </c>
      <c r="C62">
        <v>1.0510000000000001E-3</v>
      </c>
    </row>
    <row r="63" spans="1:3" x14ac:dyDescent="0.25">
      <c r="A63">
        <v>7104.5115930000002</v>
      </c>
      <c r="B63">
        <v>8.5509999999999996E-3</v>
      </c>
      <c r="C63">
        <v>2.0300000000000001E-3</v>
      </c>
    </row>
    <row r="64" spans="1:3" x14ac:dyDescent="0.25">
      <c r="A64">
        <v>7104.6106870000003</v>
      </c>
      <c r="B64">
        <v>8.7869999999999997E-3</v>
      </c>
      <c r="C64">
        <v>8.03E-4</v>
      </c>
    </row>
    <row r="65" spans="1:3" x14ac:dyDescent="0.25">
      <c r="A65">
        <v>7104.7097839999997</v>
      </c>
      <c r="B65">
        <v>8.8690000000000001E-3</v>
      </c>
      <c r="C65">
        <v>1.671E-3</v>
      </c>
    </row>
    <row r="66" spans="1:3" x14ac:dyDescent="0.25">
      <c r="A66">
        <v>7104.809636</v>
      </c>
      <c r="B66">
        <v>8.8310000000000003E-3</v>
      </c>
      <c r="C66">
        <v>2.6389999999999999E-3</v>
      </c>
    </row>
    <row r="67" spans="1:3" x14ac:dyDescent="0.25">
      <c r="A67">
        <v>7104.9072379999998</v>
      </c>
      <c r="B67">
        <v>9.0629999999999999E-3</v>
      </c>
      <c r="C67">
        <v>8.5499999999999997E-4</v>
      </c>
    </row>
    <row r="68" spans="1:3" x14ac:dyDescent="0.25">
      <c r="A68">
        <v>7105.0078480000002</v>
      </c>
      <c r="B68">
        <v>9.0559999999999998E-3</v>
      </c>
      <c r="C68">
        <v>9.2500000000000004E-4</v>
      </c>
    </row>
    <row r="69" spans="1:3" x14ac:dyDescent="0.25">
      <c r="A69">
        <v>7105.1114630000002</v>
      </c>
      <c r="B69">
        <v>9.3939999999999996E-3</v>
      </c>
      <c r="C69">
        <v>3.2299999999999999E-4</v>
      </c>
    </row>
    <row r="70" spans="1:3" x14ac:dyDescent="0.25">
      <c r="A70">
        <v>7105.2105780000002</v>
      </c>
      <c r="B70">
        <v>9.4590000000000004E-3</v>
      </c>
      <c r="C70">
        <v>7.0500000000000001E-4</v>
      </c>
    </row>
    <row r="71" spans="1:3" x14ac:dyDescent="0.25">
      <c r="A71">
        <v>7105.3074429999997</v>
      </c>
      <c r="B71">
        <v>9.4719999999999995E-3</v>
      </c>
      <c r="C71">
        <v>1.312E-3</v>
      </c>
    </row>
    <row r="72" spans="1:3" x14ac:dyDescent="0.25">
      <c r="A72">
        <v>7105.4095669999997</v>
      </c>
      <c r="B72">
        <v>9.6220000000000003E-3</v>
      </c>
      <c r="C72">
        <v>-3.9100000000000002E-4</v>
      </c>
    </row>
    <row r="73" spans="1:3" x14ac:dyDescent="0.25">
      <c r="A73">
        <v>7105.5094419999996</v>
      </c>
      <c r="B73">
        <v>9.7959999999999992E-3</v>
      </c>
      <c r="C73">
        <v>1.761E-3</v>
      </c>
    </row>
    <row r="74" spans="1:3" x14ac:dyDescent="0.25">
      <c r="A74">
        <v>7105.6085700000003</v>
      </c>
      <c r="B74">
        <v>9.8949999999999993E-3</v>
      </c>
      <c r="C74">
        <v>7.3999999999999999E-4</v>
      </c>
    </row>
    <row r="75" spans="1:3" x14ac:dyDescent="0.25">
      <c r="A75">
        <v>7105.7099539999999</v>
      </c>
      <c r="B75">
        <v>1.0015E-2</v>
      </c>
      <c r="C75">
        <v>1.3309999999999999E-3</v>
      </c>
    </row>
    <row r="76" spans="1:3" x14ac:dyDescent="0.25">
      <c r="A76">
        <v>7105.8098389999996</v>
      </c>
      <c r="B76">
        <v>1.0101000000000001E-2</v>
      </c>
      <c r="C76">
        <v>1.7440000000000001E-3</v>
      </c>
    </row>
    <row r="77" spans="1:3" x14ac:dyDescent="0.25">
      <c r="A77">
        <v>7105.907475</v>
      </c>
      <c r="B77">
        <v>1.0214000000000001E-2</v>
      </c>
      <c r="C77">
        <v>1.158E-3</v>
      </c>
    </row>
    <row r="78" spans="1:3" x14ac:dyDescent="0.25">
      <c r="A78">
        <v>7106.0088690000002</v>
      </c>
      <c r="B78">
        <v>1.0477E-2</v>
      </c>
      <c r="C78">
        <v>9.6900000000000003E-4</v>
      </c>
    </row>
    <row r="79" spans="1:3" x14ac:dyDescent="0.25">
      <c r="A79">
        <v>7106.1110170000002</v>
      </c>
      <c r="B79">
        <v>1.0781000000000001E-2</v>
      </c>
      <c r="C79">
        <v>7.8299999999999995E-4</v>
      </c>
    </row>
    <row r="80" spans="1:3" x14ac:dyDescent="0.25">
      <c r="A80">
        <v>7106.210916</v>
      </c>
      <c r="B80">
        <v>1.0832E-2</v>
      </c>
      <c r="C80">
        <v>1.044E-3</v>
      </c>
    </row>
    <row r="81" spans="1:3" x14ac:dyDescent="0.25">
      <c r="A81">
        <v>7106.3108179999999</v>
      </c>
      <c r="B81">
        <v>1.0828000000000001E-2</v>
      </c>
      <c r="C81">
        <v>1.436E-3</v>
      </c>
    </row>
    <row r="82" spans="1:3" x14ac:dyDescent="0.25">
      <c r="A82">
        <v>7106.4092220000002</v>
      </c>
      <c r="B82">
        <v>1.115E-2</v>
      </c>
      <c r="C82">
        <v>7.2400000000000003E-4</v>
      </c>
    </row>
    <row r="83" spans="1:3" x14ac:dyDescent="0.25">
      <c r="A83">
        <v>7106.5106329999999</v>
      </c>
      <c r="B83">
        <v>1.1239000000000001E-2</v>
      </c>
      <c r="C83">
        <v>1.0859999999999999E-3</v>
      </c>
    </row>
    <row r="84" spans="1:3" x14ac:dyDescent="0.25">
      <c r="A84">
        <v>7106.6090430000004</v>
      </c>
      <c r="B84">
        <v>1.1495E-2</v>
      </c>
      <c r="C84">
        <v>1.1529999999999999E-3</v>
      </c>
    </row>
    <row r="85" spans="1:3" x14ac:dyDescent="0.25">
      <c r="A85">
        <v>7106.7074560000001</v>
      </c>
      <c r="B85">
        <v>1.1455999999999999E-2</v>
      </c>
      <c r="C85">
        <v>9.9700000000000006E-4</v>
      </c>
    </row>
    <row r="86" spans="1:3" x14ac:dyDescent="0.25">
      <c r="A86">
        <v>7106.8081259999999</v>
      </c>
      <c r="B86">
        <v>1.1681E-2</v>
      </c>
      <c r="C86">
        <v>8.3299999999999997E-4</v>
      </c>
    </row>
    <row r="87" spans="1:3" x14ac:dyDescent="0.25">
      <c r="A87">
        <v>7106.9072969999997</v>
      </c>
      <c r="B87">
        <v>1.1838E-2</v>
      </c>
      <c r="C87">
        <v>1.377E-3</v>
      </c>
    </row>
    <row r="88" spans="1:3" x14ac:dyDescent="0.25">
      <c r="A88">
        <v>7107.0087249999997</v>
      </c>
      <c r="B88">
        <v>1.217E-2</v>
      </c>
      <c r="C88">
        <v>1.34E-3</v>
      </c>
    </row>
    <row r="89" spans="1:3" x14ac:dyDescent="0.25">
      <c r="A89">
        <v>7107.110909</v>
      </c>
      <c r="B89">
        <v>1.2289E-2</v>
      </c>
      <c r="C89">
        <v>1.454E-3</v>
      </c>
    </row>
    <row r="90" spans="1:3" x14ac:dyDescent="0.25">
      <c r="A90">
        <v>7107.2093379999997</v>
      </c>
      <c r="B90">
        <v>1.2292000000000001E-2</v>
      </c>
      <c r="C90">
        <v>1.7440000000000001E-3</v>
      </c>
    </row>
    <row r="91" spans="1:3" x14ac:dyDescent="0.25">
      <c r="A91">
        <v>7107.3085229999997</v>
      </c>
      <c r="B91">
        <v>1.2607E-2</v>
      </c>
      <c r="C91">
        <v>2.3939999999999999E-3</v>
      </c>
    </row>
    <row r="92" spans="1:3" x14ac:dyDescent="0.25">
      <c r="A92">
        <v>7107.4099649999998</v>
      </c>
      <c r="B92">
        <v>1.2919999999999999E-2</v>
      </c>
      <c r="C92">
        <v>1.6299999999999999E-3</v>
      </c>
    </row>
    <row r="93" spans="1:3" x14ac:dyDescent="0.25">
      <c r="A93">
        <v>7107.5106589999996</v>
      </c>
      <c r="B93">
        <v>1.303E-2</v>
      </c>
      <c r="C93">
        <v>1.4610000000000001E-3</v>
      </c>
    </row>
    <row r="94" spans="1:3" x14ac:dyDescent="0.25">
      <c r="A94">
        <v>7107.6128589999998</v>
      </c>
      <c r="B94">
        <v>1.3429999999999999E-2</v>
      </c>
      <c r="C94">
        <v>1.9650000000000002E-3</v>
      </c>
    </row>
    <row r="95" spans="1:3" x14ac:dyDescent="0.25">
      <c r="A95">
        <v>7107.7120569999997</v>
      </c>
      <c r="B95">
        <v>1.3386E-2</v>
      </c>
      <c r="C95">
        <v>2.7100000000000002E-3</v>
      </c>
    </row>
    <row r="96" spans="1:3" x14ac:dyDescent="0.25">
      <c r="A96">
        <v>7107.8090039999997</v>
      </c>
      <c r="B96">
        <v>1.3684999999999999E-2</v>
      </c>
      <c r="C96">
        <v>1.3929999999999999E-3</v>
      </c>
    </row>
    <row r="97" spans="1:3" x14ac:dyDescent="0.25">
      <c r="A97">
        <v>7107.9074570000002</v>
      </c>
      <c r="B97">
        <v>1.4074E-2</v>
      </c>
      <c r="C97">
        <v>1.3209999999999999E-3</v>
      </c>
    </row>
    <row r="98" spans="1:3" x14ac:dyDescent="0.25">
      <c r="A98">
        <v>7108.0096709999998</v>
      </c>
      <c r="B98">
        <v>1.4095E-2</v>
      </c>
      <c r="C98">
        <v>1.4E-3</v>
      </c>
    </row>
    <row r="99" spans="1:3" x14ac:dyDescent="0.25">
      <c r="A99">
        <v>7108.110385</v>
      </c>
      <c r="B99">
        <v>1.4585000000000001E-2</v>
      </c>
      <c r="C99">
        <v>1.846E-3</v>
      </c>
    </row>
    <row r="100" spans="1:3" x14ac:dyDescent="0.25">
      <c r="A100">
        <v>7108.2096000000001</v>
      </c>
      <c r="B100">
        <v>1.457E-2</v>
      </c>
      <c r="C100">
        <v>1.273E-3</v>
      </c>
    </row>
    <row r="101" spans="1:3" x14ac:dyDescent="0.25">
      <c r="A101">
        <v>7108.3103209999999</v>
      </c>
      <c r="B101">
        <v>1.4824E-2</v>
      </c>
      <c r="C101">
        <v>2.049E-3</v>
      </c>
    </row>
    <row r="102" spans="1:3" x14ac:dyDescent="0.25">
      <c r="A102">
        <v>7108.4087900000004</v>
      </c>
      <c r="B102">
        <v>1.5128000000000001E-2</v>
      </c>
      <c r="C102">
        <v>2.3349999999999998E-3</v>
      </c>
    </row>
    <row r="103" spans="1:3" x14ac:dyDescent="0.25">
      <c r="A103">
        <v>7108.5102699999998</v>
      </c>
      <c r="B103">
        <v>1.5483E-2</v>
      </c>
      <c r="C103">
        <v>2.199E-3</v>
      </c>
    </row>
    <row r="104" spans="1:3" x14ac:dyDescent="0.25">
      <c r="A104">
        <v>7108.6102499999997</v>
      </c>
      <c r="B104">
        <v>1.555E-2</v>
      </c>
      <c r="C104">
        <v>1.712E-3</v>
      </c>
    </row>
    <row r="105" spans="1:3" x14ac:dyDescent="0.25">
      <c r="A105">
        <v>7108.7087289999999</v>
      </c>
      <c r="B105">
        <v>1.5946999999999999E-2</v>
      </c>
      <c r="C105">
        <v>1.2229999999999999E-3</v>
      </c>
    </row>
    <row r="106" spans="1:3" x14ac:dyDescent="0.25">
      <c r="A106">
        <v>7108.810219</v>
      </c>
      <c r="B106">
        <v>1.6381E-2</v>
      </c>
      <c r="C106">
        <v>2.196E-3</v>
      </c>
    </row>
    <row r="107" spans="1:3" x14ac:dyDescent="0.25">
      <c r="A107">
        <v>7108.9109609999996</v>
      </c>
      <c r="B107">
        <v>1.6712000000000001E-2</v>
      </c>
      <c r="C107">
        <v>3.0799999999999998E-3</v>
      </c>
    </row>
    <row r="108" spans="1:3" x14ac:dyDescent="0.25">
      <c r="A108">
        <v>7109.0109540000003</v>
      </c>
      <c r="B108">
        <v>1.7080000000000001E-2</v>
      </c>
      <c r="C108">
        <v>3.1210000000000001E-3</v>
      </c>
    </row>
    <row r="109" spans="1:3" x14ac:dyDescent="0.25">
      <c r="A109">
        <v>7109.1094469999998</v>
      </c>
      <c r="B109">
        <v>1.7337999999999999E-2</v>
      </c>
      <c r="C109">
        <v>2.5409999999999999E-3</v>
      </c>
    </row>
    <row r="110" spans="1:3" x14ac:dyDescent="0.25">
      <c r="A110">
        <v>7109.2086950000003</v>
      </c>
      <c r="B110">
        <v>1.7846999999999998E-2</v>
      </c>
      <c r="C110">
        <v>5.391E-3</v>
      </c>
    </row>
    <row r="111" spans="1:3" x14ac:dyDescent="0.25">
      <c r="A111">
        <v>7109.3086979999998</v>
      </c>
      <c r="B111">
        <v>1.8194999999999999E-2</v>
      </c>
      <c r="C111">
        <v>5.7920000000000003E-3</v>
      </c>
    </row>
    <row r="112" spans="1:3" x14ac:dyDescent="0.25">
      <c r="A112">
        <v>7109.4087049999998</v>
      </c>
      <c r="B112">
        <v>1.8634999999999999E-2</v>
      </c>
      <c r="C112">
        <v>5.2649999999999997E-3</v>
      </c>
    </row>
    <row r="113" spans="1:3" x14ac:dyDescent="0.25">
      <c r="A113">
        <v>7109.5094669999999</v>
      </c>
      <c r="B113">
        <v>1.9161000000000001E-2</v>
      </c>
      <c r="C113">
        <v>6.6420000000000003E-3</v>
      </c>
    </row>
    <row r="114" spans="1:3" x14ac:dyDescent="0.25">
      <c r="A114">
        <v>7109.610232</v>
      </c>
      <c r="B114">
        <v>1.9699999999999999E-2</v>
      </c>
      <c r="C114">
        <v>7.4949999999999999E-3</v>
      </c>
    </row>
    <row r="115" spans="1:3" x14ac:dyDescent="0.25">
      <c r="A115">
        <v>7109.7094969999998</v>
      </c>
      <c r="B115">
        <v>2.0251000000000002E-2</v>
      </c>
      <c r="C115">
        <v>7.8519999999999996E-3</v>
      </c>
    </row>
    <row r="116" spans="1:3" x14ac:dyDescent="0.25">
      <c r="A116">
        <v>7109.8087649999998</v>
      </c>
      <c r="B116">
        <v>2.1097000000000001E-2</v>
      </c>
      <c r="C116">
        <v>9.9220000000000003E-3</v>
      </c>
    </row>
    <row r="117" spans="1:3" x14ac:dyDescent="0.25">
      <c r="A117">
        <v>7109.9110440000004</v>
      </c>
      <c r="B117">
        <v>2.1956E-2</v>
      </c>
      <c r="C117">
        <v>1.0003E-2</v>
      </c>
    </row>
    <row r="118" spans="1:3" x14ac:dyDescent="0.25">
      <c r="A118">
        <v>7110.0110709999999</v>
      </c>
      <c r="B118">
        <v>2.2817E-2</v>
      </c>
      <c r="C118">
        <v>1.1431999999999999E-2</v>
      </c>
    </row>
    <row r="119" spans="1:3" x14ac:dyDescent="0.25">
      <c r="A119">
        <v>7110.1080929999998</v>
      </c>
      <c r="B119">
        <v>2.3730999999999999E-2</v>
      </c>
      <c r="C119">
        <v>1.1842E-2</v>
      </c>
    </row>
    <row r="120" spans="1:3" x14ac:dyDescent="0.25">
      <c r="A120">
        <v>7110.2073739999996</v>
      </c>
      <c r="B120">
        <v>2.4912E-2</v>
      </c>
      <c r="C120">
        <v>1.7000999999999999E-2</v>
      </c>
    </row>
    <row r="121" spans="1:3" x14ac:dyDescent="0.25">
      <c r="A121">
        <v>7110.3081629999997</v>
      </c>
      <c r="B121">
        <v>2.6134999999999999E-2</v>
      </c>
      <c r="C121">
        <v>1.5739E-2</v>
      </c>
    </row>
    <row r="122" spans="1:3" x14ac:dyDescent="0.25">
      <c r="A122">
        <v>7110.4082040000003</v>
      </c>
      <c r="B122">
        <v>2.777E-2</v>
      </c>
      <c r="C122">
        <v>1.7725999999999999E-2</v>
      </c>
    </row>
    <row r="123" spans="1:3" x14ac:dyDescent="0.25">
      <c r="A123">
        <v>7110.5089989999997</v>
      </c>
      <c r="B123">
        <v>2.9430999999999999E-2</v>
      </c>
      <c r="C123">
        <v>1.975E-2</v>
      </c>
    </row>
    <row r="124" spans="1:3" x14ac:dyDescent="0.25">
      <c r="A124">
        <v>7110.6090459999996</v>
      </c>
      <c r="B124">
        <v>3.1391000000000002E-2</v>
      </c>
      <c r="C124">
        <v>2.1593000000000001E-2</v>
      </c>
    </row>
    <row r="125" spans="1:3" x14ac:dyDescent="0.25">
      <c r="A125">
        <v>7110.708345</v>
      </c>
      <c r="B125">
        <v>3.3671E-2</v>
      </c>
      <c r="C125">
        <v>2.4018000000000001E-2</v>
      </c>
    </row>
    <row r="126" spans="1:3" x14ac:dyDescent="0.25">
      <c r="A126">
        <v>7110.8083980000001</v>
      </c>
      <c r="B126">
        <v>3.5518000000000001E-2</v>
      </c>
      <c r="C126">
        <v>2.6162000000000001E-2</v>
      </c>
    </row>
    <row r="127" spans="1:3" x14ac:dyDescent="0.25">
      <c r="A127">
        <v>7110.9084560000001</v>
      </c>
      <c r="B127">
        <v>3.7706999999999997E-2</v>
      </c>
      <c r="C127">
        <v>2.7778000000000001E-2</v>
      </c>
    </row>
    <row r="128" spans="1:3" x14ac:dyDescent="0.25">
      <c r="A128">
        <v>7111.0085159999999</v>
      </c>
      <c r="B128">
        <v>3.9560999999999999E-2</v>
      </c>
      <c r="C128">
        <v>2.7479E-2</v>
      </c>
    </row>
    <row r="129" spans="1:3" x14ac:dyDescent="0.25">
      <c r="A129">
        <v>7111.1085800000001</v>
      </c>
      <c r="B129">
        <v>4.1401E-2</v>
      </c>
      <c r="C129">
        <v>2.8396000000000001E-2</v>
      </c>
    </row>
    <row r="130" spans="1:3" x14ac:dyDescent="0.25">
      <c r="A130">
        <v>7111.2109039999996</v>
      </c>
      <c r="B130">
        <v>4.2640999999999998E-2</v>
      </c>
      <c r="C130">
        <v>3.1498999999999999E-2</v>
      </c>
    </row>
    <row r="131" spans="1:3" x14ac:dyDescent="0.25">
      <c r="A131">
        <v>7111.3102230000004</v>
      </c>
      <c r="B131">
        <v>4.3436000000000002E-2</v>
      </c>
      <c r="C131">
        <v>3.075E-2</v>
      </c>
    </row>
    <row r="132" spans="1:3" x14ac:dyDescent="0.25">
      <c r="A132">
        <v>7111.4080389999999</v>
      </c>
      <c r="B132">
        <v>4.3326000000000003E-2</v>
      </c>
      <c r="C132">
        <v>3.1784E-2</v>
      </c>
    </row>
    <row r="133" spans="1:3" x14ac:dyDescent="0.25">
      <c r="A133">
        <v>7111.5088690000002</v>
      </c>
      <c r="B133">
        <v>4.3451999999999998E-2</v>
      </c>
      <c r="C133">
        <v>3.1581999999999999E-2</v>
      </c>
    </row>
    <row r="134" spans="1:3" x14ac:dyDescent="0.25">
      <c r="A134">
        <v>7111.6097019999997</v>
      </c>
      <c r="B134">
        <v>4.2518E-2</v>
      </c>
      <c r="C134">
        <v>2.8903000000000002E-2</v>
      </c>
    </row>
    <row r="135" spans="1:3" x14ac:dyDescent="0.25">
      <c r="A135">
        <v>7111.7097869999998</v>
      </c>
      <c r="B135">
        <v>4.1737000000000003E-2</v>
      </c>
      <c r="C135">
        <v>2.9061E-2</v>
      </c>
    </row>
    <row r="136" spans="1:3" x14ac:dyDescent="0.25">
      <c r="A136">
        <v>7111.8106269999998</v>
      </c>
      <c r="B136">
        <v>4.0596E-2</v>
      </c>
      <c r="C136">
        <v>2.3682999999999999E-2</v>
      </c>
    </row>
    <row r="137" spans="1:3" x14ac:dyDescent="0.25">
      <c r="A137">
        <v>7111.9092119999996</v>
      </c>
      <c r="B137">
        <v>3.9222E-2</v>
      </c>
      <c r="C137">
        <v>2.4410999999999999E-2</v>
      </c>
    </row>
    <row r="138" spans="1:3" x14ac:dyDescent="0.25">
      <c r="A138">
        <v>7112.0070489999998</v>
      </c>
      <c r="B138">
        <v>3.8293000000000001E-2</v>
      </c>
      <c r="C138">
        <v>2.2866000000000001E-2</v>
      </c>
    </row>
    <row r="139" spans="1:3" x14ac:dyDescent="0.25">
      <c r="A139">
        <v>7112.1094039999998</v>
      </c>
      <c r="B139">
        <v>3.7732000000000002E-2</v>
      </c>
      <c r="C139">
        <v>2.1132000000000001E-2</v>
      </c>
    </row>
    <row r="140" spans="1:3" x14ac:dyDescent="0.25">
      <c r="A140">
        <v>7112.2095049999998</v>
      </c>
      <c r="B140">
        <v>3.7245E-2</v>
      </c>
      <c r="C140">
        <v>2.1250000000000002E-2</v>
      </c>
    </row>
    <row r="141" spans="1:3" x14ac:dyDescent="0.25">
      <c r="A141">
        <v>7112.3073519999998</v>
      </c>
      <c r="B141">
        <v>3.7109000000000003E-2</v>
      </c>
      <c r="C141">
        <v>2.0736999999999998E-2</v>
      </c>
    </row>
    <row r="142" spans="1:3" x14ac:dyDescent="0.25">
      <c r="A142">
        <v>7112.407459</v>
      </c>
      <c r="B142">
        <v>3.6943999999999998E-2</v>
      </c>
      <c r="C142">
        <v>2.1009E-2</v>
      </c>
    </row>
    <row r="143" spans="1:3" x14ac:dyDescent="0.25">
      <c r="A143">
        <v>7112.5090760000003</v>
      </c>
      <c r="B143">
        <v>3.7316000000000002E-2</v>
      </c>
      <c r="C143">
        <v>1.8949000000000001E-2</v>
      </c>
    </row>
    <row r="144" spans="1:3" x14ac:dyDescent="0.25">
      <c r="A144">
        <v>7112.6084369999999</v>
      </c>
      <c r="B144">
        <v>3.7842000000000001E-2</v>
      </c>
      <c r="C144">
        <v>2.1648000000000001E-2</v>
      </c>
    </row>
    <row r="145" spans="1:3" x14ac:dyDescent="0.25">
      <c r="A145">
        <v>7112.7078019999999</v>
      </c>
      <c r="B145">
        <v>3.8323000000000003E-2</v>
      </c>
      <c r="C145">
        <v>2.0702000000000002E-2</v>
      </c>
    </row>
    <row r="146" spans="1:3" x14ac:dyDescent="0.25">
      <c r="A146">
        <v>7112.8101820000002</v>
      </c>
      <c r="B146">
        <v>3.8913000000000003E-2</v>
      </c>
      <c r="C146">
        <v>2.5423999999999999E-2</v>
      </c>
    </row>
    <row r="147" spans="1:3" x14ac:dyDescent="0.25">
      <c r="A147">
        <v>7112.9095539999998</v>
      </c>
      <c r="B147">
        <v>3.9571000000000002E-2</v>
      </c>
      <c r="C147">
        <v>2.1998E-2</v>
      </c>
    </row>
    <row r="148" spans="1:3" x14ac:dyDescent="0.25">
      <c r="A148">
        <v>7113.0089289999996</v>
      </c>
      <c r="B148">
        <v>4.0139000000000001E-2</v>
      </c>
      <c r="C148">
        <v>2.3845999999999999E-2</v>
      </c>
    </row>
    <row r="149" spans="1:3" x14ac:dyDescent="0.25">
      <c r="A149">
        <v>7113.109813</v>
      </c>
      <c r="B149">
        <v>4.0673000000000001E-2</v>
      </c>
      <c r="C149">
        <v>2.4403999999999999E-2</v>
      </c>
    </row>
    <row r="150" spans="1:3" x14ac:dyDescent="0.25">
      <c r="A150">
        <v>7113.2114540000002</v>
      </c>
      <c r="B150">
        <v>4.0835999999999997E-2</v>
      </c>
      <c r="C150">
        <v>1.8973E-2</v>
      </c>
    </row>
    <row r="151" spans="1:3" x14ac:dyDescent="0.25">
      <c r="A151">
        <v>7113.3108389999998</v>
      </c>
      <c r="B151">
        <v>4.0537999999999998E-2</v>
      </c>
      <c r="C151">
        <v>1.6874E-2</v>
      </c>
    </row>
    <row r="152" spans="1:3" x14ac:dyDescent="0.25">
      <c r="A152">
        <v>7113.4102279999997</v>
      </c>
      <c r="B152">
        <v>4.0533E-2</v>
      </c>
      <c r="C152">
        <v>1.7760000000000001E-2</v>
      </c>
    </row>
    <row r="153" spans="1:3" x14ac:dyDescent="0.25">
      <c r="A153">
        <v>7113.5096190000004</v>
      </c>
      <c r="B153">
        <v>4.0590000000000001E-2</v>
      </c>
      <c r="C153">
        <v>1.9255000000000001E-2</v>
      </c>
    </row>
    <row r="154" spans="1:3" x14ac:dyDescent="0.25">
      <c r="A154">
        <v>7113.6067560000001</v>
      </c>
      <c r="B154">
        <v>4.0119000000000002E-2</v>
      </c>
      <c r="C154">
        <v>1.2942E-2</v>
      </c>
    </row>
    <row r="155" spans="1:3" x14ac:dyDescent="0.25">
      <c r="A155">
        <v>7113.7084130000003</v>
      </c>
      <c r="B155">
        <v>4.0046999999999999E-2</v>
      </c>
      <c r="C155">
        <v>9.9799999999999993E-3</v>
      </c>
    </row>
    <row r="156" spans="1:3" x14ac:dyDescent="0.25">
      <c r="A156">
        <v>7113.8093209999997</v>
      </c>
      <c r="B156">
        <v>4.0084000000000002E-2</v>
      </c>
      <c r="C156">
        <v>8.9149999999999993E-3</v>
      </c>
    </row>
    <row r="157" spans="1:3" x14ac:dyDescent="0.25">
      <c r="A157">
        <v>7113.9087259999997</v>
      </c>
      <c r="B157">
        <v>4.0350999999999998E-2</v>
      </c>
      <c r="C157">
        <v>7.9690000000000004E-3</v>
      </c>
    </row>
    <row r="158" spans="1:3" x14ac:dyDescent="0.25">
      <c r="A158">
        <v>7114.0096409999996</v>
      </c>
      <c r="B158">
        <v>4.0899999999999999E-2</v>
      </c>
      <c r="C158">
        <v>6.8570000000000002E-3</v>
      </c>
    </row>
    <row r="159" spans="1:3" x14ac:dyDescent="0.25">
      <c r="A159">
        <v>7114.1090530000001</v>
      </c>
      <c r="B159">
        <v>4.1284000000000001E-2</v>
      </c>
      <c r="C159">
        <v>6.1120000000000002E-3</v>
      </c>
    </row>
    <row r="160" spans="1:3" x14ac:dyDescent="0.25">
      <c r="A160">
        <v>7114.2092210000001</v>
      </c>
      <c r="B160">
        <v>4.1640000000000003E-2</v>
      </c>
      <c r="C160">
        <v>7.3639999999999999E-3</v>
      </c>
    </row>
    <row r="161" spans="1:3" x14ac:dyDescent="0.25">
      <c r="A161">
        <v>7114.3109000000004</v>
      </c>
      <c r="B161">
        <v>4.2358E-2</v>
      </c>
      <c r="C161">
        <v>7.4200000000000004E-3</v>
      </c>
    </row>
    <row r="162" spans="1:3" x14ac:dyDescent="0.25">
      <c r="A162">
        <v>7114.4103219999997</v>
      </c>
      <c r="B162">
        <v>4.2708000000000003E-2</v>
      </c>
      <c r="C162">
        <v>5.5500000000000002E-3</v>
      </c>
    </row>
    <row r="163" spans="1:3" x14ac:dyDescent="0.25">
      <c r="A163">
        <v>7114.5074869999999</v>
      </c>
      <c r="B163">
        <v>4.3340999999999998E-2</v>
      </c>
      <c r="C163">
        <v>6.9430000000000004E-3</v>
      </c>
    </row>
    <row r="164" spans="1:3" x14ac:dyDescent="0.25">
      <c r="A164">
        <v>7114.607669</v>
      </c>
      <c r="B164">
        <v>4.4065E-2</v>
      </c>
      <c r="C164">
        <v>5.5640000000000004E-3</v>
      </c>
    </row>
    <row r="165" spans="1:3" x14ac:dyDescent="0.25">
      <c r="A165">
        <v>7114.7101140000004</v>
      </c>
      <c r="B165">
        <v>4.5019999999999998E-2</v>
      </c>
      <c r="C165">
        <v>4.4679999999999997E-3</v>
      </c>
    </row>
    <row r="166" spans="1:3" x14ac:dyDescent="0.25">
      <c r="A166">
        <v>7114.8103030000002</v>
      </c>
      <c r="B166">
        <v>4.6135000000000002E-2</v>
      </c>
      <c r="C166">
        <v>5.8989999999999997E-3</v>
      </c>
    </row>
    <row r="167" spans="1:3" x14ac:dyDescent="0.25">
      <c r="A167">
        <v>7114.9097419999998</v>
      </c>
      <c r="B167">
        <v>4.6580999999999997E-2</v>
      </c>
      <c r="C167">
        <v>4.2640000000000004E-3</v>
      </c>
    </row>
    <row r="168" spans="1:3" x14ac:dyDescent="0.25">
      <c r="A168">
        <v>7115.0091839999995</v>
      </c>
      <c r="B168">
        <v>4.7946000000000003E-2</v>
      </c>
      <c r="C168">
        <v>4.8110000000000002E-3</v>
      </c>
    </row>
    <row r="169" spans="1:3" x14ac:dyDescent="0.25">
      <c r="A169">
        <v>7115.109383</v>
      </c>
      <c r="B169">
        <v>4.8999000000000001E-2</v>
      </c>
      <c r="C169">
        <v>4.2960000000000003E-3</v>
      </c>
    </row>
    <row r="170" spans="1:3" x14ac:dyDescent="0.25">
      <c r="A170">
        <v>7115.2095849999996</v>
      </c>
      <c r="B170">
        <v>5.0299999999999997E-2</v>
      </c>
      <c r="C170">
        <v>5.0949999999999997E-3</v>
      </c>
    </row>
    <row r="171" spans="1:3" x14ac:dyDescent="0.25">
      <c r="A171">
        <v>7115.309037</v>
      </c>
      <c r="B171">
        <v>5.1568000000000003E-2</v>
      </c>
      <c r="C171">
        <v>4.1869999999999997E-3</v>
      </c>
    </row>
    <row r="172" spans="1:3" x14ac:dyDescent="0.25">
      <c r="A172">
        <v>7115.4077390000002</v>
      </c>
      <c r="B172">
        <v>5.2859000000000003E-2</v>
      </c>
      <c r="C172">
        <v>6.2550000000000001E-3</v>
      </c>
    </row>
    <row r="173" spans="1:3" x14ac:dyDescent="0.25">
      <c r="A173">
        <v>7115.5079509999996</v>
      </c>
      <c r="B173">
        <v>5.4260000000000003E-2</v>
      </c>
      <c r="C173">
        <v>5.5409999999999999E-3</v>
      </c>
    </row>
    <row r="174" spans="1:3" x14ac:dyDescent="0.25">
      <c r="A174">
        <v>7115.6104269999996</v>
      </c>
      <c r="B174">
        <v>5.5624E-2</v>
      </c>
      <c r="C174">
        <v>5.5180000000000003E-3</v>
      </c>
    </row>
    <row r="175" spans="1:3" x14ac:dyDescent="0.25">
      <c r="A175">
        <v>7115.7114000000001</v>
      </c>
      <c r="B175">
        <v>5.7796E-2</v>
      </c>
      <c r="C175">
        <v>8.1810000000000008E-3</v>
      </c>
    </row>
    <row r="176" spans="1:3" x14ac:dyDescent="0.25">
      <c r="A176">
        <v>7115.809362</v>
      </c>
      <c r="B176">
        <v>5.9326999999999998E-2</v>
      </c>
      <c r="C176">
        <v>7.7019999999999996E-3</v>
      </c>
    </row>
    <row r="177" spans="1:3" x14ac:dyDescent="0.25">
      <c r="A177">
        <v>7115.9095870000001</v>
      </c>
      <c r="B177">
        <v>6.1205000000000002E-2</v>
      </c>
      <c r="C177">
        <v>1.0357999999999999E-2</v>
      </c>
    </row>
    <row r="178" spans="1:3" x14ac:dyDescent="0.25">
      <c r="A178">
        <v>7116.0098170000001</v>
      </c>
      <c r="B178">
        <v>6.3636999999999999E-2</v>
      </c>
      <c r="C178">
        <v>1.025E-2</v>
      </c>
    </row>
    <row r="179" spans="1:3" x14ac:dyDescent="0.25">
      <c r="A179">
        <v>7116.1085419999999</v>
      </c>
      <c r="B179">
        <v>6.5526000000000001E-2</v>
      </c>
      <c r="C179">
        <v>1.1188E-2</v>
      </c>
    </row>
    <row r="180" spans="1:3" x14ac:dyDescent="0.25">
      <c r="A180">
        <v>7116.2087780000002</v>
      </c>
      <c r="B180">
        <v>6.7942000000000002E-2</v>
      </c>
      <c r="C180">
        <v>1.2932000000000001E-2</v>
      </c>
    </row>
    <row r="181" spans="1:3" x14ac:dyDescent="0.25">
      <c r="A181">
        <v>7116.3097710000002</v>
      </c>
      <c r="B181">
        <v>7.0564000000000002E-2</v>
      </c>
      <c r="C181">
        <v>1.5990000000000001E-2</v>
      </c>
    </row>
    <row r="182" spans="1:3" x14ac:dyDescent="0.25">
      <c r="A182">
        <v>7116.4100129999997</v>
      </c>
      <c r="B182">
        <v>7.3543999999999998E-2</v>
      </c>
      <c r="C182">
        <v>1.7840999999999999E-2</v>
      </c>
    </row>
    <row r="183" spans="1:3" x14ac:dyDescent="0.25">
      <c r="A183">
        <v>7116.5095060000003</v>
      </c>
      <c r="B183">
        <v>7.6510999999999996E-2</v>
      </c>
      <c r="C183">
        <v>2.0643999999999999E-2</v>
      </c>
    </row>
    <row r="184" spans="1:3" x14ac:dyDescent="0.25">
      <c r="A184">
        <v>7116.6090009999998</v>
      </c>
      <c r="B184">
        <v>7.9780000000000004E-2</v>
      </c>
      <c r="C184">
        <v>2.0034E-2</v>
      </c>
    </row>
    <row r="185" spans="1:3" x14ac:dyDescent="0.25">
      <c r="A185">
        <v>7116.707746</v>
      </c>
      <c r="B185">
        <v>8.3566000000000001E-2</v>
      </c>
      <c r="C185">
        <v>2.5059999999999999E-2</v>
      </c>
    </row>
    <row r="186" spans="1:3" x14ac:dyDescent="0.25">
      <c r="A186">
        <v>7116.8087560000004</v>
      </c>
      <c r="B186">
        <v>8.7663000000000005E-2</v>
      </c>
      <c r="C186">
        <v>3.2486000000000001E-2</v>
      </c>
    </row>
    <row r="187" spans="1:3" x14ac:dyDescent="0.25">
      <c r="A187">
        <v>7116.9090159999996</v>
      </c>
      <c r="B187">
        <v>9.1721999999999998E-2</v>
      </c>
      <c r="C187">
        <v>3.576E-2</v>
      </c>
    </row>
    <row r="188" spans="1:3" x14ac:dyDescent="0.25">
      <c r="A188">
        <v>7117.0100320000001</v>
      </c>
      <c r="B188">
        <v>9.6571000000000004E-2</v>
      </c>
      <c r="C188">
        <v>3.7635000000000002E-2</v>
      </c>
    </row>
    <row r="189" spans="1:3" x14ac:dyDescent="0.25">
      <c r="A189">
        <v>7117.1110529999996</v>
      </c>
      <c r="B189">
        <v>0.101678</v>
      </c>
      <c r="C189">
        <v>4.3534999999999997E-2</v>
      </c>
    </row>
    <row r="190" spans="1:3" x14ac:dyDescent="0.25">
      <c r="A190">
        <v>7117.2090609999996</v>
      </c>
      <c r="B190">
        <v>0.106792</v>
      </c>
      <c r="C190">
        <v>5.3503000000000002E-2</v>
      </c>
    </row>
    <row r="191" spans="1:3" x14ac:dyDescent="0.25">
      <c r="A191">
        <v>7117.3085799999999</v>
      </c>
      <c r="B191">
        <v>0.11285299999999999</v>
      </c>
      <c r="C191">
        <v>6.3843999999999998E-2</v>
      </c>
    </row>
    <row r="192" spans="1:3" x14ac:dyDescent="0.25">
      <c r="A192">
        <v>7117.408856</v>
      </c>
      <c r="B192">
        <v>0.11952400000000001</v>
      </c>
      <c r="C192">
        <v>6.6328999999999999E-2</v>
      </c>
    </row>
    <row r="193" spans="1:3" x14ac:dyDescent="0.25">
      <c r="A193">
        <v>7117.5091359999997</v>
      </c>
      <c r="B193">
        <v>0.12656600000000001</v>
      </c>
      <c r="C193">
        <v>7.5753000000000001E-2</v>
      </c>
    </row>
    <row r="194" spans="1:3" x14ac:dyDescent="0.25">
      <c r="A194">
        <v>7117.610173</v>
      </c>
      <c r="B194">
        <v>0.133878</v>
      </c>
      <c r="C194">
        <v>8.8409000000000001E-2</v>
      </c>
    </row>
    <row r="195" spans="1:3" x14ac:dyDescent="0.25">
      <c r="A195">
        <v>7117.7097050000002</v>
      </c>
      <c r="B195">
        <v>0.14232400000000001</v>
      </c>
      <c r="C195">
        <v>0.10252600000000001</v>
      </c>
    </row>
    <row r="196" spans="1:3" x14ac:dyDescent="0.25">
      <c r="A196">
        <v>7117.8092409999999</v>
      </c>
      <c r="B196">
        <v>0.15098600000000001</v>
      </c>
      <c r="C196">
        <v>0.108339</v>
      </c>
    </row>
    <row r="197" spans="1:3" x14ac:dyDescent="0.25">
      <c r="A197">
        <v>7117.9095340000003</v>
      </c>
      <c r="B197">
        <v>0.160751</v>
      </c>
      <c r="C197">
        <v>0.121072</v>
      </c>
    </row>
    <row r="198" spans="1:3" x14ac:dyDescent="0.25">
      <c r="A198">
        <v>7118.008323</v>
      </c>
      <c r="B198">
        <v>0.17130899999999999</v>
      </c>
      <c r="C198">
        <v>0.142376</v>
      </c>
    </row>
    <row r="199" spans="1:3" x14ac:dyDescent="0.25">
      <c r="A199">
        <v>7118.1093769999998</v>
      </c>
      <c r="B199">
        <v>0.18271699999999999</v>
      </c>
      <c r="C199">
        <v>0.14882200000000001</v>
      </c>
    </row>
    <row r="200" spans="1:3" x14ac:dyDescent="0.25">
      <c r="A200">
        <v>7118.210435</v>
      </c>
      <c r="B200">
        <v>0.19567599999999999</v>
      </c>
      <c r="C200">
        <v>0.17031199999999999</v>
      </c>
    </row>
    <row r="201" spans="1:3" x14ac:dyDescent="0.25">
      <c r="A201">
        <v>7118.3092329999999</v>
      </c>
      <c r="B201">
        <v>0.209955</v>
      </c>
      <c r="C201">
        <v>0.183757</v>
      </c>
    </row>
    <row r="202" spans="1:3" x14ac:dyDescent="0.25">
      <c r="A202">
        <v>7118.4095429999998</v>
      </c>
      <c r="B202">
        <v>0.22570799999999999</v>
      </c>
      <c r="C202">
        <v>0.206154</v>
      </c>
    </row>
    <row r="203" spans="1:3" x14ac:dyDescent="0.25">
      <c r="A203">
        <v>7118.509102</v>
      </c>
      <c r="B203">
        <v>0.24224100000000001</v>
      </c>
      <c r="C203">
        <v>0.22767000000000001</v>
      </c>
    </row>
    <row r="204" spans="1:3" x14ac:dyDescent="0.25">
      <c r="A204">
        <v>7118.6094190000003</v>
      </c>
      <c r="B204">
        <v>0.26175999999999999</v>
      </c>
      <c r="C204">
        <v>0.257795</v>
      </c>
    </row>
    <row r="205" spans="1:3" x14ac:dyDescent="0.25">
      <c r="A205">
        <v>7118.7097389999999</v>
      </c>
      <c r="B205">
        <v>0.28193600000000002</v>
      </c>
      <c r="C205">
        <v>0.273258</v>
      </c>
    </row>
    <row r="206" spans="1:3" x14ac:dyDescent="0.25">
      <c r="A206">
        <v>7118.8100629999999</v>
      </c>
      <c r="B206">
        <v>0.30329400000000001</v>
      </c>
      <c r="C206">
        <v>0.29641600000000001</v>
      </c>
    </row>
    <row r="207" spans="1:3" x14ac:dyDescent="0.25">
      <c r="A207">
        <v>7118.9096360000003</v>
      </c>
      <c r="B207">
        <v>0.32632299999999997</v>
      </c>
      <c r="C207">
        <v>0.32829399999999997</v>
      </c>
    </row>
    <row r="208" spans="1:3" x14ac:dyDescent="0.25">
      <c r="A208">
        <v>7119.0077030000002</v>
      </c>
      <c r="B208">
        <v>0.35082200000000002</v>
      </c>
      <c r="C208">
        <v>0.36408699999999999</v>
      </c>
    </row>
    <row r="209" spans="1:3" x14ac:dyDescent="0.25">
      <c r="A209">
        <v>7119.108037</v>
      </c>
      <c r="B209">
        <v>0.37571199999999999</v>
      </c>
      <c r="C209">
        <v>0.37102200000000002</v>
      </c>
    </row>
    <row r="210" spans="1:3" x14ac:dyDescent="0.25">
      <c r="A210">
        <v>7119.2083739999998</v>
      </c>
      <c r="B210">
        <v>0.401999</v>
      </c>
      <c r="C210">
        <v>0.41325699999999999</v>
      </c>
    </row>
    <row r="211" spans="1:3" x14ac:dyDescent="0.25">
      <c r="A211">
        <v>7119.3102230000004</v>
      </c>
      <c r="B211">
        <v>0.42711199999999999</v>
      </c>
      <c r="C211">
        <v>0.43151899999999999</v>
      </c>
    </row>
    <row r="212" spans="1:3" x14ac:dyDescent="0.25">
      <c r="A212">
        <v>7119.4120759999996</v>
      </c>
      <c r="B212">
        <v>0.45230900000000002</v>
      </c>
      <c r="C212">
        <v>0.46467900000000001</v>
      </c>
    </row>
    <row r="213" spans="1:3" x14ac:dyDescent="0.25">
      <c r="A213">
        <v>7119.5094049999998</v>
      </c>
      <c r="B213">
        <v>0.47862900000000003</v>
      </c>
      <c r="C213">
        <v>0.49119499999999999</v>
      </c>
    </row>
    <row r="214" spans="1:3" x14ac:dyDescent="0.25">
      <c r="A214">
        <v>7119.6074920000001</v>
      </c>
      <c r="B214">
        <v>0.50424500000000005</v>
      </c>
      <c r="C214">
        <v>0.50561199999999995</v>
      </c>
    </row>
    <row r="215" spans="1:3" x14ac:dyDescent="0.25">
      <c r="A215">
        <v>7119.7078460000002</v>
      </c>
      <c r="B215">
        <v>0.52902000000000005</v>
      </c>
      <c r="C215">
        <v>0.53794900000000001</v>
      </c>
    </row>
    <row r="216" spans="1:3" x14ac:dyDescent="0.25">
      <c r="A216">
        <v>7119.8089579999996</v>
      </c>
      <c r="B216">
        <v>0.55510199999999998</v>
      </c>
      <c r="C216">
        <v>0.55401</v>
      </c>
    </row>
    <row r="217" spans="1:3" x14ac:dyDescent="0.25">
      <c r="A217">
        <v>7119.9093190000003</v>
      </c>
      <c r="B217">
        <v>0.57906500000000005</v>
      </c>
      <c r="C217">
        <v>0.57824299999999995</v>
      </c>
    </row>
    <row r="218" spans="1:3" x14ac:dyDescent="0.25">
      <c r="A218">
        <v>7120.0081739999996</v>
      </c>
      <c r="B218">
        <v>0.60240099999999996</v>
      </c>
      <c r="C218">
        <v>0.604078</v>
      </c>
    </row>
    <row r="219" spans="1:3" x14ac:dyDescent="0.25">
      <c r="A219">
        <v>7120.1085409999996</v>
      </c>
      <c r="B219">
        <v>0.62598200000000004</v>
      </c>
      <c r="C219">
        <v>0.62440399999999996</v>
      </c>
    </row>
    <row r="220" spans="1:3" x14ac:dyDescent="0.25">
      <c r="A220">
        <v>7120.2096670000001</v>
      </c>
      <c r="B220">
        <v>0.64787600000000001</v>
      </c>
      <c r="C220">
        <v>0.63567600000000002</v>
      </c>
    </row>
    <row r="221" spans="1:3" x14ac:dyDescent="0.25">
      <c r="A221">
        <v>7120.3115500000004</v>
      </c>
      <c r="B221">
        <v>0.67091400000000001</v>
      </c>
      <c r="C221">
        <v>0.67284600000000006</v>
      </c>
    </row>
    <row r="222" spans="1:3" x14ac:dyDescent="0.25">
      <c r="A222">
        <v>7120.4096639999998</v>
      </c>
      <c r="B222">
        <v>0.69184299999999999</v>
      </c>
      <c r="C222">
        <v>0.67806599999999995</v>
      </c>
    </row>
    <row r="223" spans="1:3" x14ac:dyDescent="0.25">
      <c r="A223">
        <v>7120.5077810000003</v>
      </c>
      <c r="B223">
        <v>0.71328800000000003</v>
      </c>
      <c r="C223">
        <v>0.72026999999999997</v>
      </c>
    </row>
    <row r="224" spans="1:3" x14ac:dyDescent="0.25">
      <c r="A224">
        <v>7120.6096749999997</v>
      </c>
      <c r="B224">
        <v>0.73473299999999997</v>
      </c>
      <c r="C224">
        <v>0.71873500000000001</v>
      </c>
    </row>
    <row r="225" spans="1:3" x14ac:dyDescent="0.25">
      <c r="A225">
        <v>7120.7100620000001</v>
      </c>
      <c r="B225">
        <v>0.75412299999999999</v>
      </c>
      <c r="C225">
        <v>0.74184600000000001</v>
      </c>
    </row>
    <row r="226" spans="1:3" x14ac:dyDescent="0.25">
      <c r="A226">
        <v>7120.8096990000004</v>
      </c>
      <c r="B226">
        <v>0.77471599999999996</v>
      </c>
      <c r="C226">
        <v>0.77441599999999999</v>
      </c>
    </row>
    <row r="227" spans="1:3" x14ac:dyDescent="0.25">
      <c r="A227">
        <v>7120.9100930000004</v>
      </c>
      <c r="B227">
        <v>0.79480099999999998</v>
      </c>
      <c r="C227">
        <v>0.80422899999999997</v>
      </c>
    </row>
    <row r="228" spans="1:3" x14ac:dyDescent="0.25">
      <c r="A228">
        <v>7121.010491</v>
      </c>
      <c r="B228">
        <v>0.81553200000000003</v>
      </c>
      <c r="C228">
        <v>0.82729299999999995</v>
      </c>
    </row>
    <row r="229" spans="1:3" x14ac:dyDescent="0.25">
      <c r="A229">
        <v>7121.1101369999997</v>
      </c>
      <c r="B229">
        <v>0.83706000000000003</v>
      </c>
      <c r="C229">
        <v>0.82831100000000002</v>
      </c>
    </row>
    <row r="230" spans="1:3" x14ac:dyDescent="0.25">
      <c r="A230">
        <v>7121.2090319999998</v>
      </c>
      <c r="B230">
        <v>0.85911800000000005</v>
      </c>
      <c r="C230">
        <v>0.871278</v>
      </c>
    </row>
    <row r="231" spans="1:3" x14ac:dyDescent="0.25">
      <c r="A231">
        <v>7121.308685</v>
      </c>
      <c r="B231">
        <v>0.88320500000000002</v>
      </c>
      <c r="C231">
        <v>0.89981800000000001</v>
      </c>
    </row>
    <row r="232" spans="1:3" x14ac:dyDescent="0.25">
      <c r="A232">
        <v>7121.4098519999998</v>
      </c>
      <c r="B232">
        <v>0.90850299999999995</v>
      </c>
      <c r="C232">
        <v>0.94049400000000005</v>
      </c>
    </row>
    <row r="233" spans="1:3" x14ac:dyDescent="0.25">
      <c r="A233">
        <v>7121.5102660000002</v>
      </c>
      <c r="B233">
        <v>0.93507499999999999</v>
      </c>
      <c r="C233">
        <v>0.968943</v>
      </c>
    </row>
    <row r="234" spans="1:3" x14ac:dyDescent="0.25">
      <c r="A234">
        <v>7121.6106849999996</v>
      </c>
      <c r="B234">
        <v>0.96385299999999996</v>
      </c>
      <c r="C234">
        <v>0.99039999999999995</v>
      </c>
    </row>
    <row r="235" spans="1:3" x14ac:dyDescent="0.25">
      <c r="A235">
        <v>7121.7095959999997</v>
      </c>
      <c r="B235">
        <v>0.992502</v>
      </c>
      <c r="C235">
        <v>1.0337000000000001</v>
      </c>
    </row>
    <row r="236" spans="1:3" x14ac:dyDescent="0.25">
      <c r="A236">
        <v>7121.8100210000002</v>
      </c>
      <c r="B236">
        <v>1.0230330000000001</v>
      </c>
      <c r="C236">
        <v>1.0974930000000001</v>
      </c>
    </row>
    <row r="237" spans="1:3" x14ac:dyDescent="0.25">
      <c r="A237">
        <v>7121.910449</v>
      </c>
      <c r="B237">
        <v>1.0541720000000001</v>
      </c>
      <c r="C237">
        <v>1.1004689999999999</v>
      </c>
    </row>
    <row r="238" spans="1:3" x14ac:dyDescent="0.25">
      <c r="A238">
        <v>7122.0093710000001</v>
      </c>
      <c r="B238">
        <v>1.088608</v>
      </c>
      <c r="C238">
        <v>1.1366590000000001</v>
      </c>
    </row>
    <row r="239" spans="1:3" x14ac:dyDescent="0.25">
      <c r="A239">
        <v>7122.1113160000004</v>
      </c>
      <c r="B239">
        <v>1.1237699999999999</v>
      </c>
      <c r="C239">
        <v>1.1950259999999999</v>
      </c>
    </row>
    <row r="240" spans="1:3" x14ac:dyDescent="0.25">
      <c r="A240">
        <v>7122.2102439999999</v>
      </c>
      <c r="B240">
        <v>1.1585350000000001</v>
      </c>
      <c r="C240">
        <v>1.2493350000000001</v>
      </c>
    </row>
    <row r="241" spans="1:3" x14ac:dyDescent="0.25">
      <c r="A241">
        <v>7122.3084200000003</v>
      </c>
      <c r="B241">
        <v>1.1949700000000001</v>
      </c>
      <c r="C241">
        <v>1.31803</v>
      </c>
    </row>
    <row r="242" spans="1:3" x14ac:dyDescent="0.25">
      <c r="A242">
        <v>7122.4111309999998</v>
      </c>
      <c r="B242">
        <v>1.231033</v>
      </c>
      <c r="C242">
        <v>1.350034</v>
      </c>
    </row>
    <row r="243" spans="1:3" x14ac:dyDescent="0.25">
      <c r="A243">
        <v>7122.5115800000003</v>
      </c>
      <c r="B243">
        <v>1.2661910000000001</v>
      </c>
      <c r="C243">
        <v>1.3854089999999999</v>
      </c>
    </row>
    <row r="244" spans="1:3" x14ac:dyDescent="0.25">
      <c r="A244">
        <v>7122.6082550000001</v>
      </c>
      <c r="B244">
        <v>1.2969139999999999</v>
      </c>
      <c r="C244">
        <v>1.4261010000000001</v>
      </c>
    </row>
    <row r="245" spans="1:3" x14ac:dyDescent="0.25">
      <c r="A245">
        <v>7122.7071999999998</v>
      </c>
      <c r="B245">
        <v>1.3307519999999999</v>
      </c>
      <c r="C245">
        <v>1.459592</v>
      </c>
    </row>
    <row r="246" spans="1:3" x14ac:dyDescent="0.25">
      <c r="A246">
        <v>7122.8084140000001</v>
      </c>
      <c r="B246">
        <v>1.359947</v>
      </c>
      <c r="C246">
        <v>1.4922230000000001</v>
      </c>
    </row>
    <row r="247" spans="1:3" x14ac:dyDescent="0.25">
      <c r="A247">
        <v>7122.9088760000004</v>
      </c>
      <c r="B247">
        <v>1.3930709999999999</v>
      </c>
      <c r="C247">
        <v>1.5511410000000001</v>
      </c>
    </row>
    <row r="248" spans="1:3" x14ac:dyDescent="0.25">
      <c r="A248">
        <v>7123.0078299999996</v>
      </c>
      <c r="B248">
        <v>1.4227000000000001</v>
      </c>
      <c r="C248">
        <v>1.5979099999999999</v>
      </c>
    </row>
    <row r="249" spans="1:3" x14ac:dyDescent="0.25">
      <c r="A249">
        <v>7123.1082990000004</v>
      </c>
      <c r="B249">
        <v>1.4506079999999999</v>
      </c>
      <c r="C249">
        <v>1.604541</v>
      </c>
    </row>
    <row r="250" spans="1:3" x14ac:dyDescent="0.25">
      <c r="A250">
        <v>7123.2095259999996</v>
      </c>
      <c r="B250">
        <v>1.480483</v>
      </c>
      <c r="C250">
        <v>1.6715150000000001</v>
      </c>
    </row>
    <row r="251" spans="1:3" x14ac:dyDescent="0.25">
      <c r="A251">
        <v>7123.3092470000001</v>
      </c>
      <c r="B251">
        <v>1.5076229999999999</v>
      </c>
      <c r="C251">
        <v>1.7252419999999999</v>
      </c>
    </row>
    <row r="252" spans="1:3" x14ac:dyDescent="0.25">
      <c r="A252">
        <v>7123.4089700000004</v>
      </c>
      <c r="B252">
        <v>1.5368820000000001</v>
      </c>
      <c r="C252">
        <v>1.7346619999999999</v>
      </c>
    </row>
    <row r="253" spans="1:3" x14ac:dyDescent="0.25">
      <c r="A253">
        <v>7123.5079409999998</v>
      </c>
      <c r="B253">
        <v>1.567904</v>
      </c>
      <c r="C253">
        <v>1.787758</v>
      </c>
    </row>
    <row r="254" spans="1:3" x14ac:dyDescent="0.25">
      <c r="A254">
        <v>7123.6099379999996</v>
      </c>
      <c r="B254">
        <v>1.5967450000000001</v>
      </c>
      <c r="C254">
        <v>1.847324</v>
      </c>
    </row>
    <row r="255" spans="1:3" x14ac:dyDescent="0.25">
      <c r="A255">
        <v>7123.7119380000004</v>
      </c>
      <c r="B255">
        <v>1.6278809999999999</v>
      </c>
      <c r="C255">
        <v>1.8847229999999999</v>
      </c>
    </row>
    <row r="256" spans="1:3" x14ac:dyDescent="0.25">
      <c r="A256">
        <v>7123.8101640000004</v>
      </c>
      <c r="B256">
        <v>1.660625</v>
      </c>
      <c r="C256">
        <v>1.9208430000000001</v>
      </c>
    </row>
    <row r="257" spans="1:3" x14ac:dyDescent="0.25">
      <c r="A257">
        <v>7123.9076370000002</v>
      </c>
      <c r="B257">
        <v>1.6894130000000001</v>
      </c>
      <c r="C257">
        <v>1.963425</v>
      </c>
    </row>
    <row r="258" spans="1:3" x14ac:dyDescent="0.25">
      <c r="A258">
        <v>7124.0104030000002</v>
      </c>
      <c r="B258">
        <v>1.7223649999999999</v>
      </c>
      <c r="C258">
        <v>2.0311910000000002</v>
      </c>
    </row>
    <row r="259" spans="1:3" x14ac:dyDescent="0.25">
      <c r="A259">
        <v>7124.1116609999999</v>
      </c>
      <c r="B259">
        <v>1.7515670000000001</v>
      </c>
      <c r="C259">
        <v>2.0714959999999998</v>
      </c>
    </row>
    <row r="260" spans="1:3" x14ac:dyDescent="0.25">
      <c r="A260">
        <v>7124.2098999999998</v>
      </c>
      <c r="B260">
        <v>1.783601</v>
      </c>
      <c r="C260">
        <v>2.104552</v>
      </c>
    </row>
    <row r="261" spans="1:3" x14ac:dyDescent="0.25">
      <c r="A261">
        <v>7124.3111650000001</v>
      </c>
      <c r="B261">
        <v>1.813442</v>
      </c>
      <c r="C261">
        <v>2.1271089999999999</v>
      </c>
    </row>
    <row r="262" spans="1:3" x14ac:dyDescent="0.25">
      <c r="A262">
        <v>7124.4094109999996</v>
      </c>
      <c r="B262">
        <v>1.8411489999999999</v>
      </c>
      <c r="C262">
        <v>2.1343209999999999</v>
      </c>
    </row>
    <row r="263" spans="1:3" x14ac:dyDescent="0.25">
      <c r="A263">
        <v>7124.5099270000001</v>
      </c>
      <c r="B263">
        <v>1.863864</v>
      </c>
      <c r="C263">
        <v>2.179983</v>
      </c>
    </row>
    <row r="264" spans="1:3" x14ac:dyDescent="0.25">
      <c r="A264">
        <v>7124.6104459999997</v>
      </c>
      <c r="B264">
        <v>1.887677</v>
      </c>
      <c r="C264">
        <v>2.2187670000000002</v>
      </c>
    </row>
    <row r="265" spans="1:3" x14ac:dyDescent="0.25">
      <c r="A265">
        <v>7124.7094580000003</v>
      </c>
      <c r="B265">
        <v>1.9120950000000001</v>
      </c>
      <c r="C265">
        <v>2.2482129999999998</v>
      </c>
    </row>
    <row r="266" spans="1:3" x14ac:dyDescent="0.25">
      <c r="A266">
        <v>7124.8092280000001</v>
      </c>
      <c r="B266">
        <v>1.9310210000000001</v>
      </c>
      <c r="C266">
        <v>2.264726</v>
      </c>
    </row>
    <row r="267" spans="1:3" x14ac:dyDescent="0.25">
      <c r="A267">
        <v>7124.908246</v>
      </c>
      <c r="B267">
        <v>1.9426099999999999</v>
      </c>
      <c r="C267">
        <v>2.2805520000000001</v>
      </c>
    </row>
    <row r="268" spans="1:3" x14ac:dyDescent="0.25">
      <c r="A268">
        <v>7125.0087789999998</v>
      </c>
      <c r="B268">
        <v>1.9539569999999999</v>
      </c>
      <c r="C268">
        <v>2.2580979999999999</v>
      </c>
    </row>
    <row r="269" spans="1:3" x14ac:dyDescent="0.25">
      <c r="A269">
        <v>7125.1093149999997</v>
      </c>
      <c r="B269">
        <v>1.959997</v>
      </c>
      <c r="C269">
        <v>2.3038880000000002</v>
      </c>
    </row>
    <row r="270" spans="1:3" x14ac:dyDescent="0.25">
      <c r="A270">
        <v>7125.2090989999997</v>
      </c>
      <c r="B270">
        <v>1.962731</v>
      </c>
      <c r="C270">
        <v>2.288951</v>
      </c>
    </row>
    <row r="271" spans="1:3" x14ac:dyDescent="0.25">
      <c r="A271">
        <v>7125.3081300000003</v>
      </c>
      <c r="B271">
        <v>1.9605980000000001</v>
      </c>
      <c r="C271">
        <v>2.3060839999999998</v>
      </c>
    </row>
    <row r="272" spans="1:3" x14ac:dyDescent="0.25">
      <c r="A272">
        <v>7125.4079199999996</v>
      </c>
      <c r="B272">
        <v>1.9582489999999999</v>
      </c>
      <c r="C272">
        <v>2.2748940000000002</v>
      </c>
    </row>
    <row r="273" spans="1:3" x14ac:dyDescent="0.25">
      <c r="A273">
        <v>7125.5092260000001</v>
      </c>
      <c r="B273">
        <v>1.9523969999999999</v>
      </c>
      <c r="C273">
        <v>2.282575</v>
      </c>
    </row>
    <row r="274" spans="1:3" x14ac:dyDescent="0.25">
      <c r="A274">
        <v>7125.6097790000003</v>
      </c>
      <c r="B274">
        <v>1.9446019999999999</v>
      </c>
      <c r="C274">
        <v>2.254807</v>
      </c>
    </row>
    <row r="275" spans="1:3" x14ac:dyDescent="0.25">
      <c r="A275">
        <v>7125.7080679999999</v>
      </c>
      <c r="B275">
        <v>1.9355</v>
      </c>
      <c r="C275">
        <v>2.2372700000000001</v>
      </c>
    </row>
    <row r="276" spans="1:3" x14ac:dyDescent="0.25">
      <c r="A276">
        <v>7125.807871</v>
      </c>
      <c r="B276">
        <v>1.929136</v>
      </c>
      <c r="C276">
        <v>2.2299699999999998</v>
      </c>
    </row>
    <row r="277" spans="1:3" x14ac:dyDescent="0.25">
      <c r="A277">
        <v>7125.9107029999996</v>
      </c>
      <c r="B277">
        <v>1.9215530000000001</v>
      </c>
      <c r="C277">
        <v>2.2436210000000001</v>
      </c>
    </row>
    <row r="278" spans="1:3" x14ac:dyDescent="0.25">
      <c r="A278">
        <v>7126.0097569999998</v>
      </c>
      <c r="B278">
        <v>1.9124080000000001</v>
      </c>
      <c r="C278">
        <v>2.2022379999999999</v>
      </c>
    </row>
    <row r="279" spans="1:3" x14ac:dyDescent="0.25">
      <c r="A279">
        <v>7126.109571</v>
      </c>
      <c r="B279">
        <v>1.9050469999999999</v>
      </c>
      <c r="C279">
        <v>2.207954</v>
      </c>
    </row>
    <row r="280" spans="1:3" x14ac:dyDescent="0.25">
      <c r="A280">
        <v>7126.210145</v>
      </c>
      <c r="B280">
        <v>1.8995519999999999</v>
      </c>
      <c r="C280">
        <v>2.2014100000000001</v>
      </c>
    </row>
    <row r="281" spans="1:3" x14ac:dyDescent="0.25">
      <c r="A281">
        <v>7126.3076970000002</v>
      </c>
      <c r="B281">
        <v>1.892992</v>
      </c>
      <c r="C281">
        <v>2.1984029999999999</v>
      </c>
    </row>
    <row r="282" spans="1:3" x14ac:dyDescent="0.25">
      <c r="A282">
        <v>7126.4082770000005</v>
      </c>
      <c r="B282">
        <v>1.8879060000000001</v>
      </c>
      <c r="C282">
        <v>2.1951770000000002</v>
      </c>
    </row>
    <row r="283" spans="1:3" x14ac:dyDescent="0.25">
      <c r="A283">
        <v>7126.5103730000001</v>
      </c>
      <c r="B283">
        <v>1.8838109999999999</v>
      </c>
      <c r="C283">
        <v>2.1610399999999998</v>
      </c>
    </row>
    <row r="284" spans="1:3" x14ac:dyDescent="0.25">
      <c r="A284">
        <v>7126.6086910000004</v>
      </c>
      <c r="B284">
        <v>1.880692</v>
      </c>
      <c r="C284">
        <v>2.1821320000000002</v>
      </c>
    </row>
    <row r="285" spans="1:3" x14ac:dyDescent="0.25">
      <c r="A285">
        <v>7126.708525</v>
      </c>
      <c r="B285">
        <v>1.876115</v>
      </c>
      <c r="C285">
        <v>2.1878669999999998</v>
      </c>
    </row>
    <row r="286" spans="1:3" x14ac:dyDescent="0.25">
      <c r="A286">
        <v>7126.8106319999997</v>
      </c>
      <c r="B286">
        <v>1.869855</v>
      </c>
      <c r="C286">
        <v>2.1653989999999999</v>
      </c>
    </row>
    <row r="287" spans="1:3" x14ac:dyDescent="0.25">
      <c r="A287">
        <v>7126.9097160000001</v>
      </c>
      <c r="B287">
        <v>1.8668979999999999</v>
      </c>
      <c r="C287">
        <v>2.1483599999999998</v>
      </c>
    </row>
    <row r="288" spans="1:3" x14ac:dyDescent="0.25">
      <c r="A288">
        <v>7127.0088040000001</v>
      </c>
      <c r="B288">
        <v>1.8624099999999999</v>
      </c>
      <c r="C288">
        <v>2.1310349999999998</v>
      </c>
    </row>
    <row r="289" spans="1:3" x14ac:dyDescent="0.25">
      <c r="A289">
        <v>7127.1101639999997</v>
      </c>
      <c r="B289">
        <v>1.8542799999999999</v>
      </c>
      <c r="C289">
        <v>2.0938789999999998</v>
      </c>
    </row>
    <row r="290" spans="1:3" x14ac:dyDescent="0.25">
      <c r="A290">
        <v>7127.2100149999997</v>
      </c>
      <c r="B290">
        <v>1.8435550000000001</v>
      </c>
      <c r="C290">
        <v>2.0777220000000001</v>
      </c>
    </row>
    <row r="291" spans="1:3" x14ac:dyDescent="0.25">
      <c r="A291">
        <v>7127.3091130000003</v>
      </c>
      <c r="B291">
        <v>1.8329519999999999</v>
      </c>
      <c r="C291">
        <v>2.0711940000000002</v>
      </c>
    </row>
    <row r="292" spans="1:3" x14ac:dyDescent="0.25">
      <c r="A292">
        <v>7127.4097270000002</v>
      </c>
      <c r="B292">
        <v>1.8176939999999999</v>
      </c>
      <c r="C292">
        <v>2.0748660000000001</v>
      </c>
    </row>
    <row r="293" spans="1:3" x14ac:dyDescent="0.25">
      <c r="A293">
        <v>7127.5095869999996</v>
      </c>
      <c r="B293">
        <v>1.8039799999999999</v>
      </c>
      <c r="C293">
        <v>2.0126559999999998</v>
      </c>
    </row>
    <row r="294" spans="1:3" x14ac:dyDescent="0.25">
      <c r="A294">
        <v>7127.6079390000004</v>
      </c>
      <c r="B294">
        <v>1.7836590000000001</v>
      </c>
      <c r="C294">
        <v>1.994796</v>
      </c>
    </row>
    <row r="295" spans="1:3" x14ac:dyDescent="0.25">
      <c r="A295">
        <v>7127.7070489999996</v>
      </c>
      <c r="B295">
        <v>1.7623850000000001</v>
      </c>
      <c r="C295">
        <v>1.9571270000000001</v>
      </c>
    </row>
    <row r="296" spans="1:3" x14ac:dyDescent="0.25">
      <c r="A296">
        <v>7127.8091899999999</v>
      </c>
      <c r="B296">
        <v>1.736731</v>
      </c>
      <c r="C296">
        <v>1.8968940000000001</v>
      </c>
    </row>
    <row r="297" spans="1:3" x14ac:dyDescent="0.25">
      <c r="A297">
        <v>7127.9090640000004</v>
      </c>
      <c r="B297">
        <v>1.713632</v>
      </c>
      <c r="C297">
        <v>1.8499479999999999</v>
      </c>
    </row>
    <row r="298" spans="1:3" x14ac:dyDescent="0.25">
      <c r="A298">
        <v>7128.0089420000004</v>
      </c>
      <c r="B298">
        <v>1.687578</v>
      </c>
      <c r="C298">
        <v>1.8184</v>
      </c>
    </row>
    <row r="299" spans="1:3" x14ac:dyDescent="0.25">
      <c r="A299">
        <v>7128.1103359999997</v>
      </c>
      <c r="B299">
        <v>1.6615770000000001</v>
      </c>
      <c r="C299">
        <v>1.774481</v>
      </c>
    </row>
    <row r="300" spans="1:3" x14ac:dyDescent="0.25">
      <c r="A300">
        <v>7128.2087069999998</v>
      </c>
      <c r="B300">
        <v>1.6326130000000001</v>
      </c>
      <c r="C300">
        <v>1.7342500000000001</v>
      </c>
    </row>
    <row r="301" spans="1:3" x14ac:dyDescent="0.25">
      <c r="A301">
        <v>7128.3078379999997</v>
      </c>
      <c r="B301">
        <v>1.6052839999999999</v>
      </c>
      <c r="C301">
        <v>1.7101500000000001</v>
      </c>
    </row>
    <row r="302" spans="1:3" x14ac:dyDescent="0.25">
      <c r="A302">
        <v>7128.4077289999996</v>
      </c>
      <c r="B302">
        <v>1.5779749999999999</v>
      </c>
      <c r="C302">
        <v>1.670139</v>
      </c>
    </row>
    <row r="303" spans="1:3" x14ac:dyDescent="0.25">
      <c r="A303">
        <v>7128.5076239999999</v>
      </c>
      <c r="B303">
        <v>1.5494859999999999</v>
      </c>
      <c r="C303">
        <v>1.636428</v>
      </c>
    </row>
    <row r="304" spans="1:3" x14ac:dyDescent="0.25">
      <c r="A304">
        <v>7128.6090350000004</v>
      </c>
      <c r="B304">
        <v>1.52237</v>
      </c>
      <c r="C304">
        <v>1.5571489999999999</v>
      </c>
    </row>
    <row r="305" spans="1:3" x14ac:dyDescent="0.25">
      <c r="A305">
        <v>7128.7096929999998</v>
      </c>
      <c r="B305">
        <v>1.491096</v>
      </c>
      <c r="C305">
        <v>1.527657</v>
      </c>
    </row>
    <row r="306" spans="1:3" x14ac:dyDescent="0.25">
      <c r="A306">
        <v>7128.8080840000002</v>
      </c>
      <c r="B306">
        <v>1.46563</v>
      </c>
      <c r="C306">
        <v>1.4972730000000001</v>
      </c>
    </row>
    <row r="307" spans="1:3" x14ac:dyDescent="0.25">
      <c r="A307">
        <v>7128.9087479999998</v>
      </c>
      <c r="B307">
        <v>1.43625</v>
      </c>
      <c r="C307">
        <v>1.4517310000000001</v>
      </c>
    </row>
    <row r="308" spans="1:3" x14ac:dyDescent="0.25">
      <c r="A308">
        <v>7129.0101729999997</v>
      </c>
      <c r="B308">
        <v>1.408085</v>
      </c>
      <c r="C308">
        <v>1.405354</v>
      </c>
    </row>
    <row r="309" spans="1:3" x14ac:dyDescent="0.25">
      <c r="A309">
        <v>7129.1085739999999</v>
      </c>
      <c r="B309">
        <v>1.380771</v>
      </c>
      <c r="C309">
        <v>1.382377</v>
      </c>
    </row>
    <row r="310" spans="1:3" x14ac:dyDescent="0.25">
      <c r="A310">
        <v>7129.2069780000002</v>
      </c>
      <c r="B310">
        <v>1.353748</v>
      </c>
      <c r="C310">
        <v>1.3611249999999999</v>
      </c>
    </row>
    <row r="311" spans="1:3" x14ac:dyDescent="0.25">
      <c r="A311">
        <v>7129.3084129999997</v>
      </c>
      <c r="B311">
        <v>1.327167</v>
      </c>
      <c r="C311">
        <v>1.318508</v>
      </c>
    </row>
    <row r="312" spans="1:3" x14ac:dyDescent="0.25">
      <c r="A312">
        <v>7129.4090939999996</v>
      </c>
      <c r="B312">
        <v>1.301399</v>
      </c>
      <c r="C312">
        <v>1.287865</v>
      </c>
    </row>
    <row r="313" spans="1:3" x14ac:dyDescent="0.25">
      <c r="A313">
        <v>7129.5082650000004</v>
      </c>
      <c r="B313">
        <v>1.2769269999999999</v>
      </c>
      <c r="C313">
        <v>1.256785</v>
      </c>
    </row>
    <row r="314" spans="1:3" x14ac:dyDescent="0.25">
      <c r="A314">
        <v>7129.6089540000003</v>
      </c>
      <c r="B314">
        <v>1.253371</v>
      </c>
      <c r="C314">
        <v>1.2231190000000001</v>
      </c>
    </row>
    <row r="315" spans="1:3" x14ac:dyDescent="0.25">
      <c r="A315">
        <v>7129.7073739999996</v>
      </c>
      <c r="B315">
        <v>1.2304930000000001</v>
      </c>
      <c r="C315">
        <v>1.211233</v>
      </c>
    </row>
    <row r="316" spans="1:3" x14ac:dyDescent="0.25">
      <c r="A316">
        <v>7129.8065550000001</v>
      </c>
      <c r="B316">
        <v>1.206477</v>
      </c>
      <c r="C316">
        <v>1.188604</v>
      </c>
    </row>
    <row r="317" spans="1:3" x14ac:dyDescent="0.25">
      <c r="A317">
        <v>7129.9072530000003</v>
      </c>
      <c r="B317">
        <v>1.1859459999999999</v>
      </c>
      <c r="C317">
        <v>1.1835599999999999</v>
      </c>
    </row>
    <row r="318" spans="1:3" x14ac:dyDescent="0.25">
      <c r="A318">
        <v>7130.0071980000002</v>
      </c>
      <c r="B318">
        <v>1.166293</v>
      </c>
      <c r="C318">
        <v>1.1798470000000001</v>
      </c>
    </row>
    <row r="319" spans="1:3" x14ac:dyDescent="0.25">
      <c r="A319">
        <v>7130.1094169999997</v>
      </c>
      <c r="B319">
        <v>1.1480619999999999</v>
      </c>
      <c r="C319">
        <v>1.1368659999999999</v>
      </c>
    </row>
    <row r="320" spans="1:3" x14ac:dyDescent="0.25">
      <c r="A320">
        <v>7130.2101259999999</v>
      </c>
      <c r="B320">
        <v>1.129972</v>
      </c>
      <c r="C320">
        <v>1.113453</v>
      </c>
    </row>
    <row r="321" spans="1:3" x14ac:dyDescent="0.25">
      <c r="A321">
        <v>7130.3093239999998</v>
      </c>
      <c r="B321">
        <v>1.1126320000000001</v>
      </c>
      <c r="C321">
        <v>1.1177330000000001</v>
      </c>
    </row>
    <row r="322" spans="1:3" x14ac:dyDescent="0.25">
      <c r="A322">
        <v>7130.4092819999996</v>
      </c>
      <c r="B322">
        <v>1.09606</v>
      </c>
      <c r="C322">
        <v>1.076821</v>
      </c>
    </row>
    <row r="323" spans="1:3" x14ac:dyDescent="0.25">
      <c r="A323">
        <v>7130.51</v>
      </c>
      <c r="B323">
        <v>1.079261</v>
      </c>
      <c r="C323">
        <v>1.0684819999999999</v>
      </c>
    </row>
    <row r="324" spans="1:3" x14ac:dyDescent="0.25">
      <c r="A324">
        <v>7130.6107229999998</v>
      </c>
      <c r="B324">
        <v>1.067914</v>
      </c>
      <c r="C324">
        <v>1.074681</v>
      </c>
    </row>
    <row r="325" spans="1:3" x14ac:dyDescent="0.25">
      <c r="A325">
        <v>7130.7099330000001</v>
      </c>
      <c r="B325">
        <v>1.052759</v>
      </c>
      <c r="C325">
        <v>1.0552619999999999</v>
      </c>
    </row>
    <row r="326" spans="1:3" x14ac:dyDescent="0.25">
      <c r="A326">
        <v>7130.8083900000001</v>
      </c>
      <c r="B326">
        <v>1.040675</v>
      </c>
      <c r="C326">
        <v>1.03365</v>
      </c>
    </row>
    <row r="327" spans="1:3" x14ac:dyDescent="0.25">
      <c r="A327">
        <v>7130.9083650000002</v>
      </c>
      <c r="B327">
        <v>1.027876</v>
      </c>
      <c r="C327">
        <v>1.017298</v>
      </c>
    </row>
    <row r="328" spans="1:3" x14ac:dyDescent="0.25">
      <c r="A328">
        <v>7131.0083430000004</v>
      </c>
      <c r="B328">
        <v>1.01715</v>
      </c>
      <c r="C328">
        <v>1.013217</v>
      </c>
    </row>
    <row r="329" spans="1:3" x14ac:dyDescent="0.25">
      <c r="A329">
        <v>7131.1098400000001</v>
      </c>
      <c r="B329">
        <v>1.006286</v>
      </c>
      <c r="C329">
        <v>1.0009980000000001</v>
      </c>
    </row>
    <row r="330" spans="1:3" x14ac:dyDescent="0.25">
      <c r="A330">
        <v>7131.2113399999998</v>
      </c>
      <c r="B330">
        <v>0.99647699999999995</v>
      </c>
      <c r="C330">
        <v>0.99675000000000002</v>
      </c>
    </row>
    <row r="331" spans="1:3" x14ac:dyDescent="0.25">
      <c r="A331">
        <v>7131.3090560000001</v>
      </c>
      <c r="B331">
        <v>0.98824800000000002</v>
      </c>
      <c r="C331">
        <v>0.99967499999999998</v>
      </c>
    </row>
    <row r="332" spans="1:3" x14ac:dyDescent="0.25">
      <c r="A332">
        <v>7131.4090470000001</v>
      </c>
      <c r="B332">
        <v>0.97913799999999995</v>
      </c>
      <c r="C332">
        <v>0.98132699999999995</v>
      </c>
    </row>
    <row r="333" spans="1:3" x14ac:dyDescent="0.25">
      <c r="A333">
        <v>7131.5097999999998</v>
      </c>
      <c r="B333">
        <v>0.96999000000000002</v>
      </c>
      <c r="C333">
        <v>0.98222900000000002</v>
      </c>
    </row>
    <row r="334" spans="1:3" x14ac:dyDescent="0.25">
      <c r="A334">
        <v>7131.6082829999996</v>
      </c>
      <c r="B334">
        <v>0.962287</v>
      </c>
      <c r="C334">
        <v>0.98854699999999995</v>
      </c>
    </row>
    <row r="335" spans="1:3" x14ac:dyDescent="0.25">
      <c r="A335">
        <v>7131.7090420000004</v>
      </c>
      <c r="B335">
        <v>0.95440100000000005</v>
      </c>
      <c r="C335">
        <v>0.980966</v>
      </c>
    </row>
    <row r="336" spans="1:3" x14ac:dyDescent="0.25">
      <c r="A336">
        <v>7131.8098049999999</v>
      </c>
      <c r="B336">
        <v>0.94565399999999999</v>
      </c>
      <c r="C336">
        <v>0.929033</v>
      </c>
    </row>
    <row r="337" spans="1:3" x14ac:dyDescent="0.25">
      <c r="A337">
        <v>7131.9082980000003</v>
      </c>
      <c r="B337">
        <v>0.93808199999999997</v>
      </c>
      <c r="C337">
        <v>0.95575900000000003</v>
      </c>
    </row>
    <row r="338" spans="1:3" x14ac:dyDescent="0.25">
      <c r="A338">
        <v>7132.0090680000003</v>
      </c>
      <c r="B338">
        <v>0.93071800000000005</v>
      </c>
      <c r="C338">
        <v>0.95554399999999995</v>
      </c>
    </row>
    <row r="339" spans="1:3" x14ac:dyDescent="0.25">
      <c r="A339">
        <v>7132.1113560000003</v>
      </c>
      <c r="B339">
        <v>0.92150699999999997</v>
      </c>
      <c r="C339">
        <v>0.93561000000000005</v>
      </c>
    </row>
    <row r="340" spans="1:3" x14ac:dyDescent="0.25">
      <c r="A340">
        <v>7132.2098589999996</v>
      </c>
      <c r="B340">
        <v>0.91627800000000004</v>
      </c>
      <c r="C340">
        <v>0.94742000000000004</v>
      </c>
    </row>
    <row r="341" spans="1:3" x14ac:dyDescent="0.25">
      <c r="A341">
        <v>7132.3068499999999</v>
      </c>
      <c r="B341">
        <v>0.90997799999999995</v>
      </c>
      <c r="C341">
        <v>0.93415899999999996</v>
      </c>
    </row>
    <row r="342" spans="1:3" x14ac:dyDescent="0.25">
      <c r="A342">
        <v>7132.4091479999997</v>
      </c>
      <c r="B342">
        <v>0.904752</v>
      </c>
      <c r="C342">
        <v>0.91998599999999997</v>
      </c>
    </row>
    <row r="343" spans="1:3" x14ac:dyDescent="0.25">
      <c r="A343">
        <v>7132.5106919999998</v>
      </c>
      <c r="B343">
        <v>0.89693599999999996</v>
      </c>
      <c r="C343">
        <v>0.93034799999999995</v>
      </c>
    </row>
    <row r="344" spans="1:3" x14ac:dyDescent="0.25">
      <c r="A344">
        <v>7132.6092090000002</v>
      </c>
      <c r="B344">
        <v>0.89101799999999998</v>
      </c>
      <c r="C344">
        <v>0.90649900000000005</v>
      </c>
    </row>
    <row r="345" spans="1:3" x14ac:dyDescent="0.25">
      <c r="A345">
        <v>7132.7084860000004</v>
      </c>
      <c r="B345">
        <v>0.88523300000000005</v>
      </c>
      <c r="C345">
        <v>0.90386100000000003</v>
      </c>
    </row>
    <row r="346" spans="1:3" x14ac:dyDescent="0.25">
      <c r="A346">
        <v>7132.8092829999996</v>
      </c>
      <c r="B346">
        <v>0.87893100000000002</v>
      </c>
      <c r="C346">
        <v>0.90942000000000001</v>
      </c>
    </row>
    <row r="347" spans="1:3" x14ac:dyDescent="0.25">
      <c r="A347">
        <v>7132.9093249999996</v>
      </c>
      <c r="B347">
        <v>0.87300500000000003</v>
      </c>
      <c r="C347">
        <v>0.90205599999999997</v>
      </c>
    </row>
    <row r="348" spans="1:3" x14ac:dyDescent="0.25">
      <c r="A348">
        <v>7133.0093699999998</v>
      </c>
      <c r="B348">
        <v>0.86844600000000005</v>
      </c>
      <c r="C348">
        <v>0.89208399999999999</v>
      </c>
    </row>
    <row r="349" spans="1:3" x14ac:dyDescent="0.25">
      <c r="A349">
        <v>7133.1109349999997</v>
      </c>
      <c r="B349">
        <v>0.86424699999999999</v>
      </c>
      <c r="C349">
        <v>0.89835399999999999</v>
      </c>
    </row>
    <row r="350" spans="1:3" x14ac:dyDescent="0.25">
      <c r="A350">
        <v>7133.2109870000004</v>
      </c>
      <c r="B350">
        <v>0.85819500000000004</v>
      </c>
      <c r="C350">
        <v>0.893509</v>
      </c>
    </row>
    <row r="351" spans="1:3" x14ac:dyDescent="0.25">
      <c r="A351">
        <v>7133.3102840000001</v>
      </c>
      <c r="B351">
        <v>0.85181300000000004</v>
      </c>
      <c r="C351">
        <v>0.86505299999999996</v>
      </c>
    </row>
    <row r="352" spans="1:3" x14ac:dyDescent="0.25">
      <c r="A352">
        <v>7133.4103429999996</v>
      </c>
      <c r="B352">
        <v>0.84588700000000006</v>
      </c>
      <c r="C352">
        <v>0.88145700000000005</v>
      </c>
    </row>
    <row r="353" spans="1:3" x14ac:dyDescent="0.25">
      <c r="A353">
        <v>7133.5096469999999</v>
      </c>
      <c r="B353">
        <v>0.839557</v>
      </c>
      <c r="C353">
        <v>0.85938199999999998</v>
      </c>
    </row>
    <row r="354" spans="1:3" x14ac:dyDescent="0.25">
      <c r="A354">
        <v>7133.6097129999998</v>
      </c>
      <c r="B354">
        <v>0.83453200000000005</v>
      </c>
      <c r="C354">
        <v>0.85478100000000001</v>
      </c>
    </row>
    <row r="355" spans="1:3" x14ac:dyDescent="0.25">
      <c r="A355">
        <v>7133.7112980000002</v>
      </c>
      <c r="B355">
        <v>0.82776000000000005</v>
      </c>
      <c r="C355">
        <v>0.83624100000000001</v>
      </c>
    </row>
    <row r="356" spans="1:3" x14ac:dyDescent="0.25">
      <c r="A356">
        <v>7133.8113700000004</v>
      </c>
      <c r="B356">
        <v>0.82161200000000001</v>
      </c>
      <c r="C356">
        <v>0.82039600000000001</v>
      </c>
    </row>
    <row r="357" spans="1:3" x14ac:dyDescent="0.25">
      <c r="A357">
        <v>7133.9106869999996</v>
      </c>
      <c r="B357">
        <v>0.816971</v>
      </c>
      <c r="C357">
        <v>0.82967800000000003</v>
      </c>
    </row>
    <row r="358" spans="1:3" x14ac:dyDescent="0.25">
      <c r="A358">
        <v>7134.0100080000002</v>
      </c>
      <c r="B358">
        <v>0.80962599999999996</v>
      </c>
      <c r="C358">
        <v>0.81113800000000003</v>
      </c>
    </row>
    <row r="359" spans="1:3" x14ac:dyDescent="0.25">
      <c r="A359">
        <v>7134.1085739999999</v>
      </c>
      <c r="B359">
        <v>0.80366499999999996</v>
      </c>
      <c r="C359">
        <v>0.82739099999999999</v>
      </c>
    </row>
    <row r="360" spans="1:3" x14ac:dyDescent="0.25">
      <c r="A360">
        <v>7134.2101759999996</v>
      </c>
      <c r="B360">
        <v>0.79728100000000002</v>
      </c>
      <c r="C360">
        <v>0.81845199999999996</v>
      </c>
    </row>
    <row r="361" spans="1:3" x14ac:dyDescent="0.25">
      <c r="A361">
        <v>7134.3110230000002</v>
      </c>
      <c r="B361">
        <v>0.79182799999999998</v>
      </c>
      <c r="C361">
        <v>0.79291500000000004</v>
      </c>
    </row>
    <row r="362" spans="1:3" x14ac:dyDescent="0.25">
      <c r="A362">
        <v>7134.4095989999996</v>
      </c>
      <c r="B362">
        <v>0.78690899999999997</v>
      </c>
      <c r="C362">
        <v>0.77281900000000003</v>
      </c>
    </row>
    <row r="363" spans="1:3" x14ac:dyDescent="0.25">
      <c r="A363">
        <v>7134.5089360000002</v>
      </c>
      <c r="B363">
        <v>0.78008699999999997</v>
      </c>
      <c r="C363">
        <v>0.78292300000000004</v>
      </c>
    </row>
    <row r="364" spans="1:3" x14ac:dyDescent="0.25">
      <c r="A364">
        <v>7134.6082770000003</v>
      </c>
      <c r="B364">
        <v>0.77659299999999998</v>
      </c>
      <c r="C364">
        <v>0.78366999999999998</v>
      </c>
    </row>
    <row r="365" spans="1:3" x14ac:dyDescent="0.25">
      <c r="A365">
        <v>7134.70838</v>
      </c>
      <c r="B365">
        <v>0.77136400000000005</v>
      </c>
      <c r="C365">
        <v>0.76901799999999998</v>
      </c>
    </row>
    <row r="366" spans="1:3" x14ac:dyDescent="0.25">
      <c r="A366">
        <v>7134.8100020000002</v>
      </c>
      <c r="B366">
        <v>0.76654699999999998</v>
      </c>
      <c r="C366">
        <v>0.76676699999999998</v>
      </c>
    </row>
    <row r="367" spans="1:3" x14ac:dyDescent="0.25">
      <c r="A367">
        <v>7134.9101110000001</v>
      </c>
      <c r="B367">
        <v>0.76290500000000006</v>
      </c>
      <c r="C367">
        <v>0.76341999999999999</v>
      </c>
    </row>
    <row r="368" spans="1:3" x14ac:dyDescent="0.25">
      <c r="A368">
        <v>7135.008707</v>
      </c>
      <c r="B368">
        <v>0.75867499999999999</v>
      </c>
      <c r="C368">
        <v>0.75714000000000004</v>
      </c>
    </row>
    <row r="369" spans="1:3" x14ac:dyDescent="0.25">
      <c r="A369">
        <v>7135.1088229999996</v>
      </c>
      <c r="B369">
        <v>0.75592599999999999</v>
      </c>
      <c r="C369">
        <v>0.74490199999999995</v>
      </c>
    </row>
    <row r="370" spans="1:3" x14ac:dyDescent="0.25">
      <c r="A370">
        <v>7135.2081829999997</v>
      </c>
      <c r="B370">
        <v>0.75386500000000001</v>
      </c>
      <c r="C370">
        <v>0.74787499999999996</v>
      </c>
    </row>
    <row r="371" spans="1:3" x14ac:dyDescent="0.25">
      <c r="A371">
        <v>7135.3083059999999</v>
      </c>
      <c r="B371">
        <v>0.75228499999999998</v>
      </c>
      <c r="C371">
        <v>0.75585999999999998</v>
      </c>
    </row>
    <row r="372" spans="1:3" x14ac:dyDescent="0.25">
      <c r="A372">
        <v>7135.4091900000003</v>
      </c>
      <c r="B372">
        <v>0.75019199999999997</v>
      </c>
      <c r="C372">
        <v>0.75128899999999998</v>
      </c>
    </row>
    <row r="373" spans="1:3" x14ac:dyDescent="0.25">
      <c r="A373">
        <v>7135.5085609999996</v>
      </c>
      <c r="B373">
        <v>0.74816700000000003</v>
      </c>
      <c r="C373">
        <v>0.73768500000000004</v>
      </c>
    </row>
    <row r="374" spans="1:3" x14ac:dyDescent="0.25">
      <c r="A374">
        <v>7135.607935</v>
      </c>
      <c r="B374">
        <v>0.74707100000000004</v>
      </c>
      <c r="C374">
        <v>0.74816300000000002</v>
      </c>
    </row>
    <row r="375" spans="1:3" x14ac:dyDescent="0.25">
      <c r="A375">
        <v>7135.708071</v>
      </c>
      <c r="B375">
        <v>0.74613200000000002</v>
      </c>
      <c r="C375">
        <v>0.74713700000000005</v>
      </c>
    </row>
    <row r="376" spans="1:3" x14ac:dyDescent="0.25">
      <c r="A376">
        <v>7135.8089689999997</v>
      </c>
      <c r="B376">
        <v>0.74551199999999995</v>
      </c>
      <c r="C376">
        <v>0.74435499999999999</v>
      </c>
    </row>
    <row r="377" spans="1:3" x14ac:dyDescent="0.25">
      <c r="A377">
        <v>7135.9091109999999</v>
      </c>
      <c r="B377">
        <v>0.74618399999999996</v>
      </c>
      <c r="C377">
        <v>0.75988100000000003</v>
      </c>
    </row>
    <row r="378" spans="1:3" x14ac:dyDescent="0.25">
      <c r="A378">
        <v>7136.0100160000002</v>
      </c>
      <c r="B378">
        <v>0.74520299999999995</v>
      </c>
      <c r="C378">
        <v>0.76452500000000001</v>
      </c>
    </row>
    <row r="379" spans="1:3" x14ac:dyDescent="0.25">
      <c r="A379">
        <v>7136.1109239999996</v>
      </c>
      <c r="B379">
        <v>0.74755799999999994</v>
      </c>
      <c r="C379">
        <v>0.76303399999999999</v>
      </c>
    </row>
    <row r="380" spans="1:3" x14ac:dyDescent="0.25">
      <c r="A380">
        <v>7136.2103180000004</v>
      </c>
      <c r="B380">
        <v>0.74699300000000002</v>
      </c>
      <c r="C380">
        <v>0.75744</v>
      </c>
    </row>
    <row r="381" spans="1:3" x14ac:dyDescent="0.25">
      <c r="A381">
        <v>7136.3097159999998</v>
      </c>
      <c r="B381">
        <v>0.74741000000000002</v>
      </c>
      <c r="C381">
        <v>0.76244999999999996</v>
      </c>
    </row>
    <row r="382" spans="1:3" x14ac:dyDescent="0.25">
      <c r="A382">
        <v>7136.4083570000003</v>
      </c>
      <c r="B382">
        <v>0.74896300000000005</v>
      </c>
      <c r="C382">
        <v>0.77282499999999998</v>
      </c>
    </row>
    <row r="383" spans="1:3" x14ac:dyDescent="0.25">
      <c r="A383">
        <v>7136.5085200000003</v>
      </c>
      <c r="B383">
        <v>0.74993500000000002</v>
      </c>
      <c r="C383">
        <v>0.75925200000000004</v>
      </c>
    </row>
    <row r="384" spans="1:3" x14ac:dyDescent="0.25">
      <c r="A384">
        <v>7136.6094450000001</v>
      </c>
      <c r="B384">
        <v>0.75183299999999997</v>
      </c>
      <c r="C384">
        <v>0.76596799999999998</v>
      </c>
    </row>
    <row r="385" spans="1:3" x14ac:dyDescent="0.25">
      <c r="A385">
        <v>7136.7103740000002</v>
      </c>
      <c r="B385">
        <v>0.75487599999999999</v>
      </c>
      <c r="C385">
        <v>0.76289099999999999</v>
      </c>
    </row>
    <row r="386" spans="1:3" x14ac:dyDescent="0.25">
      <c r="A386">
        <v>7136.810547</v>
      </c>
      <c r="B386">
        <v>0.75725299999999995</v>
      </c>
      <c r="C386">
        <v>0.77760200000000002</v>
      </c>
    </row>
    <row r="387" spans="1:3" x14ac:dyDescent="0.25">
      <c r="A387">
        <v>7136.9099640000004</v>
      </c>
      <c r="B387">
        <v>0.75811600000000001</v>
      </c>
      <c r="C387">
        <v>0.77261000000000002</v>
      </c>
    </row>
    <row r="388" spans="1:3" x14ac:dyDescent="0.25">
      <c r="A388">
        <v>7137.010902</v>
      </c>
      <c r="B388">
        <v>0.76055099999999998</v>
      </c>
      <c r="C388">
        <v>0.78115000000000001</v>
      </c>
    </row>
    <row r="389" spans="1:3" x14ac:dyDescent="0.25">
      <c r="A389">
        <v>7137.1126029999996</v>
      </c>
      <c r="B389">
        <v>0.76187199999999999</v>
      </c>
      <c r="C389">
        <v>0.78892600000000002</v>
      </c>
    </row>
    <row r="390" spans="1:3" x14ac:dyDescent="0.25">
      <c r="A390">
        <v>7137.210513</v>
      </c>
      <c r="B390">
        <v>0.76385000000000003</v>
      </c>
      <c r="C390">
        <v>0.77181699999999998</v>
      </c>
    </row>
    <row r="391" spans="1:3" x14ac:dyDescent="0.25">
      <c r="A391">
        <v>7137.3084250000002</v>
      </c>
      <c r="B391">
        <v>0.766432</v>
      </c>
      <c r="C391">
        <v>0.77752299999999996</v>
      </c>
    </row>
    <row r="392" spans="1:3" x14ac:dyDescent="0.25">
      <c r="A392">
        <v>7137.4093780000003</v>
      </c>
      <c r="B392">
        <v>0.76818399999999998</v>
      </c>
      <c r="C392">
        <v>0.78750299999999995</v>
      </c>
    </row>
    <row r="393" spans="1:3" x14ac:dyDescent="0.25">
      <c r="A393">
        <v>7137.5088150000001</v>
      </c>
      <c r="B393">
        <v>0.77245699999999995</v>
      </c>
      <c r="C393">
        <v>0.78416799999999998</v>
      </c>
    </row>
    <row r="394" spans="1:3" x14ac:dyDescent="0.25">
      <c r="A394">
        <v>7137.609015</v>
      </c>
      <c r="B394">
        <v>0.77466400000000002</v>
      </c>
      <c r="C394">
        <v>0.78924700000000003</v>
      </c>
    </row>
    <row r="395" spans="1:3" x14ac:dyDescent="0.25">
      <c r="A395">
        <v>7137.709218</v>
      </c>
      <c r="B395">
        <v>0.77697499999999997</v>
      </c>
      <c r="C395">
        <v>0.79479599999999995</v>
      </c>
    </row>
    <row r="396" spans="1:3" x14ac:dyDescent="0.25">
      <c r="A396">
        <v>7137.809424</v>
      </c>
      <c r="B396">
        <v>0.77976000000000001</v>
      </c>
      <c r="C396">
        <v>0.80746600000000002</v>
      </c>
    </row>
    <row r="397" spans="1:3" x14ac:dyDescent="0.25">
      <c r="A397">
        <v>7137.9088750000001</v>
      </c>
      <c r="B397">
        <v>0.78206399999999998</v>
      </c>
      <c r="C397">
        <v>0.80544899999999997</v>
      </c>
    </row>
    <row r="398" spans="1:3" x14ac:dyDescent="0.25">
      <c r="A398">
        <v>7138.0083290000002</v>
      </c>
      <c r="B398">
        <v>0.78537999999999997</v>
      </c>
      <c r="C398">
        <v>0.82083799999999996</v>
      </c>
    </row>
    <row r="399" spans="1:3" x14ac:dyDescent="0.25">
      <c r="A399">
        <v>7138.1077859999996</v>
      </c>
      <c r="B399">
        <v>0.78764900000000004</v>
      </c>
      <c r="C399">
        <v>0.81118500000000004</v>
      </c>
    </row>
    <row r="400" spans="1:3" x14ac:dyDescent="0.25">
      <c r="A400">
        <v>7138.2080059999998</v>
      </c>
      <c r="B400">
        <v>0.79047900000000004</v>
      </c>
      <c r="C400">
        <v>0.82344399999999995</v>
      </c>
    </row>
    <row r="401" spans="1:3" x14ac:dyDescent="0.25">
      <c r="A401">
        <v>7138.3097479999997</v>
      </c>
      <c r="B401">
        <v>0.79347599999999996</v>
      </c>
      <c r="C401">
        <v>0.80937099999999995</v>
      </c>
    </row>
    <row r="402" spans="1:3" x14ac:dyDescent="0.25">
      <c r="A402">
        <v>7138.4084560000001</v>
      </c>
      <c r="B402">
        <v>0.79664900000000005</v>
      </c>
      <c r="C402">
        <v>0.83415399999999995</v>
      </c>
    </row>
    <row r="403" spans="1:3" x14ac:dyDescent="0.25">
      <c r="A403">
        <v>7138.5079260000002</v>
      </c>
      <c r="B403">
        <v>0.79809799999999997</v>
      </c>
      <c r="C403">
        <v>0.81721699999999997</v>
      </c>
    </row>
    <row r="404" spans="1:3" x14ac:dyDescent="0.25">
      <c r="A404">
        <v>7138.6104379999997</v>
      </c>
      <c r="B404">
        <v>0.80079800000000001</v>
      </c>
      <c r="C404">
        <v>0.82339600000000002</v>
      </c>
    </row>
    <row r="405" spans="1:3" x14ac:dyDescent="0.25">
      <c r="A405">
        <v>7138.7106739999999</v>
      </c>
      <c r="B405">
        <v>0.80262699999999998</v>
      </c>
      <c r="C405">
        <v>0.82060900000000003</v>
      </c>
    </row>
    <row r="406" spans="1:3" x14ac:dyDescent="0.25">
      <c r="A406">
        <v>7138.8093959999997</v>
      </c>
      <c r="B406">
        <v>0.80472200000000005</v>
      </c>
      <c r="C406">
        <v>0.83650599999999997</v>
      </c>
    </row>
    <row r="407" spans="1:3" x14ac:dyDescent="0.25">
      <c r="A407">
        <v>7138.910398</v>
      </c>
      <c r="B407">
        <v>0.80571400000000004</v>
      </c>
      <c r="C407">
        <v>0.82269999999999999</v>
      </c>
    </row>
    <row r="408" spans="1:3" x14ac:dyDescent="0.25">
      <c r="A408">
        <v>7139.0106450000003</v>
      </c>
      <c r="B408">
        <v>0.80784900000000004</v>
      </c>
      <c r="C408">
        <v>0.83546200000000004</v>
      </c>
    </row>
    <row r="409" spans="1:3" x14ac:dyDescent="0.25">
      <c r="A409">
        <v>7139.1086169999999</v>
      </c>
      <c r="B409">
        <v>0.80944099999999997</v>
      </c>
      <c r="C409">
        <v>0.83532899999999999</v>
      </c>
    </row>
    <row r="410" spans="1:3" x14ac:dyDescent="0.25">
      <c r="A410">
        <v>7139.2096300000003</v>
      </c>
      <c r="B410">
        <v>0.81070600000000004</v>
      </c>
      <c r="C410">
        <v>0.82780200000000004</v>
      </c>
    </row>
    <row r="411" spans="1:3" x14ac:dyDescent="0.25">
      <c r="A411">
        <v>7139.3106459999999</v>
      </c>
      <c r="B411">
        <v>0.81048799999999999</v>
      </c>
      <c r="C411">
        <v>0.82811800000000002</v>
      </c>
    </row>
    <row r="412" spans="1:3" x14ac:dyDescent="0.25">
      <c r="A412">
        <v>7139.4071089999998</v>
      </c>
      <c r="B412">
        <v>0.81251399999999996</v>
      </c>
      <c r="C412">
        <v>0.82040900000000005</v>
      </c>
    </row>
    <row r="413" spans="1:3" x14ac:dyDescent="0.25">
      <c r="A413">
        <v>7139.5066129999996</v>
      </c>
      <c r="B413">
        <v>0.81407799999999997</v>
      </c>
      <c r="C413">
        <v>0.81706500000000004</v>
      </c>
    </row>
    <row r="414" spans="1:3" x14ac:dyDescent="0.25">
      <c r="A414">
        <v>7139.6099180000001</v>
      </c>
      <c r="B414">
        <v>0.81388000000000005</v>
      </c>
      <c r="C414">
        <v>0.83933800000000003</v>
      </c>
    </row>
    <row r="415" spans="1:3" x14ac:dyDescent="0.25">
      <c r="A415">
        <v>7139.7086689999996</v>
      </c>
      <c r="B415">
        <v>0.81507700000000005</v>
      </c>
      <c r="C415">
        <v>0.84326999999999996</v>
      </c>
    </row>
    <row r="416" spans="1:3" x14ac:dyDescent="0.25">
      <c r="A416">
        <v>7139.8074230000002</v>
      </c>
      <c r="B416">
        <v>0.81509600000000004</v>
      </c>
      <c r="C416">
        <v>0.84026599999999996</v>
      </c>
    </row>
    <row r="417" spans="1:3" x14ac:dyDescent="0.25">
      <c r="A417">
        <v>7139.9084599999996</v>
      </c>
      <c r="B417">
        <v>0.81555999999999995</v>
      </c>
      <c r="C417">
        <v>0.84643900000000005</v>
      </c>
    </row>
    <row r="418" spans="1:3" x14ac:dyDescent="0.25">
      <c r="A418">
        <v>7140.0087400000002</v>
      </c>
      <c r="B418">
        <v>0.81562000000000001</v>
      </c>
      <c r="C418">
        <v>0.85175400000000001</v>
      </c>
    </row>
    <row r="419" spans="1:3" x14ac:dyDescent="0.25">
      <c r="A419">
        <v>7140.1097829999999</v>
      </c>
      <c r="B419">
        <v>0.81513800000000003</v>
      </c>
      <c r="C419">
        <v>0.84735400000000005</v>
      </c>
    </row>
    <row r="420" spans="1:3" x14ac:dyDescent="0.25">
      <c r="A420">
        <v>7140.2093109999996</v>
      </c>
      <c r="B420">
        <v>0.81511100000000003</v>
      </c>
      <c r="C420">
        <v>0.83892599999999995</v>
      </c>
    </row>
    <row r="421" spans="1:3" x14ac:dyDescent="0.25">
      <c r="A421">
        <v>7140.3080819999996</v>
      </c>
      <c r="B421">
        <v>0.814307</v>
      </c>
      <c r="C421">
        <v>0.82933500000000004</v>
      </c>
    </row>
    <row r="422" spans="1:3" x14ac:dyDescent="0.25">
      <c r="A422">
        <v>7140.4098949999998</v>
      </c>
      <c r="B422">
        <v>0.81628900000000004</v>
      </c>
      <c r="C422">
        <v>0.83880600000000005</v>
      </c>
    </row>
    <row r="423" spans="1:3" x14ac:dyDescent="0.25">
      <c r="A423">
        <v>7140.5109519999996</v>
      </c>
      <c r="B423">
        <v>0.81553799999999999</v>
      </c>
      <c r="C423">
        <v>0.834009</v>
      </c>
    </row>
    <row r="424" spans="1:3" x14ac:dyDescent="0.25">
      <c r="A424">
        <v>7140.6104930000001</v>
      </c>
      <c r="B424">
        <v>0.81447400000000003</v>
      </c>
      <c r="C424">
        <v>0.82932799999999995</v>
      </c>
    </row>
    <row r="425" spans="1:3" x14ac:dyDescent="0.25">
      <c r="A425">
        <v>7140.708517</v>
      </c>
      <c r="B425">
        <v>0.81514699999999995</v>
      </c>
      <c r="C425">
        <v>0.82600099999999999</v>
      </c>
    </row>
    <row r="426" spans="1:3" x14ac:dyDescent="0.25">
      <c r="A426">
        <v>7140.806544</v>
      </c>
      <c r="B426">
        <v>0.81527099999999997</v>
      </c>
      <c r="C426">
        <v>0.83537899999999998</v>
      </c>
    </row>
    <row r="427" spans="1:3" x14ac:dyDescent="0.25">
      <c r="A427">
        <v>7140.908375</v>
      </c>
      <c r="B427">
        <v>0.81327799999999995</v>
      </c>
      <c r="C427">
        <v>0.83827399999999996</v>
      </c>
    </row>
    <row r="428" spans="1:3" x14ac:dyDescent="0.25">
      <c r="A428">
        <v>7141.0102079999997</v>
      </c>
      <c r="B428">
        <v>0.81520400000000004</v>
      </c>
      <c r="C428">
        <v>0.83030899999999996</v>
      </c>
    </row>
    <row r="429" spans="1:3" x14ac:dyDescent="0.25">
      <c r="A429">
        <v>7141.1105260000004</v>
      </c>
      <c r="B429">
        <v>0.81406699999999999</v>
      </c>
      <c r="C429">
        <v>0.81377299999999997</v>
      </c>
    </row>
    <row r="430" spans="1:3" x14ac:dyDescent="0.25">
      <c r="A430">
        <v>7141.2093260000001</v>
      </c>
      <c r="B430">
        <v>0.81284500000000004</v>
      </c>
      <c r="C430">
        <v>0.84567999999999999</v>
      </c>
    </row>
    <row r="431" spans="1:3" x14ac:dyDescent="0.25">
      <c r="A431">
        <v>7141.3111710000003</v>
      </c>
      <c r="B431">
        <v>0.81287100000000001</v>
      </c>
      <c r="C431">
        <v>0.84368200000000004</v>
      </c>
    </row>
    <row r="432" spans="1:3" x14ac:dyDescent="0.25">
      <c r="A432">
        <v>7141.4107379999996</v>
      </c>
      <c r="B432">
        <v>0.81415800000000005</v>
      </c>
      <c r="C432">
        <v>0.83267100000000005</v>
      </c>
    </row>
    <row r="433" spans="1:3" x14ac:dyDescent="0.25">
      <c r="A433">
        <v>7141.509548</v>
      </c>
      <c r="B433">
        <v>0.811164</v>
      </c>
      <c r="C433">
        <v>0.83327499999999999</v>
      </c>
    </row>
    <row r="434" spans="1:3" x14ac:dyDescent="0.25">
      <c r="A434">
        <v>7141.6114029999999</v>
      </c>
      <c r="B434">
        <v>0.81238999999999995</v>
      </c>
      <c r="C434">
        <v>0.82299900000000004</v>
      </c>
    </row>
    <row r="435" spans="1:3" x14ac:dyDescent="0.25">
      <c r="A435">
        <v>7141.7117399999997</v>
      </c>
      <c r="B435">
        <v>0.81124099999999999</v>
      </c>
      <c r="C435">
        <v>0.834399</v>
      </c>
    </row>
    <row r="436" spans="1:3" x14ac:dyDescent="0.25">
      <c r="A436">
        <v>7141.8090410000004</v>
      </c>
      <c r="B436">
        <v>0.81111500000000003</v>
      </c>
      <c r="C436">
        <v>0.81489100000000003</v>
      </c>
    </row>
    <row r="437" spans="1:3" x14ac:dyDescent="0.25">
      <c r="A437">
        <v>7141.9071039999999</v>
      </c>
      <c r="B437">
        <v>0.81055299999999997</v>
      </c>
      <c r="C437">
        <v>0.82950000000000002</v>
      </c>
    </row>
    <row r="438" spans="1:3" x14ac:dyDescent="0.25">
      <c r="A438">
        <v>7142.0089719999996</v>
      </c>
      <c r="B438">
        <v>0.80995899999999998</v>
      </c>
      <c r="C438">
        <v>0.83170200000000005</v>
      </c>
    </row>
    <row r="439" spans="1:3" x14ac:dyDescent="0.25">
      <c r="A439">
        <v>7142.1085629999998</v>
      </c>
      <c r="B439">
        <v>0.81012200000000001</v>
      </c>
      <c r="C439">
        <v>0.83656299999999995</v>
      </c>
    </row>
    <row r="440" spans="1:3" x14ac:dyDescent="0.25">
      <c r="A440">
        <v>7142.2089169999999</v>
      </c>
      <c r="B440">
        <v>0.80946700000000005</v>
      </c>
      <c r="C440">
        <v>0.82521900000000004</v>
      </c>
    </row>
    <row r="441" spans="1:3" x14ac:dyDescent="0.25">
      <c r="A441">
        <v>7142.3100350000004</v>
      </c>
      <c r="B441">
        <v>0.80784199999999995</v>
      </c>
      <c r="C441">
        <v>0.83611599999999997</v>
      </c>
    </row>
    <row r="442" spans="1:3" x14ac:dyDescent="0.25">
      <c r="A442">
        <v>7142.4111560000001</v>
      </c>
      <c r="B442">
        <v>0.80870799999999998</v>
      </c>
      <c r="C442">
        <v>0.82466099999999998</v>
      </c>
    </row>
    <row r="443" spans="1:3" x14ac:dyDescent="0.25">
      <c r="A443">
        <v>7142.51152</v>
      </c>
      <c r="B443">
        <v>0.80811699999999997</v>
      </c>
      <c r="C443">
        <v>0.83150400000000002</v>
      </c>
    </row>
    <row r="444" spans="1:3" x14ac:dyDescent="0.25">
      <c r="A444">
        <v>7142.6111279999996</v>
      </c>
      <c r="B444">
        <v>0.80936600000000003</v>
      </c>
      <c r="C444">
        <v>0.81935199999999997</v>
      </c>
    </row>
    <row r="445" spans="1:3" x14ac:dyDescent="0.25">
      <c r="A445">
        <v>7142.7107379999998</v>
      </c>
      <c r="B445">
        <v>0.80664800000000003</v>
      </c>
      <c r="C445">
        <v>0.82750100000000004</v>
      </c>
    </row>
    <row r="446" spans="1:3" x14ac:dyDescent="0.25">
      <c r="A446">
        <v>7142.8095919999996</v>
      </c>
      <c r="B446">
        <v>0.80881899999999995</v>
      </c>
      <c r="C446">
        <v>0.81998800000000005</v>
      </c>
    </row>
    <row r="447" spans="1:3" x14ac:dyDescent="0.25">
      <c r="A447">
        <v>7142.9099699999997</v>
      </c>
      <c r="B447">
        <v>0.80527599999999999</v>
      </c>
      <c r="C447">
        <v>0.83076700000000003</v>
      </c>
    </row>
    <row r="448" spans="1:3" x14ac:dyDescent="0.25">
      <c r="A448">
        <v>7143.009591</v>
      </c>
      <c r="B448">
        <v>0.80676199999999998</v>
      </c>
      <c r="C448">
        <v>0.82696099999999995</v>
      </c>
    </row>
    <row r="449" spans="1:3" x14ac:dyDescent="0.25">
      <c r="A449">
        <v>7143.1099750000003</v>
      </c>
      <c r="B449">
        <v>0.80669400000000002</v>
      </c>
      <c r="C449">
        <v>0.82829200000000003</v>
      </c>
    </row>
    <row r="450" spans="1:3" x14ac:dyDescent="0.25">
      <c r="A450">
        <v>7143.2096019999999</v>
      </c>
      <c r="B450">
        <v>0.80768700000000004</v>
      </c>
      <c r="C450">
        <v>0.83949600000000002</v>
      </c>
    </row>
    <row r="451" spans="1:3" x14ac:dyDescent="0.25">
      <c r="A451">
        <v>7143.3084719999997</v>
      </c>
      <c r="B451">
        <v>0.80676999999999999</v>
      </c>
      <c r="C451">
        <v>0.82324900000000001</v>
      </c>
    </row>
    <row r="452" spans="1:3" x14ac:dyDescent="0.25">
      <c r="A452">
        <v>7143.4088670000001</v>
      </c>
      <c r="B452">
        <v>0.80674800000000002</v>
      </c>
      <c r="C452">
        <v>0.82370299999999996</v>
      </c>
    </row>
    <row r="453" spans="1:3" x14ac:dyDescent="0.25">
      <c r="A453">
        <v>7143.5115470000001</v>
      </c>
      <c r="B453">
        <v>0.80718299999999998</v>
      </c>
      <c r="C453">
        <v>0.83118899999999996</v>
      </c>
    </row>
    <row r="454" spans="1:3" x14ac:dyDescent="0.25">
      <c r="A454">
        <v>7143.6111870000004</v>
      </c>
      <c r="B454">
        <v>0.80580700000000005</v>
      </c>
      <c r="C454">
        <v>0.83113999999999999</v>
      </c>
    </row>
    <row r="455" spans="1:3" x14ac:dyDescent="0.25">
      <c r="A455">
        <v>7143.7093100000002</v>
      </c>
      <c r="B455">
        <v>0.80772600000000006</v>
      </c>
      <c r="C455">
        <v>0.82300099999999998</v>
      </c>
    </row>
    <row r="456" spans="1:3" x14ac:dyDescent="0.25">
      <c r="A456">
        <v>7143.81124</v>
      </c>
      <c r="B456">
        <v>0.80715099999999995</v>
      </c>
      <c r="C456">
        <v>0.83412799999999998</v>
      </c>
    </row>
    <row r="457" spans="1:3" x14ac:dyDescent="0.25">
      <c r="A457">
        <v>7143.9108900000001</v>
      </c>
      <c r="B457">
        <v>0.80808800000000003</v>
      </c>
      <c r="C457">
        <v>0.83974400000000005</v>
      </c>
    </row>
    <row r="458" spans="1:3" x14ac:dyDescent="0.25">
      <c r="A458">
        <v>7144.0105439999998</v>
      </c>
      <c r="B458">
        <v>0.80885099999999999</v>
      </c>
      <c r="C458">
        <v>0.85282500000000006</v>
      </c>
    </row>
    <row r="459" spans="1:3" x14ac:dyDescent="0.25">
      <c r="A459">
        <v>7144.1109619999997</v>
      </c>
      <c r="B459">
        <v>0.80796500000000004</v>
      </c>
      <c r="C459">
        <v>0.84245400000000004</v>
      </c>
    </row>
    <row r="460" spans="1:3" x14ac:dyDescent="0.25">
      <c r="A460">
        <v>7144.2106229999999</v>
      </c>
      <c r="B460">
        <v>0.80802700000000005</v>
      </c>
      <c r="C460">
        <v>0.83380799999999999</v>
      </c>
    </row>
    <row r="461" spans="1:3" x14ac:dyDescent="0.25">
      <c r="A461">
        <v>7144.3102870000002</v>
      </c>
      <c r="B461">
        <v>0.81082100000000001</v>
      </c>
      <c r="C461">
        <v>0.843858</v>
      </c>
    </row>
    <row r="462" spans="1:3" x14ac:dyDescent="0.25">
      <c r="A462">
        <v>7144.4099550000001</v>
      </c>
      <c r="B462">
        <v>0.80967500000000003</v>
      </c>
      <c r="C462">
        <v>0.82852999999999999</v>
      </c>
    </row>
    <row r="463" spans="1:3" x14ac:dyDescent="0.25">
      <c r="A463">
        <v>7144.5103859999999</v>
      </c>
      <c r="B463">
        <v>0.81082600000000005</v>
      </c>
      <c r="C463">
        <v>0.84335899999999997</v>
      </c>
    </row>
    <row r="464" spans="1:3" x14ac:dyDescent="0.25">
      <c r="A464">
        <v>7144.6092989999997</v>
      </c>
      <c r="B464">
        <v>0.81108400000000003</v>
      </c>
      <c r="C464">
        <v>0.84016900000000005</v>
      </c>
    </row>
    <row r="465" spans="1:3" x14ac:dyDescent="0.25">
      <c r="A465">
        <v>7144.708216</v>
      </c>
      <c r="B465">
        <v>0.81145599999999996</v>
      </c>
      <c r="C465">
        <v>0.83752899999999997</v>
      </c>
    </row>
    <row r="466" spans="1:3" x14ac:dyDescent="0.25">
      <c r="A466">
        <v>7144.8109400000003</v>
      </c>
      <c r="B466">
        <v>0.81369499999999995</v>
      </c>
      <c r="C466">
        <v>0.82288899999999998</v>
      </c>
    </row>
    <row r="467" spans="1:3" x14ac:dyDescent="0.25">
      <c r="A467">
        <v>7144.9098629999999</v>
      </c>
      <c r="B467">
        <v>0.81405099999999997</v>
      </c>
      <c r="C467">
        <v>0.83601499999999995</v>
      </c>
    </row>
    <row r="468" spans="1:3" x14ac:dyDescent="0.25">
      <c r="A468">
        <v>7145.0072680000003</v>
      </c>
      <c r="B468">
        <v>0.81516</v>
      </c>
      <c r="C468">
        <v>0.86106799999999994</v>
      </c>
    </row>
    <row r="469" spans="1:3" x14ac:dyDescent="0.25">
      <c r="A469">
        <v>7145.1092410000001</v>
      </c>
      <c r="B469">
        <v>0.81813999999999998</v>
      </c>
      <c r="C469">
        <v>0.83480900000000002</v>
      </c>
    </row>
    <row r="470" spans="1:3" x14ac:dyDescent="0.25">
      <c r="A470">
        <v>7145.2104570000001</v>
      </c>
      <c r="B470">
        <v>0.81833900000000004</v>
      </c>
      <c r="C470">
        <v>0.82696199999999997</v>
      </c>
    </row>
    <row r="471" spans="1:3" x14ac:dyDescent="0.25">
      <c r="A471">
        <v>7145.3093939999999</v>
      </c>
      <c r="B471">
        <v>0.81878200000000001</v>
      </c>
      <c r="C471">
        <v>0.84924200000000005</v>
      </c>
    </row>
    <row r="472" spans="1:3" x14ac:dyDescent="0.25">
      <c r="A472">
        <v>7145.4090939999996</v>
      </c>
      <c r="B472">
        <v>0.82043600000000005</v>
      </c>
      <c r="C472">
        <v>0.84340800000000005</v>
      </c>
    </row>
    <row r="473" spans="1:3" x14ac:dyDescent="0.25">
      <c r="A473">
        <v>7145.5087979999998</v>
      </c>
      <c r="B473">
        <v>0.82117399999999996</v>
      </c>
      <c r="C473">
        <v>0.86427200000000004</v>
      </c>
    </row>
    <row r="474" spans="1:3" x14ac:dyDescent="0.25">
      <c r="A474">
        <v>7145.6100280000001</v>
      </c>
      <c r="B474">
        <v>0.82252700000000001</v>
      </c>
      <c r="C474">
        <v>0.84783799999999998</v>
      </c>
    </row>
    <row r="475" spans="1:3" x14ac:dyDescent="0.25">
      <c r="A475">
        <v>7145.7120219999997</v>
      </c>
      <c r="B475">
        <v>0.82427700000000004</v>
      </c>
      <c r="C475">
        <v>0.86285500000000004</v>
      </c>
    </row>
    <row r="476" spans="1:3" x14ac:dyDescent="0.25">
      <c r="A476">
        <v>7145.8109750000003</v>
      </c>
      <c r="B476">
        <v>0.82408899999999996</v>
      </c>
      <c r="C476">
        <v>0.841171</v>
      </c>
    </row>
    <row r="477" spans="1:3" x14ac:dyDescent="0.25">
      <c r="A477">
        <v>7145.9106920000004</v>
      </c>
      <c r="B477">
        <v>0.82736500000000002</v>
      </c>
      <c r="C477">
        <v>0.85130099999999997</v>
      </c>
    </row>
    <row r="478" spans="1:3" x14ac:dyDescent="0.25">
      <c r="A478">
        <v>7146.010413</v>
      </c>
      <c r="B478">
        <v>0.83030899999999996</v>
      </c>
      <c r="C478">
        <v>0.83099100000000004</v>
      </c>
    </row>
    <row r="479" spans="1:3" x14ac:dyDescent="0.25">
      <c r="A479">
        <v>7146.1101369999997</v>
      </c>
      <c r="B479">
        <v>0.82867100000000005</v>
      </c>
      <c r="C479">
        <v>0.84355199999999997</v>
      </c>
    </row>
    <row r="480" spans="1:3" x14ac:dyDescent="0.25">
      <c r="A480">
        <v>7146.2091030000001</v>
      </c>
      <c r="B480">
        <v>0.82891300000000001</v>
      </c>
      <c r="C480">
        <v>0.84617600000000004</v>
      </c>
    </row>
    <row r="481" spans="1:3" x14ac:dyDescent="0.25">
      <c r="A481">
        <v>7146.3080730000001</v>
      </c>
      <c r="B481">
        <v>0.83004699999999998</v>
      </c>
      <c r="C481">
        <v>0.85266500000000001</v>
      </c>
    </row>
    <row r="482" spans="1:3" x14ac:dyDescent="0.25">
      <c r="A482">
        <v>7146.4085679999998</v>
      </c>
      <c r="B482">
        <v>0.83202600000000004</v>
      </c>
      <c r="C482">
        <v>0.85862000000000005</v>
      </c>
    </row>
    <row r="483" spans="1:3" x14ac:dyDescent="0.25">
      <c r="A483">
        <v>7146.5083050000003</v>
      </c>
      <c r="B483">
        <v>0.83346699999999996</v>
      </c>
      <c r="C483">
        <v>0.84703899999999999</v>
      </c>
    </row>
    <row r="484" spans="1:3" x14ac:dyDescent="0.25">
      <c r="A484">
        <v>7146.6080460000003</v>
      </c>
      <c r="B484">
        <v>0.83348999999999995</v>
      </c>
      <c r="C484">
        <v>0.84799500000000005</v>
      </c>
    </row>
    <row r="485" spans="1:3" x14ac:dyDescent="0.25">
      <c r="A485">
        <v>7146.7077900000004</v>
      </c>
      <c r="B485">
        <v>0.83440700000000001</v>
      </c>
      <c r="C485">
        <v>0.86210299999999995</v>
      </c>
    </row>
    <row r="486" spans="1:3" x14ac:dyDescent="0.25">
      <c r="A486">
        <v>7146.8075369999997</v>
      </c>
      <c r="B486">
        <v>0.83413700000000002</v>
      </c>
      <c r="C486">
        <v>0.86673500000000003</v>
      </c>
    </row>
    <row r="487" spans="1:3" x14ac:dyDescent="0.25">
      <c r="A487">
        <v>7146.9773439999999</v>
      </c>
      <c r="B487">
        <v>0.83563900000000002</v>
      </c>
      <c r="C487">
        <v>0.86124500000000004</v>
      </c>
    </row>
    <row r="488" spans="1:3" x14ac:dyDescent="0.25">
      <c r="A488">
        <v>7147.4137069999997</v>
      </c>
      <c r="B488">
        <v>0.83833999999999997</v>
      </c>
      <c r="C488">
        <v>0.868371</v>
      </c>
    </row>
    <row r="489" spans="1:3" x14ac:dyDescent="0.25">
      <c r="A489">
        <v>7148.2561519999999</v>
      </c>
      <c r="B489">
        <v>0.84304199999999996</v>
      </c>
      <c r="C489">
        <v>0.85436699999999999</v>
      </c>
    </row>
    <row r="490" spans="1:3" x14ac:dyDescent="0.25">
      <c r="A490">
        <v>7149.3800359999996</v>
      </c>
      <c r="B490">
        <v>0.85492599999999996</v>
      </c>
      <c r="C490">
        <v>0.87975800000000004</v>
      </c>
    </row>
    <row r="491" spans="1:3" x14ac:dyDescent="0.25">
      <c r="A491">
        <v>7150.5859179999998</v>
      </c>
      <c r="B491">
        <v>0.87985800000000003</v>
      </c>
      <c r="C491">
        <v>0.89848799999999995</v>
      </c>
    </row>
    <row r="492" spans="1:3" x14ac:dyDescent="0.25">
      <c r="A492">
        <v>7151.8121170000004</v>
      </c>
      <c r="B492">
        <v>0.91268899999999997</v>
      </c>
      <c r="C492">
        <v>0.95419699999999996</v>
      </c>
    </row>
    <row r="493" spans="1:3" x14ac:dyDescent="0.25">
      <c r="A493">
        <v>7153.0571309999996</v>
      </c>
      <c r="B493">
        <v>0.95288700000000004</v>
      </c>
      <c r="C493">
        <v>0.985344</v>
      </c>
    </row>
    <row r="494" spans="1:3" x14ac:dyDescent="0.25">
      <c r="A494">
        <v>7154.321747</v>
      </c>
      <c r="B494">
        <v>0.99666699999999997</v>
      </c>
      <c r="C494">
        <v>1.0394030000000001</v>
      </c>
    </row>
    <row r="495" spans="1:3" x14ac:dyDescent="0.25">
      <c r="A495">
        <v>7155.606753</v>
      </c>
      <c r="B495">
        <v>1.0343420000000001</v>
      </c>
      <c r="C495">
        <v>1.0917490000000001</v>
      </c>
    </row>
    <row r="496" spans="1:3" x14ac:dyDescent="0.25">
      <c r="A496">
        <v>7156.9083540000001</v>
      </c>
      <c r="B496">
        <v>1.05789</v>
      </c>
      <c r="C496">
        <v>1.1126529999999999</v>
      </c>
    </row>
    <row r="497" spans="1:3" x14ac:dyDescent="0.25">
      <c r="A497">
        <v>7158.2303949999996</v>
      </c>
      <c r="B497">
        <v>1.0626960000000001</v>
      </c>
      <c r="C497">
        <v>1.1276079999999999</v>
      </c>
    </row>
    <row r="498" spans="1:3" x14ac:dyDescent="0.25">
      <c r="A498">
        <v>7159.5729009999995</v>
      </c>
      <c r="B498">
        <v>1.060899</v>
      </c>
      <c r="C498">
        <v>1.1111800000000001</v>
      </c>
    </row>
    <row r="499" spans="1:3" x14ac:dyDescent="0.25">
      <c r="A499">
        <v>7160.9343699999999</v>
      </c>
      <c r="B499">
        <v>1.0552710000000001</v>
      </c>
      <c r="C499">
        <v>1.10572</v>
      </c>
    </row>
    <row r="500" spans="1:3" x14ac:dyDescent="0.25">
      <c r="A500">
        <v>7162.3148259999998</v>
      </c>
      <c r="B500">
        <v>1.054783</v>
      </c>
      <c r="C500">
        <v>1.09155</v>
      </c>
    </row>
    <row r="501" spans="1:3" x14ac:dyDescent="0.25">
      <c r="A501">
        <v>7163.7135310000003</v>
      </c>
      <c r="B501">
        <v>1.0567</v>
      </c>
      <c r="C501">
        <v>1.099413</v>
      </c>
    </row>
    <row r="502" spans="1:3" x14ac:dyDescent="0.25">
      <c r="A502">
        <v>7165.1320400000004</v>
      </c>
      <c r="B502">
        <v>1.060241</v>
      </c>
      <c r="C502">
        <v>1.1087400000000001</v>
      </c>
    </row>
    <row r="503" spans="1:3" x14ac:dyDescent="0.25">
      <c r="A503">
        <v>7166.5696159999998</v>
      </c>
      <c r="B503">
        <v>1.067388</v>
      </c>
      <c r="C503">
        <v>1.127772</v>
      </c>
    </row>
    <row r="504" spans="1:3" x14ac:dyDescent="0.25">
      <c r="A504">
        <v>7168.0270520000004</v>
      </c>
      <c r="B504">
        <v>1.0760590000000001</v>
      </c>
      <c r="C504">
        <v>1.1389640000000001</v>
      </c>
    </row>
    <row r="505" spans="1:3" x14ac:dyDescent="0.25">
      <c r="A505">
        <v>7169.5013079999999</v>
      </c>
      <c r="B505">
        <v>1.0768439999999999</v>
      </c>
      <c r="C505">
        <v>1.1401760000000001</v>
      </c>
    </row>
    <row r="506" spans="1:3" x14ac:dyDescent="0.25">
      <c r="A506">
        <v>7170.9954779999998</v>
      </c>
      <c r="B506">
        <v>1.073563</v>
      </c>
      <c r="C506">
        <v>1.1317440000000001</v>
      </c>
    </row>
    <row r="507" spans="1:3" x14ac:dyDescent="0.25">
      <c r="A507">
        <v>7172.5111269999998</v>
      </c>
      <c r="B507">
        <v>1.0602389999999999</v>
      </c>
      <c r="C507">
        <v>1.100938</v>
      </c>
    </row>
    <row r="508" spans="1:3" x14ac:dyDescent="0.25">
      <c r="A508">
        <v>7174.0444450000005</v>
      </c>
      <c r="B508">
        <v>1.043911</v>
      </c>
      <c r="C508">
        <v>1.1000650000000001</v>
      </c>
    </row>
    <row r="509" spans="1:3" x14ac:dyDescent="0.25">
      <c r="A509">
        <v>7175.5977650000004</v>
      </c>
      <c r="B509">
        <v>1.0270509999999999</v>
      </c>
      <c r="C509">
        <v>1.065971</v>
      </c>
    </row>
    <row r="510" spans="1:3" x14ac:dyDescent="0.25">
      <c r="A510">
        <v>7177.1695790000003</v>
      </c>
      <c r="B510">
        <v>1.0088509999999999</v>
      </c>
      <c r="C510">
        <v>1.0634380000000001</v>
      </c>
    </row>
    <row r="511" spans="1:3" x14ac:dyDescent="0.25">
      <c r="A511">
        <v>7178.759916</v>
      </c>
      <c r="B511">
        <v>0.99399199999999999</v>
      </c>
      <c r="C511">
        <v>1.0370079999999999</v>
      </c>
    </row>
    <row r="512" spans="1:3" x14ac:dyDescent="0.25">
      <c r="A512">
        <v>7180.3703439999999</v>
      </c>
      <c r="B512">
        <v>0.97943100000000005</v>
      </c>
      <c r="C512">
        <v>1.034959</v>
      </c>
    </row>
    <row r="513" spans="1:3" x14ac:dyDescent="0.25">
      <c r="A513">
        <v>7181.9993530000002</v>
      </c>
      <c r="B513">
        <v>0.96958699999999998</v>
      </c>
      <c r="C513">
        <v>1.0184329999999999</v>
      </c>
    </row>
    <row r="514" spans="1:3" x14ac:dyDescent="0.25">
      <c r="A514">
        <v>7183.6477450000002</v>
      </c>
      <c r="B514">
        <v>0.96148800000000001</v>
      </c>
      <c r="C514">
        <v>0.97930700000000004</v>
      </c>
    </row>
    <row r="515" spans="1:3" x14ac:dyDescent="0.25">
      <c r="A515">
        <v>7185.3170909999999</v>
      </c>
      <c r="B515">
        <v>0.95436699999999997</v>
      </c>
      <c r="C515">
        <v>0.99933399999999994</v>
      </c>
    </row>
    <row r="516" spans="1:3" x14ac:dyDescent="0.25">
      <c r="A516">
        <v>7187.0043409999998</v>
      </c>
      <c r="B516">
        <v>0.947322</v>
      </c>
      <c r="C516">
        <v>1.0030380000000001</v>
      </c>
    </row>
    <row r="517" spans="1:3" x14ac:dyDescent="0.25">
      <c r="A517">
        <v>7188.7095230000004</v>
      </c>
      <c r="B517">
        <v>0.94227700000000003</v>
      </c>
      <c r="C517">
        <v>0.971723</v>
      </c>
    </row>
    <row r="518" spans="1:3" x14ac:dyDescent="0.25">
      <c r="A518">
        <v>7190.4365289999996</v>
      </c>
      <c r="B518">
        <v>0.93937800000000005</v>
      </c>
      <c r="C518">
        <v>0.96682299999999999</v>
      </c>
    </row>
    <row r="519" spans="1:3" x14ac:dyDescent="0.25">
      <c r="A519">
        <v>7192.1807589999999</v>
      </c>
      <c r="B519">
        <v>0.93709200000000004</v>
      </c>
      <c r="C519">
        <v>0.96416599999999997</v>
      </c>
    </row>
    <row r="520" spans="1:3" x14ac:dyDescent="0.25">
      <c r="A520">
        <v>7193.9437870000002</v>
      </c>
      <c r="B520">
        <v>0.93550699999999998</v>
      </c>
      <c r="C520">
        <v>0.97791899999999998</v>
      </c>
    </row>
    <row r="521" spans="1:3" x14ac:dyDescent="0.25">
      <c r="A521">
        <v>7195.7279680000001</v>
      </c>
      <c r="B521">
        <v>0.93764400000000003</v>
      </c>
      <c r="C521">
        <v>0.97431900000000005</v>
      </c>
    </row>
    <row r="522" spans="1:3" x14ac:dyDescent="0.25">
      <c r="A522">
        <v>7197.53024</v>
      </c>
      <c r="B522">
        <v>0.94020700000000001</v>
      </c>
      <c r="C522">
        <v>0.98138700000000001</v>
      </c>
    </row>
    <row r="523" spans="1:3" x14ac:dyDescent="0.25">
      <c r="A523">
        <v>7199.3514109999996</v>
      </c>
      <c r="B523">
        <v>0.94480699999999995</v>
      </c>
      <c r="C523">
        <v>0.97561900000000001</v>
      </c>
    </row>
    <row r="524" spans="1:3" x14ac:dyDescent="0.25">
      <c r="A524">
        <v>7201.1930629999997</v>
      </c>
      <c r="B524">
        <v>0.95420400000000005</v>
      </c>
      <c r="C524">
        <v>0.98684400000000005</v>
      </c>
    </row>
    <row r="525" spans="1:3" x14ac:dyDescent="0.25">
      <c r="A525">
        <v>7203.0529059999999</v>
      </c>
      <c r="B525">
        <v>0.96616199999999997</v>
      </c>
      <c r="C525">
        <v>0.976441</v>
      </c>
    </row>
    <row r="526" spans="1:3" x14ac:dyDescent="0.25">
      <c r="A526">
        <v>7204.9294190000001</v>
      </c>
      <c r="B526">
        <v>0.98193200000000003</v>
      </c>
      <c r="C526">
        <v>1.003177</v>
      </c>
    </row>
    <row r="527" spans="1:3" x14ac:dyDescent="0.25">
      <c r="A527">
        <v>7206.8265170000004</v>
      </c>
      <c r="B527">
        <v>0.99953700000000001</v>
      </c>
      <c r="C527">
        <v>1.0173479999999999</v>
      </c>
    </row>
    <row r="528" spans="1:3" x14ac:dyDescent="0.25">
      <c r="A528">
        <v>7208.7465679999996</v>
      </c>
      <c r="B528">
        <v>1.0106930000000001</v>
      </c>
      <c r="C528">
        <v>1.064425</v>
      </c>
    </row>
    <row r="529" spans="1:3" x14ac:dyDescent="0.25">
      <c r="A529">
        <v>7210.6841709999999</v>
      </c>
      <c r="B529">
        <v>1.0168470000000001</v>
      </c>
      <c r="C529">
        <v>1.077798</v>
      </c>
    </row>
    <row r="530" spans="1:3" x14ac:dyDescent="0.25">
      <c r="A530">
        <v>7212.6401370000003</v>
      </c>
      <c r="B530">
        <v>1.0162059999999999</v>
      </c>
      <c r="C530">
        <v>1.080106</v>
      </c>
    </row>
    <row r="531" spans="1:3" x14ac:dyDescent="0.25">
      <c r="A531">
        <v>7214.6152780000002</v>
      </c>
      <c r="B531">
        <v>1.010283</v>
      </c>
      <c r="C531">
        <v>1.059415</v>
      </c>
    </row>
    <row r="532" spans="1:3" x14ac:dyDescent="0.25">
      <c r="A532">
        <v>7216.608851</v>
      </c>
      <c r="B532">
        <v>1.0059119999999999</v>
      </c>
      <c r="C532">
        <v>1.034179</v>
      </c>
    </row>
    <row r="533" spans="1:3" x14ac:dyDescent="0.25">
      <c r="A533">
        <v>7218.6232319999999</v>
      </c>
      <c r="B533">
        <v>1.0012719999999999</v>
      </c>
      <c r="C533">
        <v>1.050637</v>
      </c>
    </row>
    <row r="534" spans="1:3" x14ac:dyDescent="0.25">
      <c r="A534">
        <v>7220.6545569999998</v>
      </c>
      <c r="B534">
        <v>0.996757</v>
      </c>
      <c r="C534">
        <v>1.0324789999999999</v>
      </c>
    </row>
    <row r="535" spans="1:3" x14ac:dyDescent="0.25">
      <c r="A535">
        <v>7222.7052039999999</v>
      </c>
      <c r="B535">
        <v>0.99363100000000004</v>
      </c>
      <c r="C535">
        <v>1.044513</v>
      </c>
    </row>
    <row r="536" spans="1:3" x14ac:dyDescent="0.25">
      <c r="A536">
        <v>7224.7775519999996</v>
      </c>
      <c r="B536">
        <v>0.990429</v>
      </c>
      <c r="C536">
        <v>1.0133639999999999</v>
      </c>
    </row>
    <row r="537" spans="1:3" x14ac:dyDescent="0.25">
      <c r="A537">
        <v>7226.8677369999996</v>
      </c>
      <c r="B537">
        <v>0.98957899999999999</v>
      </c>
      <c r="C537">
        <v>1.007987</v>
      </c>
    </row>
    <row r="538" spans="1:3" x14ac:dyDescent="0.25">
      <c r="A538">
        <v>7228.9757920000002</v>
      </c>
      <c r="B538">
        <v>0.99209499999999995</v>
      </c>
      <c r="C538">
        <v>1.0229429999999999</v>
      </c>
    </row>
    <row r="539" spans="1:3" x14ac:dyDescent="0.25">
      <c r="A539">
        <v>7231.1056680000002</v>
      </c>
      <c r="B539">
        <v>0.99275100000000005</v>
      </c>
      <c r="C539">
        <v>1.0203009999999999</v>
      </c>
    </row>
    <row r="540" spans="1:3" x14ac:dyDescent="0.25">
      <c r="A540">
        <v>7233.2550600000004</v>
      </c>
      <c r="B540">
        <v>0.99658999999999998</v>
      </c>
      <c r="C540">
        <v>1.03782</v>
      </c>
    </row>
    <row r="541" spans="1:3" x14ac:dyDescent="0.25">
      <c r="A541">
        <v>7235.4216539999998</v>
      </c>
      <c r="B541">
        <v>1.0024500000000001</v>
      </c>
      <c r="C541">
        <v>1.0382769999999999</v>
      </c>
    </row>
    <row r="542" spans="1:3" x14ac:dyDescent="0.25">
      <c r="A542">
        <v>7237.6078399999997</v>
      </c>
      <c r="B542">
        <v>1.0081530000000001</v>
      </c>
      <c r="C542">
        <v>1.0190129999999999</v>
      </c>
    </row>
    <row r="543" spans="1:3" x14ac:dyDescent="0.25">
      <c r="A543">
        <v>7239.8144430000002</v>
      </c>
      <c r="B543">
        <v>1.0146770000000001</v>
      </c>
      <c r="C543">
        <v>1.025668</v>
      </c>
    </row>
    <row r="544" spans="1:3" x14ac:dyDescent="0.25">
      <c r="A544">
        <v>7242.0375759999997</v>
      </c>
      <c r="B544">
        <v>1.016796</v>
      </c>
      <c r="C544">
        <v>1.0332479999999999</v>
      </c>
    </row>
    <row r="545" spans="1:3" x14ac:dyDescent="0.25">
      <c r="A545">
        <v>7244.2796340000004</v>
      </c>
      <c r="B545">
        <v>1.0184949999999999</v>
      </c>
      <c r="C545">
        <v>1.0580620000000001</v>
      </c>
    </row>
    <row r="546" spans="1:3" x14ac:dyDescent="0.25">
      <c r="A546">
        <v>7246.5445900000004</v>
      </c>
      <c r="B546">
        <v>1.019172</v>
      </c>
      <c r="C546">
        <v>1.0448729999999999</v>
      </c>
    </row>
    <row r="547" spans="1:3" x14ac:dyDescent="0.25">
      <c r="A547">
        <v>7248.8269819999996</v>
      </c>
      <c r="B547">
        <v>1.0181579999999999</v>
      </c>
      <c r="C547">
        <v>1.0687869999999999</v>
      </c>
    </row>
    <row r="548" spans="1:3" x14ac:dyDescent="0.25">
      <c r="A548">
        <v>7251.1268449999998</v>
      </c>
      <c r="B548">
        <v>1.015423</v>
      </c>
      <c r="C548">
        <v>1.054988</v>
      </c>
    </row>
    <row r="549" spans="1:3" x14ac:dyDescent="0.25">
      <c r="A549">
        <v>7253.4489510000003</v>
      </c>
      <c r="B549">
        <v>1.0099180000000001</v>
      </c>
      <c r="C549">
        <v>1.026926</v>
      </c>
    </row>
    <row r="550" spans="1:3" x14ac:dyDescent="0.25">
      <c r="A550">
        <v>7255.7878220000002</v>
      </c>
      <c r="B550">
        <v>1.005514</v>
      </c>
      <c r="C550">
        <v>1.034775</v>
      </c>
    </row>
    <row r="551" spans="1:3" x14ac:dyDescent="0.25">
      <c r="A551">
        <v>7258.1466540000001</v>
      </c>
      <c r="B551">
        <v>0.99858000000000002</v>
      </c>
      <c r="C551">
        <v>1.008367</v>
      </c>
    </row>
    <row r="552" spans="1:3" x14ac:dyDescent="0.25">
      <c r="A552">
        <v>7260.5262819999998</v>
      </c>
      <c r="B552">
        <v>0.992641</v>
      </c>
      <c r="C552">
        <v>1.0152890000000001</v>
      </c>
    </row>
    <row r="553" spans="1:3" x14ac:dyDescent="0.25">
      <c r="A553">
        <v>7262.9220059999998</v>
      </c>
      <c r="B553">
        <v>0.98888600000000004</v>
      </c>
      <c r="C553">
        <v>0.980769</v>
      </c>
    </row>
    <row r="554" spans="1:3" x14ac:dyDescent="0.25">
      <c r="A554">
        <v>7265.3386099999998</v>
      </c>
      <c r="B554">
        <v>0.98274600000000001</v>
      </c>
      <c r="C554">
        <v>1.002032</v>
      </c>
    </row>
    <row r="555" spans="1:3" x14ac:dyDescent="0.25">
      <c r="A555">
        <v>7267.7761440000004</v>
      </c>
      <c r="B555">
        <v>0.98037200000000002</v>
      </c>
      <c r="C555">
        <v>0.99885299999999999</v>
      </c>
    </row>
    <row r="556" spans="1:3" x14ac:dyDescent="0.25">
      <c r="A556">
        <v>7270.2306879999996</v>
      </c>
      <c r="B556">
        <v>0.97999199999999997</v>
      </c>
      <c r="C556">
        <v>0.99046100000000004</v>
      </c>
    </row>
    <row r="557" spans="1:3" x14ac:dyDescent="0.25">
      <c r="A557">
        <v>7272.7038689999999</v>
      </c>
      <c r="B557">
        <v>0.98858800000000002</v>
      </c>
      <c r="C557">
        <v>1.01146</v>
      </c>
    </row>
    <row r="558" spans="1:3" x14ac:dyDescent="0.25">
      <c r="A558">
        <v>7275.1973170000001</v>
      </c>
      <c r="B558">
        <v>0.98248100000000005</v>
      </c>
      <c r="C558">
        <v>0.993008</v>
      </c>
    </row>
    <row r="559" spans="1:3" x14ac:dyDescent="0.25">
      <c r="A559">
        <v>7277.7086959999997</v>
      </c>
      <c r="B559">
        <v>0.98516099999999995</v>
      </c>
      <c r="C559">
        <v>1.0146139999999999</v>
      </c>
    </row>
    <row r="560" spans="1:3" x14ac:dyDescent="0.25">
      <c r="A560">
        <v>7280.23884</v>
      </c>
      <c r="B560">
        <v>0.99044399999999999</v>
      </c>
      <c r="C560">
        <v>1.011809</v>
      </c>
    </row>
    <row r="561" spans="1:3" x14ac:dyDescent="0.25">
      <c r="A561">
        <v>7282.7917779999998</v>
      </c>
      <c r="B561">
        <v>0.99764600000000003</v>
      </c>
      <c r="C561">
        <v>1.0185010000000001</v>
      </c>
    </row>
    <row r="562" spans="1:3" x14ac:dyDescent="0.25">
      <c r="A562">
        <v>7285.3635759999997</v>
      </c>
      <c r="B562">
        <v>1.002769</v>
      </c>
      <c r="C562">
        <v>1.01824</v>
      </c>
    </row>
    <row r="563" spans="1:3" x14ac:dyDescent="0.25">
      <c r="A563">
        <v>7287.9518870000002</v>
      </c>
      <c r="B563">
        <v>1.004348</v>
      </c>
      <c r="C563">
        <v>1.012394</v>
      </c>
    </row>
    <row r="564" spans="1:3" x14ac:dyDescent="0.25">
      <c r="A564">
        <v>7290.5615390000003</v>
      </c>
      <c r="B564">
        <v>1.0027980000000001</v>
      </c>
      <c r="C564">
        <v>1.009865</v>
      </c>
    </row>
    <row r="565" spans="1:3" x14ac:dyDescent="0.25">
      <c r="A565">
        <v>7293.1885899999997</v>
      </c>
      <c r="B565">
        <v>1.001236</v>
      </c>
      <c r="C565">
        <v>1.0084040000000001</v>
      </c>
    </row>
    <row r="566" spans="1:3" x14ac:dyDescent="0.25">
      <c r="A566">
        <v>7295.835478</v>
      </c>
      <c r="B566">
        <v>0.99780500000000005</v>
      </c>
      <c r="C566">
        <v>1.0092319999999999</v>
      </c>
    </row>
    <row r="567" spans="1:3" x14ac:dyDescent="0.25">
      <c r="A567">
        <v>7298.502254</v>
      </c>
      <c r="B567">
        <v>0.99443599999999999</v>
      </c>
      <c r="C567">
        <v>0.99987000000000004</v>
      </c>
    </row>
    <row r="568" spans="1:3" x14ac:dyDescent="0.25">
      <c r="A568">
        <v>7301.1873619999997</v>
      </c>
      <c r="B568">
        <v>0.99180500000000005</v>
      </c>
      <c r="C568">
        <v>1.00854</v>
      </c>
    </row>
    <row r="569" spans="1:3" x14ac:dyDescent="0.25">
      <c r="A569">
        <v>7303.8924509999997</v>
      </c>
      <c r="B569">
        <v>0.99327900000000002</v>
      </c>
      <c r="C569">
        <v>1.0015540000000001</v>
      </c>
    </row>
    <row r="570" spans="1:3" x14ac:dyDescent="0.25">
      <c r="A570">
        <v>7306.6159660000003</v>
      </c>
      <c r="B570">
        <v>0.99548199999999998</v>
      </c>
      <c r="C570">
        <v>1.00156</v>
      </c>
    </row>
    <row r="571" spans="1:3" x14ac:dyDescent="0.25">
      <c r="A571">
        <v>7309.3595580000001</v>
      </c>
      <c r="B571">
        <v>1.0038940000000001</v>
      </c>
      <c r="C571">
        <v>0.98908399999999996</v>
      </c>
    </row>
    <row r="572" spans="1:3" x14ac:dyDescent="0.25">
      <c r="A572">
        <v>7312.1208649999999</v>
      </c>
      <c r="B572">
        <v>1.007582</v>
      </c>
      <c r="C572">
        <v>1.014656</v>
      </c>
    </row>
    <row r="573" spans="1:3" x14ac:dyDescent="0.25">
      <c r="A573">
        <v>7314.9015419999996</v>
      </c>
      <c r="B573">
        <v>1.00484</v>
      </c>
      <c r="C573">
        <v>0.99665899999999996</v>
      </c>
    </row>
    <row r="574" spans="1:3" x14ac:dyDescent="0.25">
      <c r="A574">
        <v>7317.7032470000004</v>
      </c>
      <c r="B574">
        <v>1.0085519999999999</v>
      </c>
      <c r="C574">
        <v>1.0022219999999999</v>
      </c>
    </row>
    <row r="575" spans="1:3" x14ac:dyDescent="0.25">
      <c r="A575">
        <v>7320.522003</v>
      </c>
      <c r="B575">
        <v>1.007212</v>
      </c>
      <c r="C575">
        <v>1.0059260000000001</v>
      </c>
    </row>
    <row r="576" spans="1:3" x14ac:dyDescent="0.25">
      <c r="A576">
        <v>7323.361081</v>
      </c>
      <c r="B576">
        <v>1.004491</v>
      </c>
      <c r="C576">
        <v>1.004966</v>
      </c>
    </row>
    <row r="577" spans="1:3" x14ac:dyDescent="0.25">
      <c r="A577">
        <v>7326.2213410000004</v>
      </c>
      <c r="B577">
        <v>1.001409</v>
      </c>
      <c r="C577">
        <v>0.97944799999999999</v>
      </c>
    </row>
    <row r="578" spans="1:3" x14ac:dyDescent="0.25">
      <c r="A578">
        <v>7329.097178</v>
      </c>
      <c r="B578">
        <v>0.999386</v>
      </c>
      <c r="C578">
        <v>0.99130799999999997</v>
      </c>
    </row>
    <row r="579" spans="1:3" x14ac:dyDescent="0.25">
      <c r="A579">
        <v>7331.9918690000004</v>
      </c>
      <c r="B579">
        <v>0.99721599999999999</v>
      </c>
      <c r="C579">
        <v>0.99474200000000002</v>
      </c>
    </row>
    <row r="580" spans="1:3" x14ac:dyDescent="0.25">
      <c r="A580">
        <v>7334.9078929999996</v>
      </c>
      <c r="B580">
        <v>0.99646699999999999</v>
      </c>
      <c r="C580">
        <v>0.98426100000000005</v>
      </c>
    </row>
    <row r="581" spans="1:3" x14ac:dyDescent="0.25">
      <c r="A581">
        <v>7337.8420619999997</v>
      </c>
      <c r="B581">
        <v>0.99549100000000001</v>
      </c>
      <c r="C581">
        <v>0.98949100000000001</v>
      </c>
    </row>
    <row r="582" spans="1:3" x14ac:dyDescent="0.25">
      <c r="A582">
        <v>7340.796859</v>
      </c>
      <c r="B582">
        <v>0.99527900000000002</v>
      </c>
      <c r="C582">
        <v>0.96839900000000001</v>
      </c>
    </row>
    <row r="583" spans="1:3" x14ac:dyDescent="0.25">
      <c r="A583">
        <v>7343.7707129999999</v>
      </c>
      <c r="B583">
        <v>1.000159</v>
      </c>
      <c r="C583">
        <v>0.987259</v>
      </c>
    </row>
    <row r="584" spans="1:3" x14ac:dyDescent="0.25">
      <c r="A584">
        <v>7346.7612360000003</v>
      </c>
      <c r="B584">
        <v>1.0028900000000001</v>
      </c>
      <c r="C584">
        <v>1.0062469999999999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1782F-87B5-499D-BBFC-23EAEF8D8A38}">
  <dimension ref="A1:P1502"/>
  <sheetViews>
    <sheetView workbookViewId="0">
      <selection activeCell="Q9" sqref="Q9"/>
    </sheetView>
  </sheetViews>
  <sheetFormatPr defaultRowHeight="15" x14ac:dyDescent="0.25"/>
  <cols>
    <col min="5" max="5" width="14" customWidth="1"/>
    <col min="14" max="14" width="12.85546875" customWidth="1"/>
  </cols>
  <sheetData>
    <row r="1" spans="1:16" ht="45" x14ac:dyDescent="0.25">
      <c r="A1" t="s">
        <v>223</v>
      </c>
      <c r="B1" t="s">
        <v>224</v>
      </c>
      <c r="D1" t="s">
        <v>225</v>
      </c>
      <c r="E1" s="37" t="s">
        <v>246</v>
      </c>
      <c r="M1" s="58" t="s">
        <v>239</v>
      </c>
      <c r="N1" s="58" t="s">
        <v>240</v>
      </c>
      <c r="O1" s="56"/>
      <c r="P1" s="56"/>
    </row>
    <row r="2" spans="1:16" x14ac:dyDescent="0.25">
      <c r="A2">
        <v>188.5</v>
      </c>
      <c r="B2">
        <v>143</v>
      </c>
      <c r="D2">
        <v>-14</v>
      </c>
      <c r="E2">
        <v>0.9098034820201526</v>
      </c>
      <c r="H2" s="54" t="s">
        <v>227</v>
      </c>
      <c r="I2" s="55"/>
      <c r="J2" s="55"/>
      <c r="K2" s="56"/>
      <c r="M2" s="59">
        <v>188.09532999999999</v>
      </c>
      <c r="N2" s="60">
        <v>187.79842708737863</v>
      </c>
      <c r="O2" s="61" t="s">
        <v>241</v>
      </c>
      <c r="P2" s="54" t="s">
        <v>242</v>
      </c>
    </row>
    <row r="3" spans="1:16" x14ac:dyDescent="0.25">
      <c r="A3">
        <v>188.501</v>
      </c>
      <c r="B3">
        <v>115</v>
      </c>
      <c r="D3">
        <v>0</v>
      </c>
      <c r="E3">
        <v>1.0720177813364826</v>
      </c>
      <c r="H3" s="54" t="s">
        <v>228</v>
      </c>
      <c r="I3" s="56"/>
      <c r="J3" s="56"/>
      <c r="K3" s="56"/>
      <c r="M3" s="62">
        <v>189.417</v>
      </c>
      <c r="N3" s="62">
        <v>189.12009708737864</v>
      </c>
      <c r="O3" s="63" t="s">
        <v>243</v>
      </c>
      <c r="P3" s="54"/>
    </row>
    <row r="4" spans="1:16" x14ac:dyDescent="0.25">
      <c r="A4">
        <v>188.50200000000001</v>
      </c>
      <c r="B4">
        <v>111</v>
      </c>
      <c r="D4">
        <v>14</v>
      </c>
      <c r="E4">
        <v>1.1911962338412536</v>
      </c>
      <c r="H4" s="56" t="s">
        <v>229</v>
      </c>
      <c r="I4" s="56" t="s">
        <v>230</v>
      </c>
      <c r="J4" s="56"/>
      <c r="K4" s="56"/>
      <c r="M4" s="59">
        <v>190.72032999999999</v>
      </c>
      <c r="N4" s="60">
        <v>190.42342708737863</v>
      </c>
      <c r="O4" s="61" t="s">
        <v>244</v>
      </c>
      <c r="P4" s="54" t="s">
        <v>245</v>
      </c>
    </row>
    <row r="5" spans="1:16" x14ac:dyDescent="0.25">
      <c r="A5">
        <v>188.50299999999999</v>
      </c>
      <c r="B5">
        <v>144</v>
      </c>
      <c r="D5">
        <v>-14</v>
      </c>
      <c r="E5">
        <v>0.90117659638859926</v>
      </c>
      <c r="H5" s="56">
        <v>1.03E-2</v>
      </c>
      <c r="I5" s="56">
        <v>1.0608</v>
      </c>
      <c r="J5" s="56"/>
      <c r="K5" s="56"/>
    </row>
    <row r="6" spans="1:16" x14ac:dyDescent="0.25">
      <c r="A6">
        <v>188.50399999999999</v>
      </c>
      <c r="B6">
        <v>137</v>
      </c>
      <c r="D6">
        <v>0</v>
      </c>
      <c r="E6">
        <v>1.0711100421782112</v>
      </c>
      <c r="H6" s="56" t="s">
        <v>231</v>
      </c>
      <c r="I6" s="56">
        <v>0.99339999999999995</v>
      </c>
      <c r="J6" s="64"/>
      <c r="K6" s="54"/>
    </row>
    <row r="7" spans="1:16" x14ac:dyDescent="0.25">
      <c r="A7">
        <v>188.505</v>
      </c>
      <c r="B7">
        <v>132</v>
      </c>
      <c r="D7">
        <v>14</v>
      </c>
      <c r="E7">
        <v>1.2036837049128779</v>
      </c>
      <c r="J7" s="56"/>
      <c r="K7" s="56"/>
    </row>
    <row r="8" spans="1:16" x14ac:dyDescent="0.25">
      <c r="A8">
        <v>188.506</v>
      </c>
      <c r="B8">
        <v>128</v>
      </c>
      <c r="D8">
        <v>-14</v>
      </c>
      <c r="E8">
        <v>0.92185133917221074</v>
      </c>
      <c r="H8" s="54" t="s">
        <v>232</v>
      </c>
      <c r="I8" s="56"/>
      <c r="J8" s="56"/>
      <c r="K8" s="56"/>
    </row>
    <row r="9" spans="1:16" x14ac:dyDescent="0.25">
      <c r="A9">
        <v>188.50700000000001</v>
      </c>
      <c r="B9">
        <v>117</v>
      </c>
      <c r="D9">
        <v>0</v>
      </c>
      <c r="E9">
        <v>1.0708753700640468</v>
      </c>
      <c r="H9" s="56" t="s">
        <v>233</v>
      </c>
      <c r="I9" s="56"/>
      <c r="J9" s="56"/>
      <c r="K9" s="56"/>
    </row>
    <row r="10" spans="1:16" x14ac:dyDescent="0.25">
      <c r="A10">
        <v>188.50800000000001</v>
      </c>
      <c r="B10">
        <v>129</v>
      </c>
      <c r="D10">
        <v>14</v>
      </c>
      <c r="E10">
        <v>1.2052380547525501</v>
      </c>
      <c r="H10" s="65" t="s">
        <v>234</v>
      </c>
      <c r="I10" s="57">
        <f>(1-I5)/H5</f>
        <v>-5.9029126213592198</v>
      </c>
      <c r="J10" s="56" t="s">
        <v>226</v>
      </c>
      <c r="K10" s="66" t="s">
        <v>235</v>
      </c>
    </row>
    <row r="11" spans="1:16" x14ac:dyDescent="0.25">
      <c r="A11">
        <v>188.50899999999999</v>
      </c>
      <c r="B11">
        <v>124</v>
      </c>
      <c r="H11" s="65" t="s">
        <v>236</v>
      </c>
      <c r="I11" s="57">
        <f>(189126+I10)/1000</f>
        <v>189.12009708737864</v>
      </c>
      <c r="J11" s="56" t="s">
        <v>237</v>
      </c>
      <c r="K11" s="67" t="s">
        <v>238</v>
      </c>
    </row>
    <row r="12" spans="1:16" x14ac:dyDescent="0.25">
      <c r="A12">
        <v>188.51</v>
      </c>
      <c r="B12">
        <v>139</v>
      </c>
    </row>
    <row r="13" spans="1:16" x14ac:dyDescent="0.25">
      <c r="A13">
        <v>188.511</v>
      </c>
      <c r="B13">
        <v>141</v>
      </c>
    </row>
    <row r="14" spans="1:16" x14ac:dyDescent="0.25">
      <c r="A14">
        <v>188.512</v>
      </c>
      <c r="B14">
        <v>120</v>
      </c>
    </row>
    <row r="15" spans="1:16" x14ac:dyDescent="0.25">
      <c r="A15">
        <v>188.51300000000001</v>
      </c>
      <c r="B15">
        <v>132</v>
      </c>
    </row>
    <row r="16" spans="1:16" x14ac:dyDescent="0.25">
      <c r="A16">
        <v>188.51400000000001</v>
      </c>
      <c r="B16">
        <v>132</v>
      </c>
    </row>
    <row r="17" spans="1:2" x14ac:dyDescent="0.25">
      <c r="A17">
        <v>188.51499999999999</v>
      </c>
      <c r="B17">
        <v>122</v>
      </c>
    </row>
    <row r="18" spans="1:2" x14ac:dyDescent="0.25">
      <c r="A18">
        <v>188.51599999999999</v>
      </c>
      <c r="B18">
        <v>114</v>
      </c>
    </row>
    <row r="19" spans="1:2" x14ac:dyDescent="0.25">
      <c r="A19">
        <v>188.517</v>
      </c>
      <c r="B19">
        <v>135</v>
      </c>
    </row>
    <row r="20" spans="1:2" x14ac:dyDescent="0.25">
      <c r="A20">
        <v>188.518</v>
      </c>
      <c r="B20">
        <v>141</v>
      </c>
    </row>
    <row r="21" spans="1:2" x14ac:dyDescent="0.25">
      <c r="A21">
        <v>188.51900000000001</v>
      </c>
      <c r="B21">
        <v>122</v>
      </c>
    </row>
    <row r="22" spans="1:2" x14ac:dyDescent="0.25">
      <c r="A22">
        <v>188.52</v>
      </c>
      <c r="B22">
        <v>130</v>
      </c>
    </row>
    <row r="23" spans="1:2" x14ac:dyDescent="0.25">
      <c r="A23">
        <v>188.52099999999999</v>
      </c>
      <c r="B23">
        <v>136</v>
      </c>
    </row>
    <row r="24" spans="1:2" x14ac:dyDescent="0.25">
      <c r="A24">
        <v>188.52199999999999</v>
      </c>
      <c r="B24">
        <v>120</v>
      </c>
    </row>
    <row r="25" spans="1:2" x14ac:dyDescent="0.25">
      <c r="A25">
        <v>188.523</v>
      </c>
      <c r="B25">
        <v>127</v>
      </c>
    </row>
    <row r="26" spans="1:2" x14ac:dyDescent="0.25">
      <c r="A26">
        <v>188.524</v>
      </c>
      <c r="B26">
        <v>140</v>
      </c>
    </row>
    <row r="27" spans="1:2" x14ac:dyDescent="0.25">
      <c r="A27">
        <v>188.52500000000001</v>
      </c>
      <c r="B27">
        <v>116</v>
      </c>
    </row>
    <row r="28" spans="1:2" x14ac:dyDescent="0.25">
      <c r="A28">
        <v>188.52600000000001</v>
      </c>
      <c r="B28">
        <v>140</v>
      </c>
    </row>
    <row r="29" spans="1:2" x14ac:dyDescent="0.25">
      <c r="A29">
        <v>188.52699999999999</v>
      </c>
      <c r="B29">
        <v>104</v>
      </c>
    </row>
    <row r="30" spans="1:2" x14ac:dyDescent="0.25">
      <c r="A30">
        <v>188.52799999999999</v>
      </c>
      <c r="B30">
        <v>120</v>
      </c>
    </row>
    <row r="31" spans="1:2" x14ac:dyDescent="0.25">
      <c r="A31">
        <v>188.529</v>
      </c>
      <c r="B31">
        <v>121</v>
      </c>
    </row>
    <row r="32" spans="1:2" x14ac:dyDescent="0.25">
      <c r="A32">
        <v>188.53</v>
      </c>
      <c r="B32">
        <v>136</v>
      </c>
    </row>
    <row r="33" spans="1:2" x14ac:dyDescent="0.25">
      <c r="A33">
        <v>188.53100000000001</v>
      </c>
      <c r="B33">
        <v>121</v>
      </c>
    </row>
    <row r="34" spans="1:2" x14ac:dyDescent="0.25">
      <c r="A34">
        <v>188.53200000000001</v>
      </c>
      <c r="B34">
        <v>129</v>
      </c>
    </row>
    <row r="35" spans="1:2" x14ac:dyDescent="0.25">
      <c r="A35">
        <v>188.53299999999999</v>
      </c>
      <c r="B35">
        <v>148</v>
      </c>
    </row>
    <row r="36" spans="1:2" x14ac:dyDescent="0.25">
      <c r="A36">
        <v>188.53399999999999</v>
      </c>
      <c r="B36">
        <v>137</v>
      </c>
    </row>
    <row r="37" spans="1:2" x14ac:dyDescent="0.25">
      <c r="A37">
        <v>188.535</v>
      </c>
      <c r="B37">
        <v>137</v>
      </c>
    </row>
    <row r="38" spans="1:2" x14ac:dyDescent="0.25">
      <c r="A38">
        <v>188.536</v>
      </c>
      <c r="B38">
        <v>158</v>
      </c>
    </row>
    <row r="39" spans="1:2" x14ac:dyDescent="0.25">
      <c r="A39">
        <v>188.53700000000001</v>
      </c>
      <c r="B39">
        <v>148</v>
      </c>
    </row>
    <row r="40" spans="1:2" x14ac:dyDescent="0.25">
      <c r="A40">
        <v>188.53800000000001</v>
      </c>
      <c r="B40">
        <v>137</v>
      </c>
    </row>
    <row r="41" spans="1:2" x14ac:dyDescent="0.25">
      <c r="A41">
        <v>188.53899999999999</v>
      </c>
      <c r="B41">
        <v>129</v>
      </c>
    </row>
    <row r="42" spans="1:2" x14ac:dyDescent="0.25">
      <c r="A42">
        <v>188.54</v>
      </c>
      <c r="B42">
        <v>121</v>
      </c>
    </row>
    <row r="43" spans="1:2" x14ac:dyDescent="0.25">
      <c r="A43">
        <v>188.541</v>
      </c>
      <c r="B43">
        <v>110</v>
      </c>
    </row>
    <row r="44" spans="1:2" x14ac:dyDescent="0.25">
      <c r="A44">
        <v>188.542</v>
      </c>
      <c r="B44">
        <v>127</v>
      </c>
    </row>
    <row r="45" spans="1:2" x14ac:dyDescent="0.25">
      <c r="A45">
        <v>188.54300000000001</v>
      </c>
      <c r="B45">
        <v>134</v>
      </c>
    </row>
    <row r="46" spans="1:2" x14ac:dyDescent="0.25">
      <c r="A46">
        <v>188.54400000000001</v>
      </c>
      <c r="B46">
        <v>122</v>
      </c>
    </row>
    <row r="47" spans="1:2" x14ac:dyDescent="0.25">
      <c r="A47">
        <v>188.54499999999999</v>
      </c>
      <c r="B47">
        <v>164</v>
      </c>
    </row>
    <row r="48" spans="1:2" x14ac:dyDescent="0.25">
      <c r="A48">
        <v>188.54599999999999</v>
      </c>
      <c r="B48">
        <v>118</v>
      </c>
    </row>
    <row r="49" spans="1:2" x14ac:dyDescent="0.25">
      <c r="A49">
        <v>188.547</v>
      </c>
      <c r="B49">
        <v>128</v>
      </c>
    </row>
    <row r="50" spans="1:2" x14ac:dyDescent="0.25">
      <c r="A50">
        <v>188.548</v>
      </c>
      <c r="B50">
        <v>142</v>
      </c>
    </row>
    <row r="51" spans="1:2" x14ac:dyDescent="0.25">
      <c r="A51">
        <v>188.54900000000001</v>
      </c>
      <c r="B51">
        <v>125</v>
      </c>
    </row>
    <row r="52" spans="1:2" x14ac:dyDescent="0.25">
      <c r="A52">
        <v>188.55</v>
      </c>
      <c r="B52">
        <v>138</v>
      </c>
    </row>
    <row r="53" spans="1:2" x14ac:dyDescent="0.25">
      <c r="A53">
        <v>188.55099999999999</v>
      </c>
      <c r="B53">
        <v>135</v>
      </c>
    </row>
    <row r="54" spans="1:2" x14ac:dyDescent="0.25">
      <c r="A54">
        <v>188.55199999999999</v>
      </c>
      <c r="B54">
        <v>113</v>
      </c>
    </row>
    <row r="55" spans="1:2" x14ac:dyDescent="0.25">
      <c r="A55">
        <v>188.553</v>
      </c>
      <c r="B55">
        <v>123</v>
      </c>
    </row>
    <row r="56" spans="1:2" x14ac:dyDescent="0.25">
      <c r="A56">
        <v>188.554</v>
      </c>
      <c r="B56">
        <v>140</v>
      </c>
    </row>
    <row r="57" spans="1:2" x14ac:dyDescent="0.25">
      <c r="A57">
        <v>188.55500000000001</v>
      </c>
      <c r="B57">
        <v>138</v>
      </c>
    </row>
    <row r="58" spans="1:2" x14ac:dyDescent="0.25">
      <c r="A58">
        <v>188.55600000000001</v>
      </c>
      <c r="B58">
        <v>128</v>
      </c>
    </row>
    <row r="59" spans="1:2" x14ac:dyDescent="0.25">
      <c r="A59">
        <v>188.55699999999999</v>
      </c>
      <c r="B59">
        <v>121</v>
      </c>
    </row>
    <row r="60" spans="1:2" x14ac:dyDescent="0.25">
      <c r="A60">
        <v>188.55799999999999</v>
      </c>
      <c r="B60">
        <v>129</v>
      </c>
    </row>
    <row r="61" spans="1:2" x14ac:dyDescent="0.25">
      <c r="A61">
        <v>188.559</v>
      </c>
      <c r="B61">
        <v>140</v>
      </c>
    </row>
    <row r="62" spans="1:2" x14ac:dyDescent="0.25">
      <c r="A62">
        <v>188.56</v>
      </c>
      <c r="B62">
        <v>110</v>
      </c>
    </row>
    <row r="63" spans="1:2" x14ac:dyDescent="0.25">
      <c r="A63">
        <v>188.56100000000001</v>
      </c>
      <c r="B63">
        <v>119</v>
      </c>
    </row>
    <row r="64" spans="1:2" x14ac:dyDescent="0.25">
      <c r="A64">
        <v>188.56200000000001</v>
      </c>
      <c r="B64">
        <v>136</v>
      </c>
    </row>
    <row r="65" spans="1:2" x14ac:dyDescent="0.25">
      <c r="A65">
        <v>188.56299999999999</v>
      </c>
      <c r="B65">
        <v>139</v>
      </c>
    </row>
    <row r="66" spans="1:2" x14ac:dyDescent="0.25">
      <c r="A66">
        <v>188.56399999999999</v>
      </c>
      <c r="B66">
        <v>114</v>
      </c>
    </row>
    <row r="67" spans="1:2" x14ac:dyDescent="0.25">
      <c r="A67">
        <v>188.565</v>
      </c>
      <c r="B67">
        <v>114</v>
      </c>
    </row>
    <row r="68" spans="1:2" x14ac:dyDescent="0.25">
      <c r="A68">
        <v>188.566</v>
      </c>
      <c r="B68">
        <v>120</v>
      </c>
    </row>
    <row r="69" spans="1:2" x14ac:dyDescent="0.25">
      <c r="A69">
        <v>188.56700000000001</v>
      </c>
      <c r="B69">
        <v>133</v>
      </c>
    </row>
    <row r="70" spans="1:2" x14ac:dyDescent="0.25">
      <c r="A70">
        <v>188.56800000000001</v>
      </c>
      <c r="B70">
        <v>122</v>
      </c>
    </row>
    <row r="71" spans="1:2" x14ac:dyDescent="0.25">
      <c r="A71">
        <v>188.56899999999999</v>
      </c>
      <c r="B71">
        <v>126</v>
      </c>
    </row>
    <row r="72" spans="1:2" x14ac:dyDescent="0.25">
      <c r="A72">
        <v>188.57</v>
      </c>
      <c r="B72">
        <v>123</v>
      </c>
    </row>
    <row r="73" spans="1:2" x14ac:dyDescent="0.25">
      <c r="A73">
        <v>188.571</v>
      </c>
      <c r="B73">
        <v>140</v>
      </c>
    </row>
    <row r="74" spans="1:2" x14ac:dyDescent="0.25">
      <c r="A74">
        <v>188.572</v>
      </c>
      <c r="B74">
        <v>126</v>
      </c>
    </row>
    <row r="75" spans="1:2" x14ac:dyDescent="0.25">
      <c r="A75">
        <v>188.57300000000001</v>
      </c>
      <c r="B75">
        <v>139</v>
      </c>
    </row>
    <row r="76" spans="1:2" x14ac:dyDescent="0.25">
      <c r="A76">
        <v>188.57400000000001</v>
      </c>
      <c r="B76">
        <v>159</v>
      </c>
    </row>
    <row r="77" spans="1:2" x14ac:dyDescent="0.25">
      <c r="A77">
        <v>188.57499999999999</v>
      </c>
      <c r="B77">
        <v>150</v>
      </c>
    </row>
    <row r="78" spans="1:2" x14ac:dyDescent="0.25">
      <c r="A78">
        <v>188.57599999999999</v>
      </c>
      <c r="B78">
        <v>148</v>
      </c>
    </row>
    <row r="79" spans="1:2" x14ac:dyDescent="0.25">
      <c r="A79">
        <v>188.577</v>
      </c>
      <c r="B79">
        <v>117</v>
      </c>
    </row>
    <row r="80" spans="1:2" x14ac:dyDescent="0.25">
      <c r="A80">
        <v>188.578</v>
      </c>
      <c r="B80">
        <v>115</v>
      </c>
    </row>
    <row r="81" spans="1:2" x14ac:dyDescent="0.25">
      <c r="A81">
        <v>188.57900000000001</v>
      </c>
      <c r="B81">
        <v>133</v>
      </c>
    </row>
    <row r="82" spans="1:2" x14ac:dyDescent="0.25">
      <c r="A82">
        <v>188.58</v>
      </c>
      <c r="B82">
        <v>121</v>
      </c>
    </row>
    <row r="83" spans="1:2" x14ac:dyDescent="0.25">
      <c r="A83">
        <v>188.58099999999999</v>
      </c>
      <c r="B83">
        <v>127</v>
      </c>
    </row>
    <row r="84" spans="1:2" x14ac:dyDescent="0.25">
      <c r="A84">
        <v>188.58199999999999</v>
      </c>
      <c r="B84">
        <v>142</v>
      </c>
    </row>
    <row r="85" spans="1:2" x14ac:dyDescent="0.25">
      <c r="A85">
        <v>188.583</v>
      </c>
      <c r="B85">
        <v>121</v>
      </c>
    </row>
    <row r="86" spans="1:2" x14ac:dyDescent="0.25">
      <c r="A86">
        <v>188.584</v>
      </c>
      <c r="B86">
        <v>131</v>
      </c>
    </row>
    <row r="87" spans="1:2" x14ac:dyDescent="0.25">
      <c r="A87">
        <v>188.58500000000001</v>
      </c>
      <c r="B87">
        <v>135</v>
      </c>
    </row>
    <row r="88" spans="1:2" x14ac:dyDescent="0.25">
      <c r="A88">
        <v>188.58600000000001</v>
      </c>
      <c r="B88">
        <v>135</v>
      </c>
    </row>
    <row r="89" spans="1:2" x14ac:dyDescent="0.25">
      <c r="A89">
        <v>188.58699999999999</v>
      </c>
      <c r="B89">
        <v>106</v>
      </c>
    </row>
    <row r="90" spans="1:2" x14ac:dyDescent="0.25">
      <c r="A90">
        <v>188.58799999999999</v>
      </c>
      <c r="B90">
        <v>127</v>
      </c>
    </row>
    <row r="91" spans="1:2" x14ac:dyDescent="0.25">
      <c r="A91">
        <v>188.589</v>
      </c>
      <c r="B91">
        <v>117</v>
      </c>
    </row>
    <row r="92" spans="1:2" x14ac:dyDescent="0.25">
      <c r="A92">
        <v>188.59</v>
      </c>
      <c r="B92">
        <v>122</v>
      </c>
    </row>
    <row r="93" spans="1:2" x14ac:dyDescent="0.25">
      <c r="A93">
        <v>188.59100000000001</v>
      </c>
      <c r="B93">
        <v>149</v>
      </c>
    </row>
    <row r="94" spans="1:2" x14ac:dyDescent="0.25">
      <c r="A94">
        <v>188.59200000000001</v>
      </c>
      <c r="B94">
        <v>126</v>
      </c>
    </row>
    <row r="95" spans="1:2" x14ac:dyDescent="0.25">
      <c r="A95">
        <v>188.59299999999999</v>
      </c>
      <c r="B95">
        <v>135</v>
      </c>
    </row>
    <row r="96" spans="1:2" x14ac:dyDescent="0.25">
      <c r="A96">
        <v>188.59399999999999</v>
      </c>
      <c r="B96">
        <v>141</v>
      </c>
    </row>
    <row r="97" spans="1:2" x14ac:dyDescent="0.25">
      <c r="A97">
        <v>188.595</v>
      </c>
      <c r="B97">
        <v>109</v>
      </c>
    </row>
    <row r="98" spans="1:2" x14ac:dyDescent="0.25">
      <c r="A98">
        <v>188.596</v>
      </c>
      <c r="B98">
        <v>113</v>
      </c>
    </row>
    <row r="99" spans="1:2" x14ac:dyDescent="0.25">
      <c r="A99">
        <v>188.59700000000001</v>
      </c>
      <c r="B99">
        <v>139</v>
      </c>
    </row>
    <row r="100" spans="1:2" x14ac:dyDescent="0.25">
      <c r="A100">
        <v>188.59800000000001</v>
      </c>
      <c r="B100">
        <v>124</v>
      </c>
    </row>
    <row r="101" spans="1:2" x14ac:dyDescent="0.25">
      <c r="A101">
        <v>188.59899999999999</v>
      </c>
      <c r="B101">
        <v>108</v>
      </c>
    </row>
    <row r="102" spans="1:2" x14ac:dyDescent="0.25">
      <c r="A102">
        <v>188.6</v>
      </c>
      <c r="B102">
        <v>122</v>
      </c>
    </row>
    <row r="103" spans="1:2" x14ac:dyDescent="0.25">
      <c r="A103">
        <v>188.601</v>
      </c>
      <c r="B103">
        <v>134</v>
      </c>
    </row>
    <row r="104" spans="1:2" x14ac:dyDescent="0.25">
      <c r="A104">
        <v>188.602</v>
      </c>
      <c r="B104">
        <v>117</v>
      </c>
    </row>
    <row r="105" spans="1:2" x14ac:dyDescent="0.25">
      <c r="A105">
        <v>188.60300000000001</v>
      </c>
      <c r="B105">
        <v>146</v>
      </c>
    </row>
    <row r="106" spans="1:2" x14ac:dyDescent="0.25">
      <c r="A106">
        <v>188.60400000000001</v>
      </c>
      <c r="B106">
        <v>121</v>
      </c>
    </row>
    <row r="107" spans="1:2" x14ac:dyDescent="0.25">
      <c r="A107">
        <v>188.60499999999999</v>
      </c>
      <c r="B107">
        <v>138</v>
      </c>
    </row>
    <row r="108" spans="1:2" x14ac:dyDescent="0.25">
      <c r="A108">
        <v>188.60599999999999</v>
      </c>
      <c r="B108">
        <v>137</v>
      </c>
    </row>
    <row r="109" spans="1:2" x14ac:dyDescent="0.25">
      <c r="A109">
        <v>188.607</v>
      </c>
      <c r="B109">
        <v>144</v>
      </c>
    </row>
    <row r="110" spans="1:2" x14ac:dyDescent="0.25">
      <c r="A110">
        <v>188.608</v>
      </c>
      <c r="B110">
        <v>114</v>
      </c>
    </row>
    <row r="111" spans="1:2" x14ac:dyDescent="0.25">
      <c r="A111">
        <v>188.60900000000001</v>
      </c>
      <c r="B111">
        <v>130</v>
      </c>
    </row>
    <row r="112" spans="1:2" x14ac:dyDescent="0.25">
      <c r="A112">
        <v>188.61</v>
      </c>
      <c r="B112">
        <v>117</v>
      </c>
    </row>
    <row r="113" spans="1:2" x14ac:dyDescent="0.25">
      <c r="A113">
        <v>188.61099999999999</v>
      </c>
      <c r="B113">
        <v>108</v>
      </c>
    </row>
    <row r="114" spans="1:2" x14ac:dyDescent="0.25">
      <c r="A114">
        <v>188.61199999999999</v>
      </c>
      <c r="B114">
        <v>130</v>
      </c>
    </row>
    <row r="115" spans="1:2" x14ac:dyDescent="0.25">
      <c r="A115">
        <v>188.613</v>
      </c>
      <c r="B115">
        <v>145</v>
      </c>
    </row>
    <row r="116" spans="1:2" x14ac:dyDescent="0.25">
      <c r="A116">
        <v>188.614</v>
      </c>
      <c r="B116">
        <v>134</v>
      </c>
    </row>
    <row r="117" spans="1:2" x14ac:dyDescent="0.25">
      <c r="A117">
        <v>188.61500000000001</v>
      </c>
      <c r="B117">
        <v>119</v>
      </c>
    </row>
    <row r="118" spans="1:2" x14ac:dyDescent="0.25">
      <c r="A118">
        <v>188.61600000000001</v>
      </c>
      <c r="B118">
        <v>126</v>
      </c>
    </row>
    <row r="119" spans="1:2" x14ac:dyDescent="0.25">
      <c r="A119">
        <v>188.61699999999999</v>
      </c>
      <c r="B119">
        <v>113</v>
      </c>
    </row>
    <row r="120" spans="1:2" x14ac:dyDescent="0.25">
      <c r="A120">
        <v>188.61799999999999</v>
      </c>
      <c r="B120">
        <v>140</v>
      </c>
    </row>
    <row r="121" spans="1:2" x14ac:dyDescent="0.25">
      <c r="A121">
        <v>188.619</v>
      </c>
      <c r="B121">
        <v>107</v>
      </c>
    </row>
    <row r="122" spans="1:2" x14ac:dyDescent="0.25">
      <c r="A122">
        <v>188.62</v>
      </c>
      <c r="B122">
        <v>136</v>
      </c>
    </row>
    <row r="123" spans="1:2" x14ac:dyDescent="0.25">
      <c r="A123">
        <v>188.62100000000001</v>
      </c>
      <c r="B123">
        <v>124</v>
      </c>
    </row>
    <row r="124" spans="1:2" x14ac:dyDescent="0.25">
      <c r="A124">
        <v>188.62200000000001</v>
      </c>
      <c r="B124">
        <v>136</v>
      </c>
    </row>
    <row r="125" spans="1:2" x14ac:dyDescent="0.25">
      <c r="A125">
        <v>188.62299999999999</v>
      </c>
      <c r="B125">
        <v>134</v>
      </c>
    </row>
    <row r="126" spans="1:2" x14ac:dyDescent="0.25">
      <c r="A126">
        <v>188.624</v>
      </c>
      <c r="B126">
        <v>133</v>
      </c>
    </row>
    <row r="127" spans="1:2" x14ac:dyDescent="0.25">
      <c r="A127">
        <v>188.625</v>
      </c>
      <c r="B127">
        <v>121</v>
      </c>
    </row>
    <row r="128" spans="1:2" x14ac:dyDescent="0.25">
      <c r="A128">
        <v>188.626</v>
      </c>
      <c r="B128">
        <v>121</v>
      </c>
    </row>
    <row r="129" spans="1:2" x14ac:dyDescent="0.25">
      <c r="A129">
        <v>188.62700000000001</v>
      </c>
      <c r="B129">
        <v>129</v>
      </c>
    </row>
    <row r="130" spans="1:2" x14ac:dyDescent="0.25">
      <c r="A130">
        <v>188.62799999999999</v>
      </c>
      <c r="B130">
        <v>136</v>
      </c>
    </row>
    <row r="131" spans="1:2" x14ac:dyDescent="0.25">
      <c r="A131">
        <v>188.62899999999999</v>
      </c>
      <c r="B131">
        <v>134</v>
      </c>
    </row>
    <row r="132" spans="1:2" x14ac:dyDescent="0.25">
      <c r="A132">
        <v>188.63</v>
      </c>
      <c r="B132">
        <v>119</v>
      </c>
    </row>
    <row r="133" spans="1:2" x14ac:dyDescent="0.25">
      <c r="A133">
        <v>188.631</v>
      </c>
      <c r="B133">
        <v>126</v>
      </c>
    </row>
    <row r="134" spans="1:2" x14ac:dyDescent="0.25">
      <c r="A134">
        <v>188.63200000000001</v>
      </c>
      <c r="B134">
        <v>116</v>
      </c>
    </row>
    <row r="135" spans="1:2" x14ac:dyDescent="0.25">
      <c r="A135">
        <v>188.63300000000001</v>
      </c>
      <c r="B135">
        <v>135</v>
      </c>
    </row>
    <row r="136" spans="1:2" x14ac:dyDescent="0.25">
      <c r="A136">
        <v>188.63399999999999</v>
      </c>
      <c r="B136">
        <v>129</v>
      </c>
    </row>
    <row r="137" spans="1:2" x14ac:dyDescent="0.25">
      <c r="A137">
        <v>188.63499999999999</v>
      </c>
      <c r="B137">
        <v>122</v>
      </c>
    </row>
    <row r="138" spans="1:2" x14ac:dyDescent="0.25">
      <c r="A138">
        <v>188.636</v>
      </c>
      <c r="B138">
        <v>128</v>
      </c>
    </row>
    <row r="139" spans="1:2" x14ac:dyDescent="0.25">
      <c r="A139">
        <v>188.637</v>
      </c>
      <c r="B139">
        <v>138</v>
      </c>
    </row>
    <row r="140" spans="1:2" x14ac:dyDescent="0.25">
      <c r="A140">
        <v>188.63800000000001</v>
      </c>
      <c r="B140">
        <v>135</v>
      </c>
    </row>
    <row r="141" spans="1:2" x14ac:dyDescent="0.25">
      <c r="A141">
        <v>188.63900000000001</v>
      </c>
      <c r="B141">
        <v>142</v>
      </c>
    </row>
    <row r="142" spans="1:2" x14ac:dyDescent="0.25">
      <c r="A142">
        <v>188.64</v>
      </c>
      <c r="B142">
        <v>138</v>
      </c>
    </row>
    <row r="143" spans="1:2" x14ac:dyDescent="0.25">
      <c r="A143">
        <v>188.64099999999999</v>
      </c>
      <c r="B143">
        <v>126</v>
      </c>
    </row>
    <row r="144" spans="1:2" x14ac:dyDescent="0.25">
      <c r="A144">
        <v>188.642</v>
      </c>
      <c r="B144">
        <v>126</v>
      </c>
    </row>
    <row r="145" spans="1:2" x14ac:dyDescent="0.25">
      <c r="A145">
        <v>188.643</v>
      </c>
      <c r="B145">
        <v>130</v>
      </c>
    </row>
    <row r="146" spans="1:2" x14ac:dyDescent="0.25">
      <c r="A146">
        <v>188.64400000000001</v>
      </c>
      <c r="B146">
        <v>142</v>
      </c>
    </row>
    <row r="147" spans="1:2" x14ac:dyDescent="0.25">
      <c r="A147">
        <v>188.64500000000001</v>
      </c>
      <c r="B147">
        <v>134</v>
      </c>
    </row>
    <row r="148" spans="1:2" x14ac:dyDescent="0.25">
      <c r="A148">
        <v>188.64599999999999</v>
      </c>
      <c r="B148">
        <v>156</v>
      </c>
    </row>
    <row r="149" spans="1:2" x14ac:dyDescent="0.25">
      <c r="A149">
        <v>188.64699999999999</v>
      </c>
      <c r="B149">
        <v>140</v>
      </c>
    </row>
    <row r="150" spans="1:2" x14ac:dyDescent="0.25">
      <c r="A150">
        <v>188.648</v>
      </c>
      <c r="B150">
        <v>101</v>
      </c>
    </row>
    <row r="151" spans="1:2" x14ac:dyDescent="0.25">
      <c r="A151">
        <v>188.649</v>
      </c>
      <c r="B151">
        <v>126</v>
      </c>
    </row>
    <row r="152" spans="1:2" x14ac:dyDescent="0.25">
      <c r="A152">
        <v>188.65</v>
      </c>
      <c r="B152">
        <v>136</v>
      </c>
    </row>
    <row r="153" spans="1:2" x14ac:dyDescent="0.25">
      <c r="A153">
        <v>188.65100000000001</v>
      </c>
      <c r="B153">
        <v>95</v>
      </c>
    </row>
    <row r="154" spans="1:2" x14ac:dyDescent="0.25">
      <c r="A154">
        <v>188.65199999999999</v>
      </c>
      <c r="B154">
        <v>116</v>
      </c>
    </row>
    <row r="155" spans="1:2" x14ac:dyDescent="0.25">
      <c r="A155">
        <v>188.65299999999999</v>
      </c>
      <c r="B155">
        <v>106</v>
      </c>
    </row>
    <row r="156" spans="1:2" x14ac:dyDescent="0.25">
      <c r="A156">
        <v>188.654</v>
      </c>
      <c r="B156">
        <v>111</v>
      </c>
    </row>
    <row r="157" spans="1:2" x14ac:dyDescent="0.25">
      <c r="A157">
        <v>188.655</v>
      </c>
      <c r="B157">
        <v>131</v>
      </c>
    </row>
    <row r="158" spans="1:2" x14ac:dyDescent="0.25">
      <c r="A158">
        <v>188.65600000000001</v>
      </c>
      <c r="B158">
        <v>135</v>
      </c>
    </row>
    <row r="159" spans="1:2" x14ac:dyDescent="0.25">
      <c r="A159">
        <v>188.65700000000001</v>
      </c>
      <c r="B159">
        <v>113</v>
      </c>
    </row>
    <row r="160" spans="1:2" x14ac:dyDescent="0.25">
      <c r="A160">
        <v>188.65799999999999</v>
      </c>
      <c r="B160">
        <v>121</v>
      </c>
    </row>
    <row r="161" spans="1:2" x14ac:dyDescent="0.25">
      <c r="A161">
        <v>188.65899999999999</v>
      </c>
      <c r="B161">
        <v>132</v>
      </c>
    </row>
    <row r="162" spans="1:2" x14ac:dyDescent="0.25">
      <c r="A162">
        <v>188.66</v>
      </c>
      <c r="B162">
        <v>145</v>
      </c>
    </row>
    <row r="163" spans="1:2" x14ac:dyDescent="0.25">
      <c r="A163">
        <v>188.661</v>
      </c>
      <c r="B163">
        <v>147</v>
      </c>
    </row>
    <row r="164" spans="1:2" x14ac:dyDescent="0.25">
      <c r="A164">
        <v>188.66200000000001</v>
      </c>
      <c r="B164">
        <v>117</v>
      </c>
    </row>
    <row r="165" spans="1:2" x14ac:dyDescent="0.25">
      <c r="A165">
        <v>188.66300000000001</v>
      </c>
      <c r="B165">
        <v>126</v>
      </c>
    </row>
    <row r="166" spans="1:2" x14ac:dyDescent="0.25">
      <c r="A166">
        <v>188.66399999999999</v>
      </c>
      <c r="B166">
        <v>134</v>
      </c>
    </row>
    <row r="167" spans="1:2" x14ac:dyDescent="0.25">
      <c r="A167">
        <v>188.66499999999999</v>
      </c>
      <c r="B167">
        <v>121</v>
      </c>
    </row>
    <row r="168" spans="1:2" x14ac:dyDescent="0.25">
      <c r="A168">
        <v>188.666</v>
      </c>
      <c r="B168">
        <v>139</v>
      </c>
    </row>
    <row r="169" spans="1:2" x14ac:dyDescent="0.25">
      <c r="A169">
        <v>188.667</v>
      </c>
      <c r="B169">
        <v>132</v>
      </c>
    </row>
    <row r="170" spans="1:2" x14ac:dyDescent="0.25">
      <c r="A170">
        <v>188.66800000000001</v>
      </c>
      <c r="B170">
        <v>114</v>
      </c>
    </row>
    <row r="171" spans="1:2" x14ac:dyDescent="0.25">
      <c r="A171">
        <v>188.66900000000001</v>
      </c>
      <c r="B171">
        <v>156</v>
      </c>
    </row>
    <row r="172" spans="1:2" x14ac:dyDescent="0.25">
      <c r="A172">
        <v>188.67</v>
      </c>
      <c r="B172">
        <v>138</v>
      </c>
    </row>
    <row r="173" spans="1:2" x14ac:dyDescent="0.25">
      <c r="A173">
        <v>188.67099999999999</v>
      </c>
      <c r="B173">
        <v>123</v>
      </c>
    </row>
    <row r="174" spans="1:2" x14ac:dyDescent="0.25">
      <c r="A174">
        <v>188.672</v>
      </c>
      <c r="B174">
        <v>146</v>
      </c>
    </row>
    <row r="175" spans="1:2" x14ac:dyDescent="0.25">
      <c r="A175">
        <v>188.673</v>
      </c>
      <c r="B175">
        <v>132</v>
      </c>
    </row>
    <row r="176" spans="1:2" x14ac:dyDescent="0.25">
      <c r="A176">
        <v>188.67400000000001</v>
      </c>
      <c r="B176">
        <v>122</v>
      </c>
    </row>
    <row r="177" spans="1:2" x14ac:dyDescent="0.25">
      <c r="A177">
        <v>188.67500000000001</v>
      </c>
      <c r="B177">
        <v>139</v>
      </c>
    </row>
    <row r="178" spans="1:2" x14ac:dyDescent="0.25">
      <c r="A178">
        <v>188.67599999999999</v>
      </c>
      <c r="B178">
        <v>121</v>
      </c>
    </row>
    <row r="179" spans="1:2" x14ac:dyDescent="0.25">
      <c r="A179">
        <v>188.67699999999999</v>
      </c>
      <c r="B179">
        <v>118</v>
      </c>
    </row>
    <row r="180" spans="1:2" x14ac:dyDescent="0.25">
      <c r="A180">
        <v>188.678</v>
      </c>
      <c r="B180">
        <v>136</v>
      </c>
    </row>
    <row r="181" spans="1:2" x14ac:dyDescent="0.25">
      <c r="A181">
        <v>188.679</v>
      </c>
      <c r="B181">
        <v>129</v>
      </c>
    </row>
    <row r="182" spans="1:2" x14ac:dyDescent="0.25">
      <c r="A182">
        <v>188.68</v>
      </c>
      <c r="B182">
        <v>124</v>
      </c>
    </row>
    <row r="183" spans="1:2" x14ac:dyDescent="0.25">
      <c r="A183">
        <v>188.68100000000001</v>
      </c>
      <c r="B183">
        <v>131</v>
      </c>
    </row>
    <row r="184" spans="1:2" x14ac:dyDescent="0.25">
      <c r="A184">
        <v>188.68199999999999</v>
      </c>
      <c r="B184">
        <v>134</v>
      </c>
    </row>
    <row r="185" spans="1:2" x14ac:dyDescent="0.25">
      <c r="A185">
        <v>188.68299999999999</v>
      </c>
      <c r="B185">
        <v>133</v>
      </c>
    </row>
    <row r="186" spans="1:2" x14ac:dyDescent="0.25">
      <c r="A186">
        <v>188.684</v>
      </c>
      <c r="B186">
        <v>120</v>
      </c>
    </row>
    <row r="187" spans="1:2" x14ac:dyDescent="0.25">
      <c r="A187">
        <v>188.685</v>
      </c>
      <c r="B187">
        <v>134</v>
      </c>
    </row>
    <row r="188" spans="1:2" x14ac:dyDescent="0.25">
      <c r="A188">
        <v>188.68600000000001</v>
      </c>
      <c r="B188">
        <v>134</v>
      </c>
    </row>
    <row r="189" spans="1:2" x14ac:dyDescent="0.25">
      <c r="A189">
        <v>188.68700000000001</v>
      </c>
      <c r="B189">
        <v>130</v>
      </c>
    </row>
    <row r="190" spans="1:2" x14ac:dyDescent="0.25">
      <c r="A190">
        <v>188.68799999999999</v>
      </c>
      <c r="B190">
        <v>139</v>
      </c>
    </row>
    <row r="191" spans="1:2" x14ac:dyDescent="0.25">
      <c r="A191">
        <v>188.68899999999999</v>
      </c>
      <c r="B191">
        <v>133</v>
      </c>
    </row>
    <row r="192" spans="1:2" x14ac:dyDescent="0.25">
      <c r="A192">
        <v>188.69</v>
      </c>
      <c r="B192">
        <v>132</v>
      </c>
    </row>
    <row r="193" spans="1:2" x14ac:dyDescent="0.25">
      <c r="A193">
        <v>188.691</v>
      </c>
      <c r="B193">
        <v>148</v>
      </c>
    </row>
    <row r="194" spans="1:2" x14ac:dyDescent="0.25">
      <c r="A194">
        <v>188.69200000000001</v>
      </c>
      <c r="B194">
        <v>142</v>
      </c>
    </row>
    <row r="195" spans="1:2" x14ac:dyDescent="0.25">
      <c r="A195">
        <v>188.69300000000001</v>
      </c>
      <c r="B195">
        <v>124</v>
      </c>
    </row>
    <row r="196" spans="1:2" x14ac:dyDescent="0.25">
      <c r="A196">
        <v>188.69399999999999</v>
      </c>
      <c r="B196">
        <v>143</v>
      </c>
    </row>
    <row r="197" spans="1:2" x14ac:dyDescent="0.25">
      <c r="A197">
        <v>188.69499999999999</v>
      </c>
      <c r="B197">
        <v>135</v>
      </c>
    </row>
    <row r="198" spans="1:2" x14ac:dyDescent="0.25">
      <c r="A198">
        <v>188.696</v>
      </c>
      <c r="B198">
        <v>116</v>
      </c>
    </row>
    <row r="199" spans="1:2" x14ac:dyDescent="0.25">
      <c r="A199">
        <v>188.697</v>
      </c>
      <c r="B199">
        <v>116</v>
      </c>
    </row>
    <row r="200" spans="1:2" x14ac:dyDescent="0.25">
      <c r="A200">
        <v>188.69800000000001</v>
      </c>
      <c r="B200">
        <v>96</v>
      </c>
    </row>
    <row r="201" spans="1:2" x14ac:dyDescent="0.25">
      <c r="A201">
        <v>188.69900000000001</v>
      </c>
      <c r="B201">
        <v>137</v>
      </c>
    </row>
    <row r="202" spans="1:2" x14ac:dyDescent="0.25">
      <c r="A202">
        <v>188.7</v>
      </c>
      <c r="B202">
        <v>129</v>
      </c>
    </row>
    <row r="203" spans="1:2" x14ac:dyDescent="0.25">
      <c r="A203">
        <v>188.70099999999999</v>
      </c>
      <c r="B203">
        <v>133</v>
      </c>
    </row>
    <row r="204" spans="1:2" x14ac:dyDescent="0.25">
      <c r="A204">
        <v>188.702</v>
      </c>
      <c r="B204">
        <v>137</v>
      </c>
    </row>
    <row r="205" spans="1:2" x14ac:dyDescent="0.25">
      <c r="A205">
        <v>188.703</v>
      </c>
      <c r="B205">
        <v>139</v>
      </c>
    </row>
    <row r="206" spans="1:2" x14ac:dyDescent="0.25">
      <c r="A206">
        <v>188.70400000000001</v>
      </c>
      <c r="B206">
        <v>114</v>
      </c>
    </row>
    <row r="207" spans="1:2" x14ac:dyDescent="0.25">
      <c r="A207">
        <v>188.70500000000001</v>
      </c>
      <c r="B207">
        <v>153</v>
      </c>
    </row>
    <row r="208" spans="1:2" x14ac:dyDescent="0.25">
      <c r="A208">
        <v>188.70599999999999</v>
      </c>
      <c r="B208">
        <v>135</v>
      </c>
    </row>
    <row r="209" spans="1:2" x14ac:dyDescent="0.25">
      <c r="A209">
        <v>188.70699999999999</v>
      </c>
      <c r="B209">
        <v>135</v>
      </c>
    </row>
    <row r="210" spans="1:2" x14ac:dyDescent="0.25">
      <c r="A210">
        <v>188.708</v>
      </c>
      <c r="B210">
        <v>133</v>
      </c>
    </row>
    <row r="211" spans="1:2" x14ac:dyDescent="0.25">
      <c r="A211">
        <v>188.709</v>
      </c>
      <c r="B211">
        <v>150</v>
      </c>
    </row>
    <row r="212" spans="1:2" x14ac:dyDescent="0.25">
      <c r="A212">
        <v>188.71</v>
      </c>
      <c r="B212">
        <v>121</v>
      </c>
    </row>
    <row r="213" spans="1:2" x14ac:dyDescent="0.25">
      <c r="A213">
        <v>188.71100000000001</v>
      </c>
      <c r="B213">
        <v>133</v>
      </c>
    </row>
    <row r="214" spans="1:2" x14ac:dyDescent="0.25">
      <c r="A214">
        <v>188.71199999999999</v>
      </c>
      <c r="B214">
        <v>114</v>
      </c>
    </row>
    <row r="215" spans="1:2" x14ac:dyDescent="0.25">
      <c r="A215">
        <v>188.71299999999999</v>
      </c>
      <c r="B215">
        <v>138</v>
      </c>
    </row>
    <row r="216" spans="1:2" x14ac:dyDescent="0.25">
      <c r="A216">
        <v>188.714</v>
      </c>
      <c r="B216">
        <v>115</v>
      </c>
    </row>
    <row r="217" spans="1:2" x14ac:dyDescent="0.25">
      <c r="A217">
        <v>188.715</v>
      </c>
      <c r="B217">
        <v>140</v>
      </c>
    </row>
    <row r="218" spans="1:2" x14ac:dyDescent="0.25">
      <c r="A218">
        <v>188.71600000000001</v>
      </c>
      <c r="B218">
        <v>115</v>
      </c>
    </row>
    <row r="219" spans="1:2" x14ac:dyDescent="0.25">
      <c r="A219">
        <v>188.71700000000001</v>
      </c>
      <c r="B219">
        <v>120</v>
      </c>
    </row>
    <row r="220" spans="1:2" x14ac:dyDescent="0.25">
      <c r="A220">
        <v>188.71799999999999</v>
      </c>
      <c r="B220">
        <v>130</v>
      </c>
    </row>
    <row r="221" spans="1:2" x14ac:dyDescent="0.25">
      <c r="A221">
        <v>188.71899999999999</v>
      </c>
      <c r="B221">
        <v>113</v>
      </c>
    </row>
    <row r="222" spans="1:2" x14ac:dyDescent="0.25">
      <c r="A222">
        <v>188.72</v>
      </c>
      <c r="B222">
        <v>131</v>
      </c>
    </row>
    <row r="223" spans="1:2" x14ac:dyDescent="0.25">
      <c r="A223">
        <v>188.721</v>
      </c>
      <c r="B223">
        <v>117</v>
      </c>
    </row>
    <row r="224" spans="1:2" x14ac:dyDescent="0.25">
      <c r="A224">
        <v>188.72200000000001</v>
      </c>
      <c r="B224">
        <v>126</v>
      </c>
    </row>
    <row r="225" spans="1:2" x14ac:dyDescent="0.25">
      <c r="A225">
        <v>188.72300000000001</v>
      </c>
      <c r="B225">
        <v>122</v>
      </c>
    </row>
    <row r="226" spans="1:2" x14ac:dyDescent="0.25">
      <c r="A226">
        <v>188.72399999999999</v>
      </c>
      <c r="B226">
        <v>125</v>
      </c>
    </row>
    <row r="227" spans="1:2" x14ac:dyDescent="0.25">
      <c r="A227">
        <v>188.72499999999999</v>
      </c>
      <c r="B227">
        <v>109</v>
      </c>
    </row>
    <row r="228" spans="1:2" x14ac:dyDescent="0.25">
      <c r="A228">
        <v>188.726</v>
      </c>
      <c r="B228">
        <v>130</v>
      </c>
    </row>
    <row r="229" spans="1:2" x14ac:dyDescent="0.25">
      <c r="A229">
        <v>188.727</v>
      </c>
      <c r="B229">
        <v>128</v>
      </c>
    </row>
    <row r="230" spans="1:2" x14ac:dyDescent="0.25">
      <c r="A230">
        <v>188.72800000000001</v>
      </c>
      <c r="B230">
        <v>118</v>
      </c>
    </row>
    <row r="231" spans="1:2" x14ac:dyDescent="0.25">
      <c r="A231">
        <v>188.72900000000001</v>
      </c>
      <c r="B231">
        <v>130</v>
      </c>
    </row>
    <row r="232" spans="1:2" x14ac:dyDescent="0.25">
      <c r="A232">
        <v>188.73</v>
      </c>
      <c r="B232">
        <v>131</v>
      </c>
    </row>
    <row r="233" spans="1:2" x14ac:dyDescent="0.25">
      <c r="A233">
        <v>188.73099999999999</v>
      </c>
      <c r="B233">
        <v>131</v>
      </c>
    </row>
    <row r="234" spans="1:2" x14ac:dyDescent="0.25">
      <c r="A234">
        <v>188.732</v>
      </c>
      <c r="B234">
        <v>139</v>
      </c>
    </row>
    <row r="235" spans="1:2" x14ac:dyDescent="0.25">
      <c r="A235">
        <v>188.733</v>
      </c>
      <c r="B235">
        <v>137</v>
      </c>
    </row>
    <row r="236" spans="1:2" x14ac:dyDescent="0.25">
      <c r="A236">
        <v>188.73400000000001</v>
      </c>
      <c r="B236">
        <v>116</v>
      </c>
    </row>
    <row r="237" spans="1:2" x14ac:dyDescent="0.25">
      <c r="A237">
        <v>188.73500000000001</v>
      </c>
      <c r="B237">
        <v>128</v>
      </c>
    </row>
    <row r="238" spans="1:2" x14ac:dyDescent="0.25">
      <c r="A238">
        <v>188.73599999999999</v>
      </c>
      <c r="B238">
        <v>131</v>
      </c>
    </row>
    <row r="239" spans="1:2" x14ac:dyDescent="0.25">
      <c r="A239">
        <v>188.73699999999999</v>
      </c>
      <c r="B239">
        <v>134</v>
      </c>
    </row>
    <row r="240" spans="1:2" x14ac:dyDescent="0.25">
      <c r="A240">
        <v>188.738</v>
      </c>
      <c r="B240">
        <v>136</v>
      </c>
    </row>
    <row r="241" spans="1:2" x14ac:dyDescent="0.25">
      <c r="A241">
        <v>188.739</v>
      </c>
      <c r="B241">
        <v>125</v>
      </c>
    </row>
    <row r="242" spans="1:2" x14ac:dyDescent="0.25">
      <c r="A242">
        <v>188.74</v>
      </c>
      <c r="B242">
        <v>138</v>
      </c>
    </row>
    <row r="243" spans="1:2" x14ac:dyDescent="0.25">
      <c r="A243">
        <v>188.74100000000001</v>
      </c>
      <c r="B243">
        <v>134</v>
      </c>
    </row>
    <row r="244" spans="1:2" x14ac:dyDescent="0.25">
      <c r="A244">
        <v>188.74199999999999</v>
      </c>
      <c r="B244">
        <v>131</v>
      </c>
    </row>
    <row r="245" spans="1:2" x14ac:dyDescent="0.25">
      <c r="A245">
        <v>188.74299999999999</v>
      </c>
      <c r="B245">
        <v>127</v>
      </c>
    </row>
    <row r="246" spans="1:2" x14ac:dyDescent="0.25">
      <c r="A246">
        <v>188.744</v>
      </c>
      <c r="B246">
        <v>132</v>
      </c>
    </row>
    <row r="247" spans="1:2" x14ac:dyDescent="0.25">
      <c r="A247">
        <v>188.745</v>
      </c>
      <c r="B247">
        <v>153</v>
      </c>
    </row>
    <row r="248" spans="1:2" x14ac:dyDescent="0.25">
      <c r="A248">
        <v>188.74600000000001</v>
      </c>
      <c r="B248">
        <v>113</v>
      </c>
    </row>
    <row r="249" spans="1:2" x14ac:dyDescent="0.25">
      <c r="A249">
        <v>188.74700000000001</v>
      </c>
      <c r="B249">
        <v>106</v>
      </c>
    </row>
    <row r="250" spans="1:2" x14ac:dyDescent="0.25">
      <c r="A250">
        <v>188.74799999999999</v>
      </c>
      <c r="B250">
        <v>113</v>
      </c>
    </row>
    <row r="251" spans="1:2" x14ac:dyDescent="0.25">
      <c r="A251">
        <v>188.749</v>
      </c>
      <c r="B251">
        <v>145</v>
      </c>
    </row>
    <row r="252" spans="1:2" x14ac:dyDescent="0.25">
      <c r="A252">
        <v>188.75</v>
      </c>
      <c r="B252">
        <v>110</v>
      </c>
    </row>
    <row r="253" spans="1:2" x14ac:dyDescent="0.25">
      <c r="A253">
        <v>188.751</v>
      </c>
      <c r="B253">
        <v>132</v>
      </c>
    </row>
    <row r="254" spans="1:2" x14ac:dyDescent="0.25">
      <c r="A254">
        <v>188.75200000000001</v>
      </c>
      <c r="B254">
        <v>141</v>
      </c>
    </row>
    <row r="255" spans="1:2" x14ac:dyDescent="0.25">
      <c r="A255">
        <v>188.75299999999999</v>
      </c>
      <c r="B255">
        <v>131</v>
      </c>
    </row>
    <row r="256" spans="1:2" x14ac:dyDescent="0.25">
      <c r="A256">
        <v>188.75399999999999</v>
      </c>
      <c r="B256">
        <v>130</v>
      </c>
    </row>
    <row r="257" spans="1:2" x14ac:dyDescent="0.25">
      <c r="A257">
        <v>188.755</v>
      </c>
      <c r="B257">
        <v>139</v>
      </c>
    </row>
    <row r="258" spans="1:2" x14ac:dyDescent="0.25">
      <c r="A258">
        <v>188.756</v>
      </c>
      <c r="B258">
        <v>125</v>
      </c>
    </row>
    <row r="259" spans="1:2" x14ac:dyDescent="0.25">
      <c r="A259">
        <v>188.75700000000001</v>
      </c>
      <c r="B259">
        <v>131</v>
      </c>
    </row>
    <row r="260" spans="1:2" x14ac:dyDescent="0.25">
      <c r="A260">
        <v>188.75800000000001</v>
      </c>
      <c r="B260">
        <v>138</v>
      </c>
    </row>
    <row r="261" spans="1:2" x14ac:dyDescent="0.25">
      <c r="A261">
        <v>188.75899999999999</v>
      </c>
      <c r="B261">
        <v>145</v>
      </c>
    </row>
    <row r="262" spans="1:2" x14ac:dyDescent="0.25">
      <c r="A262">
        <v>188.76</v>
      </c>
      <c r="B262">
        <v>137</v>
      </c>
    </row>
    <row r="263" spans="1:2" x14ac:dyDescent="0.25">
      <c r="A263">
        <v>188.761</v>
      </c>
      <c r="B263">
        <v>133</v>
      </c>
    </row>
    <row r="264" spans="1:2" x14ac:dyDescent="0.25">
      <c r="A264">
        <v>188.762</v>
      </c>
      <c r="B264">
        <v>135</v>
      </c>
    </row>
    <row r="265" spans="1:2" x14ac:dyDescent="0.25">
      <c r="A265">
        <v>188.76300000000001</v>
      </c>
      <c r="B265">
        <v>117</v>
      </c>
    </row>
    <row r="266" spans="1:2" x14ac:dyDescent="0.25">
      <c r="A266">
        <v>188.76400000000001</v>
      </c>
      <c r="B266">
        <v>112</v>
      </c>
    </row>
    <row r="267" spans="1:2" x14ac:dyDescent="0.25">
      <c r="A267">
        <v>188.76499999999999</v>
      </c>
      <c r="B267">
        <v>134</v>
      </c>
    </row>
    <row r="268" spans="1:2" x14ac:dyDescent="0.25">
      <c r="A268">
        <v>188.76599999999999</v>
      </c>
      <c r="B268">
        <v>140</v>
      </c>
    </row>
    <row r="269" spans="1:2" x14ac:dyDescent="0.25">
      <c r="A269">
        <v>188.767</v>
      </c>
      <c r="B269">
        <v>122</v>
      </c>
    </row>
    <row r="270" spans="1:2" x14ac:dyDescent="0.25">
      <c r="A270">
        <v>188.768</v>
      </c>
      <c r="B270">
        <v>113</v>
      </c>
    </row>
    <row r="271" spans="1:2" x14ac:dyDescent="0.25">
      <c r="A271">
        <v>188.76900000000001</v>
      </c>
      <c r="B271">
        <v>139</v>
      </c>
    </row>
    <row r="272" spans="1:2" x14ac:dyDescent="0.25">
      <c r="A272">
        <v>188.77</v>
      </c>
      <c r="B272">
        <v>131</v>
      </c>
    </row>
    <row r="273" spans="1:2" x14ac:dyDescent="0.25">
      <c r="A273">
        <v>188.77099999999999</v>
      </c>
      <c r="B273">
        <v>131</v>
      </c>
    </row>
    <row r="274" spans="1:2" x14ac:dyDescent="0.25">
      <c r="A274">
        <v>188.77199999999999</v>
      </c>
      <c r="B274">
        <v>128</v>
      </c>
    </row>
    <row r="275" spans="1:2" x14ac:dyDescent="0.25">
      <c r="A275">
        <v>188.773</v>
      </c>
      <c r="B275">
        <v>113</v>
      </c>
    </row>
    <row r="276" spans="1:2" x14ac:dyDescent="0.25">
      <c r="A276">
        <v>188.774</v>
      </c>
      <c r="B276">
        <v>144</v>
      </c>
    </row>
    <row r="277" spans="1:2" x14ac:dyDescent="0.25">
      <c r="A277">
        <v>188.77500000000001</v>
      </c>
      <c r="B277">
        <v>134</v>
      </c>
    </row>
    <row r="278" spans="1:2" x14ac:dyDescent="0.25">
      <c r="A278">
        <v>188.77600000000001</v>
      </c>
      <c r="B278">
        <v>126</v>
      </c>
    </row>
    <row r="279" spans="1:2" x14ac:dyDescent="0.25">
      <c r="A279">
        <v>188.77699999999999</v>
      </c>
      <c r="B279">
        <v>109</v>
      </c>
    </row>
    <row r="280" spans="1:2" x14ac:dyDescent="0.25">
      <c r="A280">
        <v>188.77799999999999</v>
      </c>
      <c r="B280">
        <v>135</v>
      </c>
    </row>
    <row r="281" spans="1:2" x14ac:dyDescent="0.25">
      <c r="A281">
        <v>188.779</v>
      </c>
      <c r="B281">
        <v>143</v>
      </c>
    </row>
    <row r="282" spans="1:2" x14ac:dyDescent="0.25">
      <c r="A282">
        <v>188.78</v>
      </c>
      <c r="B282">
        <v>124</v>
      </c>
    </row>
    <row r="283" spans="1:2" x14ac:dyDescent="0.25">
      <c r="A283">
        <v>188.78100000000001</v>
      </c>
      <c r="B283">
        <v>146</v>
      </c>
    </row>
    <row r="284" spans="1:2" x14ac:dyDescent="0.25">
      <c r="A284">
        <v>188.78200000000001</v>
      </c>
      <c r="B284">
        <v>128</v>
      </c>
    </row>
    <row r="285" spans="1:2" x14ac:dyDescent="0.25">
      <c r="A285">
        <v>188.78299999999999</v>
      </c>
      <c r="B285">
        <v>125</v>
      </c>
    </row>
    <row r="286" spans="1:2" x14ac:dyDescent="0.25">
      <c r="A286">
        <v>188.78399999999999</v>
      </c>
      <c r="B286">
        <v>131</v>
      </c>
    </row>
    <row r="287" spans="1:2" x14ac:dyDescent="0.25">
      <c r="A287">
        <v>188.785</v>
      </c>
      <c r="B287">
        <v>138</v>
      </c>
    </row>
    <row r="288" spans="1:2" x14ac:dyDescent="0.25">
      <c r="A288">
        <v>188.786</v>
      </c>
      <c r="B288">
        <v>108</v>
      </c>
    </row>
    <row r="289" spans="1:2" x14ac:dyDescent="0.25">
      <c r="A289">
        <v>188.78700000000001</v>
      </c>
      <c r="B289">
        <v>119</v>
      </c>
    </row>
    <row r="290" spans="1:2" x14ac:dyDescent="0.25">
      <c r="A290">
        <v>188.78800000000001</v>
      </c>
      <c r="B290">
        <v>116</v>
      </c>
    </row>
    <row r="291" spans="1:2" x14ac:dyDescent="0.25">
      <c r="A291">
        <v>188.78899999999999</v>
      </c>
      <c r="B291">
        <v>133</v>
      </c>
    </row>
    <row r="292" spans="1:2" x14ac:dyDescent="0.25">
      <c r="A292">
        <v>188.79</v>
      </c>
      <c r="B292">
        <v>142</v>
      </c>
    </row>
    <row r="293" spans="1:2" x14ac:dyDescent="0.25">
      <c r="A293">
        <v>188.791</v>
      </c>
      <c r="B293">
        <v>142</v>
      </c>
    </row>
    <row r="294" spans="1:2" x14ac:dyDescent="0.25">
      <c r="A294">
        <v>188.792</v>
      </c>
      <c r="B294">
        <v>125</v>
      </c>
    </row>
    <row r="295" spans="1:2" x14ac:dyDescent="0.25">
      <c r="A295">
        <v>188.79300000000001</v>
      </c>
      <c r="B295">
        <v>161</v>
      </c>
    </row>
    <row r="296" spans="1:2" x14ac:dyDescent="0.25">
      <c r="A296">
        <v>188.79400000000001</v>
      </c>
      <c r="B296">
        <v>129</v>
      </c>
    </row>
    <row r="297" spans="1:2" x14ac:dyDescent="0.25">
      <c r="A297">
        <v>188.79499999999999</v>
      </c>
      <c r="B297">
        <v>127</v>
      </c>
    </row>
    <row r="298" spans="1:2" x14ac:dyDescent="0.25">
      <c r="A298">
        <v>188.79599999999999</v>
      </c>
      <c r="B298">
        <v>124</v>
      </c>
    </row>
    <row r="299" spans="1:2" x14ac:dyDescent="0.25">
      <c r="A299">
        <v>188.797</v>
      </c>
      <c r="B299">
        <v>147</v>
      </c>
    </row>
    <row r="300" spans="1:2" x14ac:dyDescent="0.25">
      <c r="A300">
        <v>188.798</v>
      </c>
      <c r="B300">
        <v>120</v>
      </c>
    </row>
    <row r="301" spans="1:2" x14ac:dyDescent="0.25">
      <c r="A301">
        <v>188.79900000000001</v>
      </c>
      <c r="B301">
        <v>148</v>
      </c>
    </row>
    <row r="302" spans="1:2" x14ac:dyDescent="0.25">
      <c r="A302">
        <v>188.8</v>
      </c>
      <c r="B302">
        <v>141</v>
      </c>
    </row>
    <row r="303" spans="1:2" x14ac:dyDescent="0.25">
      <c r="A303">
        <v>188.80099999999999</v>
      </c>
      <c r="B303">
        <v>132</v>
      </c>
    </row>
    <row r="304" spans="1:2" x14ac:dyDescent="0.25">
      <c r="A304">
        <v>188.80199999999999</v>
      </c>
      <c r="B304">
        <v>132</v>
      </c>
    </row>
    <row r="305" spans="1:2" x14ac:dyDescent="0.25">
      <c r="A305">
        <v>188.803</v>
      </c>
      <c r="B305">
        <v>116</v>
      </c>
    </row>
    <row r="306" spans="1:2" x14ac:dyDescent="0.25">
      <c r="A306">
        <v>188.804</v>
      </c>
      <c r="B306">
        <v>129</v>
      </c>
    </row>
    <row r="307" spans="1:2" x14ac:dyDescent="0.25">
      <c r="A307">
        <v>188.80500000000001</v>
      </c>
      <c r="B307">
        <v>144</v>
      </c>
    </row>
    <row r="308" spans="1:2" x14ac:dyDescent="0.25">
      <c r="A308">
        <v>188.80600000000001</v>
      </c>
      <c r="B308">
        <v>132</v>
      </c>
    </row>
    <row r="309" spans="1:2" x14ac:dyDescent="0.25">
      <c r="A309">
        <v>188.80699999999999</v>
      </c>
      <c r="B309">
        <v>126</v>
      </c>
    </row>
    <row r="310" spans="1:2" x14ac:dyDescent="0.25">
      <c r="A310">
        <v>188.80799999999999</v>
      </c>
      <c r="B310">
        <v>136</v>
      </c>
    </row>
    <row r="311" spans="1:2" x14ac:dyDescent="0.25">
      <c r="A311">
        <v>188.809</v>
      </c>
      <c r="B311">
        <v>112</v>
      </c>
    </row>
    <row r="312" spans="1:2" x14ac:dyDescent="0.25">
      <c r="A312">
        <v>188.81</v>
      </c>
      <c r="B312">
        <v>134</v>
      </c>
    </row>
    <row r="313" spans="1:2" x14ac:dyDescent="0.25">
      <c r="A313">
        <v>188.81100000000001</v>
      </c>
      <c r="B313">
        <v>132</v>
      </c>
    </row>
    <row r="314" spans="1:2" x14ac:dyDescent="0.25">
      <c r="A314">
        <v>188.81200000000001</v>
      </c>
      <c r="B314">
        <v>127</v>
      </c>
    </row>
    <row r="315" spans="1:2" x14ac:dyDescent="0.25">
      <c r="A315">
        <v>188.81299999999999</v>
      </c>
      <c r="B315">
        <v>125</v>
      </c>
    </row>
    <row r="316" spans="1:2" x14ac:dyDescent="0.25">
      <c r="A316">
        <v>188.81399999999999</v>
      </c>
      <c r="B316">
        <v>135</v>
      </c>
    </row>
    <row r="317" spans="1:2" x14ac:dyDescent="0.25">
      <c r="A317">
        <v>188.815</v>
      </c>
      <c r="B317">
        <v>127</v>
      </c>
    </row>
    <row r="318" spans="1:2" x14ac:dyDescent="0.25">
      <c r="A318">
        <v>188.816</v>
      </c>
      <c r="B318">
        <v>122</v>
      </c>
    </row>
    <row r="319" spans="1:2" x14ac:dyDescent="0.25">
      <c r="A319">
        <v>188.81700000000001</v>
      </c>
      <c r="B319">
        <v>127</v>
      </c>
    </row>
    <row r="320" spans="1:2" x14ac:dyDescent="0.25">
      <c r="A320">
        <v>188.81800000000001</v>
      </c>
      <c r="B320">
        <v>119</v>
      </c>
    </row>
    <row r="321" spans="1:2" x14ac:dyDescent="0.25">
      <c r="A321">
        <v>188.81899999999999</v>
      </c>
      <c r="B321">
        <v>143</v>
      </c>
    </row>
    <row r="322" spans="1:2" x14ac:dyDescent="0.25">
      <c r="A322">
        <v>188.82</v>
      </c>
      <c r="B322">
        <v>135</v>
      </c>
    </row>
    <row r="323" spans="1:2" x14ac:dyDescent="0.25">
      <c r="A323">
        <v>188.821</v>
      </c>
      <c r="B323">
        <v>134</v>
      </c>
    </row>
    <row r="324" spans="1:2" x14ac:dyDescent="0.25">
      <c r="A324">
        <v>188.822</v>
      </c>
      <c r="B324">
        <v>130</v>
      </c>
    </row>
    <row r="325" spans="1:2" x14ac:dyDescent="0.25">
      <c r="A325">
        <v>188.82300000000001</v>
      </c>
      <c r="B325">
        <v>128</v>
      </c>
    </row>
    <row r="326" spans="1:2" x14ac:dyDescent="0.25">
      <c r="A326">
        <v>188.82400000000001</v>
      </c>
      <c r="B326">
        <v>124</v>
      </c>
    </row>
    <row r="327" spans="1:2" x14ac:dyDescent="0.25">
      <c r="A327">
        <v>188.82499999999999</v>
      </c>
      <c r="B327">
        <v>131</v>
      </c>
    </row>
    <row r="328" spans="1:2" x14ac:dyDescent="0.25">
      <c r="A328">
        <v>188.82599999999999</v>
      </c>
      <c r="B328">
        <v>125</v>
      </c>
    </row>
    <row r="329" spans="1:2" x14ac:dyDescent="0.25">
      <c r="A329">
        <v>188.827</v>
      </c>
      <c r="B329">
        <v>156</v>
      </c>
    </row>
    <row r="330" spans="1:2" x14ac:dyDescent="0.25">
      <c r="A330">
        <v>188.828</v>
      </c>
      <c r="B330">
        <v>123</v>
      </c>
    </row>
    <row r="331" spans="1:2" x14ac:dyDescent="0.25">
      <c r="A331">
        <v>188.82900000000001</v>
      </c>
      <c r="B331">
        <v>149</v>
      </c>
    </row>
    <row r="332" spans="1:2" x14ac:dyDescent="0.25">
      <c r="A332">
        <v>188.83</v>
      </c>
      <c r="B332">
        <v>120</v>
      </c>
    </row>
    <row r="333" spans="1:2" x14ac:dyDescent="0.25">
      <c r="A333">
        <v>188.83099999999999</v>
      </c>
      <c r="B333">
        <v>149</v>
      </c>
    </row>
    <row r="334" spans="1:2" x14ac:dyDescent="0.25">
      <c r="A334">
        <v>188.83199999999999</v>
      </c>
      <c r="B334">
        <v>139</v>
      </c>
    </row>
    <row r="335" spans="1:2" x14ac:dyDescent="0.25">
      <c r="A335">
        <v>188.833</v>
      </c>
      <c r="B335">
        <v>154</v>
      </c>
    </row>
    <row r="336" spans="1:2" x14ac:dyDescent="0.25">
      <c r="A336">
        <v>188.834</v>
      </c>
      <c r="B336">
        <v>135</v>
      </c>
    </row>
    <row r="337" spans="1:2" x14ac:dyDescent="0.25">
      <c r="A337">
        <v>188.83500000000001</v>
      </c>
      <c r="B337">
        <v>128</v>
      </c>
    </row>
    <row r="338" spans="1:2" x14ac:dyDescent="0.25">
      <c r="A338">
        <v>188.83600000000001</v>
      </c>
      <c r="B338">
        <v>141</v>
      </c>
    </row>
    <row r="339" spans="1:2" x14ac:dyDescent="0.25">
      <c r="A339">
        <v>188.83699999999999</v>
      </c>
      <c r="B339">
        <v>144</v>
      </c>
    </row>
    <row r="340" spans="1:2" x14ac:dyDescent="0.25">
      <c r="A340">
        <v>188.83799999999999</v>
      </c>
      <c r="B340">
        <v>135</v>
      </c>
    </row>
    <row r="341" spans="1:2" x14ac:dyDescent="0.25">
      <c r="A341">
        <v>188.839</v>
      </c>
      <c r="B341">
        <v>144</v>
      </c>
    </row>
    <row r="342" spans="1:2" x14ac:dyDescent="0.25">
      <c r="A342">
        <v>188.84</v>
      </c>
      <c r="B342">
        <v>135</v>
      </c>
    </row>
    <row r="343" spans="1:2" x14ac:dyDescent="0.25">
      <c r="A343">
        <v>188.84100000000001</v>
      </c>
      <c r="B343">
        <v>137</v>
      </c>
    </row>
    <row r="344" spans="1:2" x14ac:dyDescent="0.25">
      <c r="A344">
        <v>188.84200000000001</v>
      </c>
      <c r="B344">
        <v>136</v>
      </c>
    </row>
    <row r="345" spans="1:2" x14ac:dyDescent="0.25">
      <c r="A345">
        <v>188.84299999999999</v>
      </c>
      <c r="B345">
        <v>146</v>
      </c>
    </row>
    <row r="346" spans="1:2" x14ac:dyDescent="0.25">
      <c r="A346">
        <v>188.84399999999999</v>
      </c>
      <c r="B346">
        <v>121</v>
      </c>
    </row>
    <row r="347" spans="1:2" x14ac:dyDescent="0.25">
      <c r="A347">
        <v>188.845</v>
      </c>
      <c r="B347">
        <v>105</v>
      </c>
    </row>
    <row r="348" spans="1:2" x14ac:dyDescent="0.25">
      <c r="A348">
        <v>188.846</v>
      </c>
      <c r="B348">
        <v>133</v>
      </c>
    </row>
    <row r="349" spans="1:2" x14ac:dyDescent="0.25">
      <c r="A349">
        <v>188.84700000000001</v>
      </c>
      <c r="B349">
        <v>146</v>
      </c>
    </row>
    <row r="350" spans="1:2" x14ac:dyDescent="0.25">
      <c r="A350">
        <v>188.84800000000001</v>
      </c>
      <c r="B350">
        <v>110</v>
      </c>
    </row>
    <row r="351" spans="1:2" x14ac:dyDescent="0.25">
      <c r="A351">
        <v>188.84899999999999</v>
      </c>
      <c r="B351">
        <v>116</v>
      </c>
    </row>
    <row r="352" spans="1:2" x14ac:dyDescent="0.25">
      <c r="A352">
        <v>188.85</v>
      </c>
      <c r="B352">
        <v>152</v>
      </c>
    </row>
    <row r="353" spans="1:2" x14ac:dyDescent="0.25">
      <c r="A353">
        <v>188.851</v>
      </c>
      <c r="B353">
        <v>146</v>
      </c>
    </row>
    <row r="354" spans="1:2" x14ac:dyDescent="0.25">
      <c r="A354">
        <v>188.852</v>
      </c>
      <c r="B354">
        <v>130</v>
      </c>
    </row>
    <row r="355" spans="1:2" x14ac:dyDescent="0.25">
      <c r="A355">
        <v>188.85300000000001</v>
      </c>
      <c r="B355">
        <v>124</v>
      </c>
    </row>
    <row r="356" spans="1:2" x14ac:dyDescent="0.25">
      <c r="A356">
        <v>188.85400000000001</v>
      </c>
      <c r="B356">
        <v>110</v>
      </c>
    </row>
    <row r="357" spans="1:2" x14ac:dyDescent="0.25">
      <c r="A357">
        <v>188.85499999999999</v>
      </c>
      <c r="B357">
        <v>134</v>
      </c>
    </row>
    <row r="358" spans="1:2" x14ac:dyDescent="0.25">
      <c r="A358">
        <v>188.85599999999999</v>
      </c>
      <c r="B358">
        <v>132</v>
      </c>
    </row>
    <row r="359" spans="1:2" x14ac:dyDescent="0.25">
      <c r="A359">
        <v>188.857</v>
      </c>
      <c r="B359">
        <v>143</v>
      </c>
    </row>
    <row r="360" spans="1:2" x14ac:dyDescent="0.25">
      <c r="A360">
        <v>188.858</v>
      </c>
      <c r="B360">
        <v>142</v>
      </c>
    </row>
    <row r="361" spans="1:2" x14ac:dyDescent="0.25">
      <c r="A361">
        <v>188.85900000000001</v>
      </c>
      <c r="B361">
        <v>125</v>
      </c>
    </row>
    <row r="362" spans="1:2" x14ac:dyDescent="0.25">
      <c r="A362">
        <v>188.86</v>
      </c>
      <c r="B362">
        <v>145</v>
      </c>
    </row>
    <row r="363" spans="1:2" x14ac:dyDescent="0.25">
      <c r="A363">
        <v>188.86099999999999</v>
      </c>
      <c r="B363">
        <v>151</v>
      </c>
    </row>
    <row r="364" spans="1:2" x14ac:dyDescent="0.25">
      <c r="A364">
        <v>188.86199999999999</v>
      </c>
      <c r="B364">
        <v>141</v>
      </c>
    </row>
    <row r="365" spans="1:2" x14ac:dyDescent="0.25">
      <c r="A365">
        <v>188.863</v>
      </c>
      <c r="B365">
        <v>126</v>
      </c>
    </row>
    <row r="366" spans="1:2" x14ac:dyDescent="0.25">
      <c r="A366">
        <v>188.864</v>
      </c>
      <c r="B366">
        <v>152</v>
      </c>
    </row>
    <row r="367" spans="1:2" x14ac:dyDescent="0.25">
      <c r="A367">
        <v>188.86500000000001</v>
      </c>
      <c r="B367">
        <v>138</v>
      </c>
    </row>
    <row r="368" spans="1:2" x14ac:dyDescent="0.25">
      <c r="A368">
        <v>188.86600000000001</v>
      </c>
      <c r="B368">
        <v>138</v>
      </c>
    </row>
    <row r="369" spans="1:2" x14ac:dyDescent="0.25">
      <c r="A369">
        <v>188.86699999999999</v>
      </c>
      <c r="B369">
        <v>126</v>
      </c>
    </row>
    <row r="370" spans="1:2" x14ac:dyDescent="0.25">
      <c r="A370">
        <v>188.86799999999999</v>
      </c>
      <c r="B370">
        <v>146</v>
      </c>
    </row>
    <row r="371" spans="1:2" x14ac:dyDescent="0.25">
      <c r="A371">
        <v>188.869</v>
      </c>
      <c r="B371">
        <v>129</v>
      </c>
    </row>
    <row r="372" spans="1:2" x14ac:dyDescent="0.25">
      <c r="A372">
        <v>188.87</v>
      </c>
      <c r="B372">
        <v>127</v>
      </c>
    </row>
    <row r="373" spans="1:2" x14ac:dyDescent="0.25">
      <c r="A373">
        <v>188.87100000000001</v>
      </c>
      <c r="B373">
        <v>134</v>
      </c>
    </row>
    <row r="374" spans="1:2" x14ac:dyDescent="0.25">
      <c r="A374">
        <v>188.87200000000001</v>
      </c>
      <c r="B374">
        <v>134</v>
      </c>
    </row>
    <row r="375" spans="1:2" x14ac:dyDescent="0.25">
      <c r="A375">
        <v>188.87299999999999</v>
      </c>
      <c r="B375">
        <v>144</v>
      </c>
    </row>
    <row r="376" spans="1:2" x14ac:dyDescent="0.25">
      <c r="A376">
        <v>188.874</v>
      </c>
      <c r="B376">
        <v>126</v>
      </c>
    </row>
    <row r="377" spans="1:2" x14ac:dyDescent="0.25">
      <c r="A377">
        <v>188.875</v>
      </c>
      <c r="B377">
        <v>166</v>
      </c>
    </row>
    <row r="378" spans="1:2" x14ac:dyDescent="0.25">
      <c r="A378">
        <v>188.876</v>
      </c>
      <c r="B378">
        <v>133</v>
      </c>
    </row>
    <row r="379" spans="1:2" x14ac:dyDescent="0.25">
      <c r="A379">
        <v>188.87700000000001</v>
      </c>
      <c r="B379">
        <v>119</v>
      </c>
    </row>
    <row r="380" spans="1:2" x14ac:dyDescent="0.25">
      <c r="A380">
        <v>188.87799999999999</v>
      </c>
      <c r="B380">
        <v>149</v>
      </c>
    </row>
    <row r="381" spans="1:2" x14ac:dyDescent="0.25">
      <c r="A381">
        <v>188.87899999999999</v>
      </c>
      <c r="B381">
        <v>119</v>
      </c>
    </row>
    <row r="382" spans="1:2" x14ac:dyDescent="0.25">
      <c r="A382">
        <v>188.88</v>
      </c>
      <c r="B382">
        <v>159</v>
      </c>
    </row>
    <row r="383" spans="1:2" x14ac:dyDescent="0.25">
      <c r="A383">
        <v>188.881</v>
      </c>
      <c r="B383">
        <v>140</v>
      </c>
    </row>
    <row r="384" spans="1:2" x14ac:dyDescent="0.25">
      <c r="A384">
        <v>188.88200000000001</v>
      </c>
      <c r="B384">
        <v>132</v>
      </c>
    </row>
    <row r="385" spans="1:2" x14ac:dyDescent="0.25">
      <c r="A385">
        <v>188.88300000000001</v>
      </c>
      <c r="B385">
        <v>139</v>
      </c>
    </row>
    <row r="386" spans="1:2" x14ac:dyDescent="0.25">
      <c r="A386">
        <v>188.88399999999999</v>
      </c>
      <c r="B386">
        <v>126</v>
      </c>
    </row>
    <row r="387" spans="1:2" x14ac:dyDescent="0.25">
      <c r="A387">
        <v>188.88499999999999</v>
      </c>
      <c r="B387">
        <v>137</v>
      </c>
    </row>
    <row r="388" spans="1:2" x14ac:dyDescent="0.25">
      <c r="A388">
        <v>188.886</v>
      </c>
      <c r="B388">
        <v>150</v>
      </c>
    </row>
    <row r="389" spans="1:2" x14ac:dyDescent="0.25">
      <c r="A389">
        <v>188.887</v>
      </c>
      <c r="B389">
        <v>145</v>
      </c>
    </row>
    <row r="390" spans="1:2" x14ac:dyDescent="0.25">
      <c r="A390">
        <v>188.88800000000001</v>
      </c>
      <c r="B390">
        <v>152</v>
      </c>
    </row>
    <row r="391" spans="1:2" x14ac:dyDescent="0.25">
      <c r="A391">
        <v>188.88900000000001</v>
      </c>
      <c r="B391">
        <v>143</v>
      </c>
    </row>
    <row r="392" spans="1:2" x14ac:dyDescent="0.25">
      <c r="A392">
        <v>188.89</v>
      </c>
      <c r="B392">
        <v>138</v>
      </c>
    </row>
    <row r="393" spans="1:2" x14ac:dyDescent="0.25">
      <c r="A393">
        <v>188.89099999999999</v>
      </c>
      <c r="B393">
        <v>150</v>
      </c>
    </row>
    <row r="394" spans="1:2" x14ac:dyDescent="0.25">
      <c r="A394">
        <v>188.892</v>
      </c>
      <c r="B394">
        <v>122</v>
      </c>
    </row>
    <row r="395" spans="1:2" x14ac:dyDescent="0.25">
      <c r="A395">
        <v>188.893</v>
      </c>
      <c r="B395">
        <v>130</v>
      </c>
    </row>
    <row r="396" spans="1:2" x14ac:dyDescent="0.25">
      <c r="A396">
        <v>188.89400000000001</v>
      </c>
      <c r="B396">
        <v>119</v>
      </c>
    </row>
    <row r="397" spans="1:2" x14ac:dyDescent="0.25">
      <c r="A397">
        <v>188.89500000000001</v>
      </c>
      <c r="B397">
        <v>144</v>
      </c>
    </row>
    <row r="398" spans="1:2" x14ac:dyDescent="0.25">
      <c r="A398">
        <v>188.89599999999999</v>
      </c>
      <c r="B398">
        <v>149</v>
      </c>
    </row>
    <row r="399" spans="1:2" x14ac:dyDescent="0.25">
      <c r="A399">
        <v>188.89699999999999</v>
      </c>
      <c r="B399">
        <v>157</v>
      </c>
    </row>
    <row r="400" spans="1:2" x14ac:dyDescent="0.25">
      <c r="A400">
        <v>188.898</v>
      </c>
      <c r="B400">
        <v>136</v>
      </c>
    </row>
    <row r="401" spans="1:2" x14ac:dyDescent="0.25">
      <c r="A401">
        <v>188.899</v>
      </c>
      <c r="B401">
        <v>149</v>
      </c>
    </row>
    <row r="402" spans="1:2" x14ac:dyDescent="0.25">
      <c r="A402">
        <v>188.9</v>
      </c>
      <c r="B402">
        <v>163</v>
      </c>
    </row>
    <row r="403" spans="1:2" x14ac:dyDescent="0.25">
      <c r="A403">
        <v>188.90100000000001</v>
      </c>
      <c r="B403">
        <v>138</v>
      </c>
    </row>
    <row r="404" spans="1:2" x14ac:dyDescent="0.25">
      <c r="A404">
        <v>188.90199999999999</v>
      </c>
      <c r="B404">
        <v>143</v>
      </c>
    </row>
    <row r="405" spans="1:2" x14ac:dyDescent="0.25">
      <c r="A405">
        <v>188.90299999999999</v>
      </c>
      <c r="B405">
        <v>131</v>
      </c>
    </row>
    <row r="406" spans="1:2" x14ac:dyDescent="0.25">
      <c r="A406">
        <v>188.904</v>
      </c>
      <c r="B406">
        <v>136</v>
      </c>
    </row>
    <row r="407" spans="1:2" x14ac:dyDescent="0.25">
      <c r="A407">
        <v>188.905</v>
      </c>
      <c r="B407">
        <v>132</v>
      </c>
    </row>
    <row r="408" spans="1:2" x14ac:dyDescent="0.25">
      <c r="A408">
        <v>188.90600000000001</v>
      </c>
      <c r="B408">
        <v>116</v>
      </c>
    </row>
    <row r="409" spans="1:2" x14ac:dyDescent="0.25">
      <c r="A409">
        <v>188.90700000000001</v>
      </c>
      <c r="B409">
        <v>149</v>
      </c>
    </row>
    <row r="410" spans="1:2" x14ac:dyDescent="0.25">
      <c r="A410">
        <v>188.90799999999999</v>
      </c>
      <c r="B410">
        <v>144</v>
      </c>
    </row>
    <row r="411" spans="1:2" x14ac:dyDescent="0.25">
      <c r="A411">
        <v>188.90899999999999</v>
      </c>
      <c r="B411">
        <v>160</v>
      </c>
    </row>
    <row r="412" spans="1:2" x14ac:dyDescent="0.25">
      <c r="A412">
        <v>188.91</v>
      </c>
      <c r="B412">
        <v>154</v>
      </c>
    </row>
    <row r="413" spans="1:2" x14ac:dyDescent="0.25">
      <c r="A413">
        <v>188.911</v>
      </c>
      <c r="B413">
        <v>172</v>
      </c>
    </row>
    <row r="414" spans="1:2" x14ac:dyDescent="0.25">
      <c r="A414">
        <v>188.91200000000001</v>
      </c>
      <c r="B414">
        <v>126</v>
      </c>
    </row>
    <row r="415" spans="1:2" x14ac:dyDescent="0.25">
      <c r="A415">
        <v>188.91300000000001</v>
      </c>
      <c r="B415">
        <v>168</v>
      </c>
    </row>
    <row r="416" spans="1:2" x14ac:dyDescent="0.25">
      <c r="A416">
        <v>188.91399999999999</v>
      </c>
      <c r="B416">
        <v>141</v>
      </c>
    </row>
    <row r="417" spans="1:2" x14ac:dyDescent="0.25">
      <c r="A417">
        <v>188.91499999999999</v>
      </c>
      <c r="B417">
        <v>153</v>
      </c>
    </row>
    <row r="418" spans="1:2" x14ac:dyDescent="0.25">
      <c r="A418">
        <v>188.916</v>
      </c>
      <c r="B418">
        <v>149</v>
      </c>
    </row>
    <row r="419" spans="1:2" x14ac:dyDescent="0.25">
      <c r="A419">
        <v>188.917</v>
      </c>
      <c r="B419">
        <v>131</v>
      </c>
    </row>
    <row r="420" spans="1:2" x14ac:dyDescent="0.25">
      <c r="A420">
        <v>188.91800000000001</v>
      </c>
      <c r="B420">
        <v>143</v>
      </c>
    </row>
    <row r="421" spans="1:2" x14ac:dyDescent="0.25">
      <c r="A421">
        <v>188.91900000000001</v>
      </c>
      <c r="B421">
        <v>149</v>
      </c>
    </row>
    <row r="422" spans="1:2" x14ac:dyDescent="0.25">
      <c r="A422">
        <v>188.92</v>
      </c>
      <c r="B422">
        <v>167</v>
      </c>
    </row>
    <row r="423" spans="1:2" x14ac:dyDescent="0.25">
      <c r="A423">
        <v>188.92099999999999</v>
      </c>
      <c r="B423">
        <v>132</v>
      </c>
    </row>
    <row r="424" spans="1:2" x14ac:dyDescent="0.25">
      <c r="A424">
        <v>188.922</v>
      </c>
      <c r="B424">
        <v>153</v>
      </c>
    </row>
    <row r="425" spans="1:2" x14ac:dyDescent="0.25">
      <c r="A425">
        <v>188.923</v>
      </c>
      <c r="B425">
        <v>140</v>
      </c>
    </row>
    <row r="426" spans="1:2" x14ac:dyDescent="0.25">
      <c r="A426">
        <v>188.92400000000001</v>
      </c>
      <c r="B426">
        <v>181</v>
      </c>
    </row>
    <row r="427" spans="1:2" x14ac:dyDescent="0.25">
      <c r="A427">
        <v>188.92500000000001</v>
      </c>
      <c r="B427">
        <v>161</v>
      </c>
    </row>
    <row r="428" spans="1:2" x14ac:dyDescent="0.25">
      <c r="A428">
        <v>188.92599999999999</v>
      </c>
      <c r="B428">
        <v>153</v>
      </c>
    </row>
    <row r="429" spans="1:2" x14ac:dyDescent="0.25">
      <c r="A429">
        <v>188.92699999999999</v>
      </c>
      <c r="B429">
        <v>162</v>
      </c>
    </row>
    <row r="430" spans="1:2" x14ac:dyDescent="0.25">
      <c r="A430">
        <v>188.928</v>
      </c>
      <c r="B430">
        <v>157</v>
      </c>
    </row>
    <row r="431" spans="1:2" x14ac:dyDescent="0.25">
      <c r="A431">
        <v>188.929</v>
      </c>
      <c r="B431">
        <v>145</v>
      </c>
    </row>
    <row r="432" spans="1:2" x14ac:dyDescent="0.25">
      <c r="A432">
        <v>188.93</v>
      </c>
      <c r="B432">
        <v>161</v>
      </c>
    </row>
    <row r="433" spans="1:2" x14ac:dyDescent="0.25">
      <c r="A433">
        <v>188.93100000000001</v>
      </c>
      <c r="B433">
        <v>157</v>
      </c>
    </row>
    <row r="434" spans="1:2" x14ac:dyDescent="0.25">
      <c r="A434">
        <v>188.93199999999999</v>
      </c>
      <c r="B434">
        <v>154</v>
      </c>
    </row>
    <row r="435" spans="1:2" x14ac:dyDescent="0.25">
      <c r="A435">
        <v>188.93299999999999</v>
      </c>
      <c r="B435">
        <v>170</v>
      </c>
    </row>
    <row r="436" spans="1:2" x14ac:dyDescent="0.25">
      <c r="A436">
        <v>188.934</v>
      </c>
      <c r="B436">
        <v>158</v>
      </c>
    </row>
    <row r="437" spans="1:2" x14ac:dyDescent="0.25">
      <c r="A437">
        <v>188.935</v>
      </c>
      <c r="B437">
        <v>137</v>
      </c>
    </row>
    <row r="438" spans="1:2" x14ac:dyDescent="0.25">
      <c r="A438">
        <v>188.93600000000001</v>
      </c>
      <c r="B438">
        <v>150</v>
      </c>
    </row>
    <row r="439" spans="1:2" x14ac:dyDescent="0.25">
      <c r="A439">
        <v>188.93700000000001</v>
      </c>
      <c r="B439">
        <v>169</v>
      </c>
    </row>
    <row r="440" spans="1:2" x14ac:dyDescent="0.25">
      <c r="A440">
        <v>188.93799999999999</v>
      </c>
      <c r="B440">
        <v>148</v>
      </c>
    </row>
    <row r="441" spans="1:2" x14ac:dyDescent="0.25">
      <c r="A441">
        <v>188.93899999999999</v>
      </c>
      <c r="B441">
        <v>155</v>
      </c>
    </row>
    <row r="442" spans="1:2" x14ac:dyDescent="0.25">
      <c r="A442">
        <v>188.94</v>
      </c>
      <c r="B442">
        <v>154</v>
      </c>
    </row>
    <row r="443" spans="1:2" x14ac:dyDescent="0.25">
      <c r="A443">
        <v>188.941</v>
      </c>
      <c r="B443">
        <v>174</v>
      </c>
    </row>
    <row r="444" spans="1:2" x14ac:dyDescent="0.25">
      <c r="A444">
        <v>188.94200000000001</v>
      </c>
      <c r="B444">
        <v>169</v>
      </c>
    </row>
    <row r="445" spans="1:2" x14ac:dyDescent="0.25">
      <c r="A445">
        <v>188.94300000000001</v>
      </c>
      <c r="B445">
        <v>170</v>
      </c>
    </row>
    <row r="446" spans="1:2" x14ac:dyDescent="0.25">
      <c r="A446">
        <v>188.94399999999999</v>
      </c>
      <c r="B446">
        <v>178</v>
      </c>
    </row>
    <row r="447" spans="1:2" x14ac:dyDescent="0.25">
      <c r="A447">
        <v>188.94499999999999</v>
      </c>
      <c r="B447">
        <v>158</v>
      </c>
    </row>
    <row r="448" spans="1:2" x14ac:dyDescent="0.25">
      <c r="A448">
        <v>188.946</v>
      </c>
      <c r="B448">
        <v>163</v>
      </c>
    </row>
    <row r="449" spans="1:2" x14ac:dyDescent="0.25">
      <c r="A449">
        <v>188.947</v>
      </c>
      <c r="B449">
        <v>169</v>
      </c>
    </row>
    <row r="450" spans="1:2" x14ac:dyDescent="0.25">
      <c r="A450">
        <v>188.94800000000001</v>
      </c>
      <c r="B450">
        <v>166</v>
      </c>
    </row>
    <row r="451" spans="1:2" x14ac:dyDescent="0.25">
      <c r="A451">
        <v>188.94900000000001</v>
      </c>
      <c r="B451">
        <v>163</v>
      </c>
    </row>
    <row r="452" spans="1:2" x14ac:dyDescent="0.25">
      <c r="A452">
        <v>188.95</v>
      </c>
      <c r="B452">
        <v>158</v>
      </c>
    </row>
    <row r="453" spans="1:2" x14ac:dyDescent="0.25">
      <c r="A453">
        <v>188.95099999999999</v>
      </c>
      <c r="B453">
        <v>167</v>
      </c>
    </row>
    <row r="454" spans="1:2" x14ac:dyDescent="0.25">
      <c r="A454">
        <v>188.952</v>
      </c>
      <c r="B454">
        <v>162</v>
      </c>
    </row>
    <row r="455" spans="1:2" x14ac:dyDescent="0.25">
      <c r="A455">
        <v>188.953</v>
      </c>
      <c r="B455">
        <v>171</v>
      </c>
    </row>
    <row r="456" spans="1:2" x14ac:dyDescent="0.25">
      <c r="A456">
        <v>188.95400000000001</v>
      </c>
      <c r="B456">
        <v>155</v>
      </c>
    </row>
    <row r="457" spans="1:2" x14ac:dyDescent="0.25">
      <c r="A457">
        <v>188.95500000000001</v>
      </c>
      <c r="B457">
        <v>156</v>
      </c>
    </row>
    <row r="458" spans="1:2" x14ac:dyDescent="0.25">
      <c r="A458">
        <v>188.95599999999999</v>
      </c>
      <c r="B458">
        <v>143</v>
      </c>
    </row>
    <row r="459" spans="1:2" x14ac:dyDescent="0.25">
      <c r="A459">
        <v>188.95699999999999</v>
      </c>
      <c r="B459">
        <v>166</v>
      </c>
    </row>
    <row r="460" spans="1:2" x14ac:dyDescent="0.25">
      <c r="A460">
        <v>188.958</v>
      </c>
      <c r="B460">
        <v>193</v>
      </c>
    </row>
    <row r="461" spans="1:2" x14ac:dyDescent="0.25">
      <c r="A461">
        <v>188.959</v>
      </c>
      <c r="B461">
        <v>160</v>
      </c>
    </row>
    <row r="462" spans="1:2" x14ac:dyDescent="0.25">
      <c r="A462">
        <v>188.96</v>
      </c>
      <c r="B462">
        <v>168</v>
      </c>
    </row>
    <row r="463" spans="1:2" x14ac:dyDescent="0.25">
      <c r="A463">
        <v>188.96100000000001</v>
      </c>
      <c r="B463">
        <v>162</v>
      </c>
    </row>
    <row r="464" spans="1:2" x14ac:dyDescent="0.25">
      <c r="A464">
        <v>188.96199999999999</v>
      </c>
      <c r="B464">
        <v>188</v>
      </c>
    </row>
    <row r="465" spans="1:2" x14ac:dyDescent="0.25">
      <c r="A465">
        <v>188.96299999999999</v>
      </c>
      <c r="B465">
        <v>178</v>
      </c>
    </row>
    <row r="466" spans="1:2" x14ac:dyDescent="0.25">
      <c r="A466">
        <v>188.964</v>
      </c>
      <c r="B466">
        <v>176</v>
      </c>
    </row>
    <row r="467" spans="1:2" x14ac:dyDescent="0.25">
      <c r="A467">
        <v>188.965</v>
      </c>
      <c r="B467">
        <v>161</v>
      </c>
    </row>
    <row r="468" spans="1:2" x14ac:dyDescent="0.25">
      <c r="A468">
        <v>188.96600000000001</v>
      </c>
      <c r="B468">
        <v>175</v>
      </c>
    </row>
    <row r="469" spans="1:2" x14ac:dyDescent="0.25">
      <c r="A469">
        <v>188.96700000000001</v>
      </c>
      <c r="B469">
        <v>194</v>
      </c>
    </row>
    <row r="470" spans="1:2" x14ac:dyDescent="0.25">
      <c r="A470">
        <v>188.96799999999999</v>
      </c>
      <c r="B470">
        <v>194</v>
      </c>
    </row>
    <row r="471" spans="1:2" x14ac:dyDescent="0.25">
      <c r="A471">
        <v>188.96899999999999</v>
      </c>
      <c r="B471">
        <v>170</v>
      </c>
    </row>
    <row r="472" spans="1:2" x14ac:dyDescent="0.25">
      <c r="A472">
        <v>188.97</v>
      </c>
      <c r="B472">
        <v>171</v>
      </c>
    </row>
    <row r="473" spans="1:2" x14ac:dyDescent="0.25">
      <c r="A473">
        <v>188.971</v>
      </c>
      <c r="B473">
        <v>187</v>
      </c>
    </row>
    <row r="474" spans="1:2" x14ac:dyDescent="0.25">
      <c r="A474">
        <v>188.97200000000001</v>
      </c>
      <c r="B474">
        <v>191</v>
      </c>
    </row>
    <row r="475" spans="1:2" x14ac:dyDescent="0.25">
      <c r="A475">
        <v>188.97300000000001</v>
      </c>
      <c r="B475">
        <v>202</v>
      </c>
    </row>
    <row r="476" spans="1:2" x14ac:dyDescent="0.25">
      <c r="A476">
        <v>188.97399999999999</v>
      </c>
      <c r="B476">
        <v>164</v>
      </c>
    </row>
    <row r="477" spans="1:2" x14ac:dyDescent="0.25">
      <c r="A477">
        <v>188.97499999999999</v>
      </c>
      <c r="B477">
        <v>185</v>
      </c>
    </row>
    <row r="478" spans="1:2" x14ac:dyDescent="0.25">
      <c r="A478">
        <v>188.976</v>
      </c>
      <c r="B478">
        <v>185</v>
      </c>
    </row>
    <row r="479" spans="1:2" x14ac:dyDescent="0.25">
      <c r="A479">
        <v>188.977</v>
      </c>
      <c r="B479">
        <v>190</v>
      </c>
    </row>
    <row r="480" spans="1:2" x14ac:dyDescent="0.25">
      <c r="A480">
        <v>188.97800000000001</v>
      </c>
      <c r="B480">
        <v>187</v>
      </c>
    </row>
    <row r="481" spans="1:2" x14ac:dyDescent="0.25">
      <c r="A481">
        <v>188.97900000000001</v>
      </c>
      <c r="B481">
        <v>185</v>
      </c>
    </row>
    <row r="482" spans="1:2" x14ac:dyDescent="0.25">
      <c r="A482">
        <v>188.98</v>
      </c>
      <c r="B482">
        <v>219</v>
      </c>
    </row>
    <row r="483" spans="1:2" x14ac:dyDescent="0.25">
      <c r="A483">
        <v>188.98099999999999</v>
      </c>
      <c r="B483">
        <v>195</v>
      </c>
    </row>
    <row r="484" spans="1:2" x14ac:dyDescent="0.25">
      <c r="A484">
        <v>188.982</v>
      </c>
      <c r="B484">
        <v>206</v>
      </c>
    </row>
    <row r="485" spans="1:2" x14ac:dyDescent="0.25">
      <c r="A485">
        <v>188.983</v>
      </c>
      <c r="B485">
        <v>223</v>
      </c>
    </row>
    <row r="486" spans="1:2" x14ac:dyDescent="0.25">
      <c r="A486">
        <v>188.98400000000001</v>
      </c>
      <c r="B486">
        <v>206</v>
      </c>
    </row>
    <row r="487" spans="1:2" x14ac:dyDescent="0.25">
      <c r="A487">
        <v>188.98500000000001</v>
      </c>
      <c r="B487">
        <v>183</v>
      </c>
    </row>
    <row r="488" spans="1:2" x14ac:dyDescent="0.25">
      <c r="A488">
        <v>188.98599999999999</v>
      </c>
      <c r="B488">
        <v>200</v>
      </c>
    </row>
    <row r="489" spans="1:2" x14ac:dyDescent="0.25">
      <c r="A489">
        <v>188.98699999999999</v>
      </c>
      <c r="B489">
        <v>216</v>
      </c>
    </row>
    <row r="490" spans="1:2" x14ac:dyDescent="0.25">
      <c r="A490">
        <v>188.988</v>
      </c>
      <c r="B490">
        <v>221</v>
      </c>
    </row>
    <row r="491" spans="1:2" x14ac:dyDescent="0.25">
      <c r="A491">
        <v>188.989</v>
      </c>
      <c r="B491">
        <v>222</v>
      </c>
    </row>
    <row r="492" spans="1:2" x14ac:dyDescent="0.25">
      <c r="A492">
        <v>188.99</v>
      </c>
      <c r="B492">
        <v>214</v>
      </c>
    </row>
    <row r="493" spans="1:2" x14ac:dyDescent="0.25">
      <c r="A493">
        <v>188.99100000000001</v>
      </c>
      <c r="B493">
        <v>218</v>
      </c>
    </row>
    <row r="494" spans="1:2" x14ac:dyDescent="0.25">
      <c r="A494">
        <v>188.99199999999999</v>
      </c>
      <c r="B494">
        <v>206</v>
      </c>
    </row>
    <row r="495" spans="1:2" x14ac:dyDescent="0.25">
      <c r="A495">
        <v>188.99299999999999</v>
      </c>
      <c r="B495">
        <v>213</v>
      </c>
    </row>
    <row r="496" spans="1:2" x14ac:dyDescent="0.25">
      <c r="A496">
        <v>188.994</v>
      </c>
      <c r="B496">
        <v>235</v>
      </c>
    </row>
    <row r="497" spans="1:2" x14ac:dyDescent="0.25">
      <c r="A497">
        <v>188.995</v>
      </c>
      <c r="B497">
        <v>228</v>
      </c>
    </row>
    <row r="498" spans="1:2" x14ac:dyDescent="0.25">
      <c r="A498">
        <v>188.99600000000001</v>
      </c>
      <c r="B498">
        <v>229</v>
      </c>
    </row>
    <row r="499" spans="1:2" x14ac:dyDescent="0.25">
      <c r="A499">
        <v>188.99700000000001</v>
      </c>
      <c r="B499">
        <v>194</v>
      </c>
    </row>
    <row r="500" spans="1:2" x14ac:dyDescent="0.25">
      <c r="A500">
        <v>188.99799999999999</v>
      </c>
      <c r="B500">
        <v>224</v>
      </c>
    </row>
    <row r="501" spans="1:2" x14ac:dyDescent="0.25">
      <c r="A501">
        <v>188.999</v>
      </c>
      <c r="B501">
        <v>247</v>
      </c>
    </row>
    <row r="502" spans="1:2" x14ac:dyDescent="0.25">
      <c r="A502">
        <v>189</v>
      </c>
      <c r="B502">
        <v>203</v>
      </c>
    </row>
    <row r="503" spans="1:2" x14ac:dyDescent="0.25">
      <c r="A503">
        <v>189.001</v>
      </c>
      <c r="B503">
        <v>221</v>
      </c>
    </row>
    <row r="504" spans="1:2" x14ac:dyDescent="0.25">
      <c r="A504">
        <v>189.00200000000001</v>
      </c>
      <c r="B504">
        <v>243</v>
      </c>
    </row>
    <row r="505" spans="1:2" x14ac:dyDescent="0.25">
      <c r="A505">
        <v>189.00299999999999</v>
      </c>
      <c r="B505">
        <v>222</v>
      </c>
    </row>
    <row r="506" spans="1:2" x14ac:dyDescent="0.25">
      <c r="A506">
        <v>189.00399999999999</v>
      </c>
      <c r="B506">
        <v>238</v>
      </c>
    </row>
    <row r="507" spans="1:2" x14ac:dyDescent="0.25">
      <c r="A507">
        <v>189.005</v>
      </c>
      <c r="B507">
        <v>254</v>
      </c>
    </row>
    <row r="508" spans="1:2" x14ac:dyDescent="0.25">
      <c r="A508">
        <v>189.006</v>
      </c>
      <c r="B508">
        <v>245</v>
      </c>
    </row>
    <row r="509" spans="1:2" x14ac:dyDescent="0.25">
      <c r="A509">
        <v>189.00700000000001</v>
      </c>
      <c r="B509">
        <v>255</v>
      </c>
    </row>
    <row r="510" spans="1:2" x14ac:dyDescent="0.25">
      <c r="A510">
        <v>189.00800000000001</v>
      </c>
      <c r="B510">
        <v>248</v>
      </c>
    </row>
    <row r="511" spans="1:2" x14ac:dyDescent="0.25">
      <c r="A511">
        <v>189.00899999999999</v>
      </c>
      <c r="B511">
        <v>236</v>
      </c>
    </row>
    <row r="512" spans="1:2" x14ac:dyDescent="0.25">
      <c r="A512">
        <v>189.01</v>
      </c>
      <c r="B512">
        <v>267</v>
      </c>
    </row>
    <row r="513" spans="1:2" x14ac:dyDescent="0.25">
      <c r="A513">
        <v>189.011</v>
      </c>
      <c r="B513">
        <v>272</v>
      </c>
    </row>
    <row r="514" spans="1:2" x14ac:dyDescent="0.25">
      <c r="A514">
        <v>189.012</v>
      </c>
      <c r="B514">
        <v>263</v>
      </c>
    </row>
    <row r="515" spans="1:2" x14ac:dyDescent="0.25">
      <c r="A515">
        <v>189.01300000000001</v>
      </c>
      <c r="B515">
        <v>239</v>
      </c>
    </row>
    <row r="516" spans="1:2" x14ac:dyDescent="0.25">
      <c r="A516">
        <v>189.01400000000001</v>
      </c>
      <c r="B516">
        <v>223</v>
      </c>
    </row>
    <row r="517" spans="1:2" x14ac:dyDescent="0.25">
      <c r="A517">
        <v>189.01499999999999</v>
      </c>
      <c r="B517">
        <v>273</v>
      </c>
    </row>
    <row r="518" spans="1:2" x14ac:dyDescent="0.25">
      <c r="A518">
        <v>189.01599999999999</v>
      </c>
      <c r="B518">
        <v>236</v>
      </c>
    </row>
    <row r="519" spans="1:2" x14ac:dyDescent="0.25">
      <c r="A519">
        <v>189.017</v>
      </c>
      <c r="B519">
        <v>243</v>
      </c>
    </row>
    <row r="520" spans="1:2" x14ac:dyDescent="0.25">
      <c r="A520">
        <v>189.018</v>
      </c>
      <c r="B520">
        <v>277</v>
      </c>
    </row>
    <row r="521" spans="1:2" x14ac:dyDescent="0.25">
      <c r="A521">
        <v>189.01900000000001</v>
      </c>
      <c r="B521">
        <v>280</v>
      </c>
    </row>
    <row r="522" spans="1:2" x14ac:dyDescent="0.25">
      <c r="A522">
        <v>189.02</v>
      </c>
      <c r="B522">
        <v>256</v>
      </c>
    </row>
    <row r="523" spans="1:2" x14ac:dyDescent="0.25">
      <c r="A523">
        <v>189.02099999999999</v>
      </c>
      <c r="B523">
        <v>273</v>
      </c>
    </row>
    <row r="524" spans="1:2" x14ac:dyDescent="0.25">
      <c r="A524">
        <v>189.02199999999999</v>
      </c>
      <c r="B524">
        <v>280</v>
      </c>
    </row>
    <row r="525" spans="1:2" x14ac:dyDescent="0.25">
      <c r="A525">
        <v>189.023</v>
      </c>
      <c r="B525">
        <v>272</v>
      </c>
    </row>
    <row r="526" spans="1:2" x14ac:dyDescent="0.25">
      <c r="A526">
        <v>189.024</v>
      </c>
      <c r="B526">
        <v>298</v>
      </c>
    </row>
    <row r="527" spans="1:2" x14ac:dyDescent="0.25">
      <c r="A527">
        <v>189.02500000000001</v>
      </c>
      <c r="B527">
        <v>289</v>
      </c>
    </row>
    <row r="528" spans="1:2" x14ac:dyDescent="0.25">
      <c r="A528">
        <v>189.02600000000001</v>
      </c>
      <c r="B528">
        <v>271</v>
      </c>
    </row>
    <row r="529" spans="1:2" x14ac:dyDescent="0.25">
      <c r="A529">
        <v>189.02699999999999</v>
      </c>
      <c r="B529">
        <v>302</v>
      </c>
    </row>
    <row r="530" spans="1:2" x14ac:dyDescent="0.25">
      <c r="A530">
        <v>189.02799999999999</v>
      </c>
      <c r="B530">
        <v>295</v>
      </c>
    </row>
    <row r="531" spans="1:2" x14ac:dyDescent="0.25">
      <c r="A531">
        <v>189.029</v>
      </c>
      <c r="B531">
        <v>303</v>
      </c>
    </row>
    <row r="532" spans="1:2" x14ac:dyDescent="0.25">
      <c r="A532">
        <v>189.03</v>
      </c>
      <c r="B532">
        <v>272</v>
      </c>
    </row>
    <row r="533" spans="1:2" x14ac:dyDescent="0.25">
      <c r="A533">
        <v>189.03100000000001</v>
      </c>
      <c r="B533">
        <v>309</v>
      </c>
    </row>
    <row r="534" spans="1:2" x14ac:dyDescent="0.25">
      <c r="A534">
        <v>189.03200000000001</v>
      </c>
      <c r="B534">
        <v>299</v>
      </c>
    </row>
    <row r="535" spans="1:2" x14ac:dyDescent="0.25">
      <c r="A535">
        <v>189.03299999999999</v>
      </c>
      <c r="B535">
        <v>317</v>
      </c>
    </row>
    <row r="536" spans="1:2" x14ac:dyDescent="0.25">
      <c r="A536">
        <v>189.03399999999999</v>
      </c>
      <c r="B536">
        <v>315</v>
      </c>
    </row>
    <row r="537" spans="1:2" x14ac:dyDescent="0.25">
      <c r="A537">
        <v>189.035</v>
      </c>
      <c r="B537">
        <v>292</v>
      </c>
    </row>
    <row r="538" spans="1:2" x14ac:dyDescent="0.25">
      <c r="A538">
        <v>189.036</v>
      </c>
      <c r="B538">
        <v>345</v>
      </c>
    </row>
    <row r="539" spans="1:2" x14ac:dyDescent="0.25">
      <c r="A539">
        <v>189.03700000000001</v>
      </c>
      <c r="B539">
        <v>353</v>
      </c>
    </row>
    <row r="540" spans="1:2" x14ac:dyDescent="0.25">
      <c r="A540">
        <v>189.03800000000001</v>
      </c>
      <c r="B540">
        <v>311</v>
      </c>
    </row>
    <row r="541" spans="1:2" x14ac:dyDescent="0.25">
      <c r="A541">
        <v>189.03899999999999</v>
      </c>
      <c r="B541">
        <v>329</v>
      </c>
    </row>
    <row r="542" spans="1:2" x14ac:dyDescent="0.25">
      <c r="A542">
        <v>189.04</v>
      </c>
      <c r="B542">
        <v>331</v>
      </c>
    </row>
    <row r="543" spans="1:2" x14ac:dyDescent="0.25">
      <c r="A543">
        <v>189.041</v>
      </c>
      <c r="B543">
        <v>358</v>
      </c>
    </row>
    <row r="544" spans="1:2" x14ac:dyDescent="0.25">
      <c r="A544">
        <v>189.042</v>
      </c>
      <c r="B544">
        <v>334</v>
      </c>
    </row>
    <row r="545" spans="1:2" x14ac:dyDescent="0.25">
      <c r="A545">
        <v>189.04300000000001</v>
      </c>
      <c r="B545">
        <v>345</v>
      </c>
    </row>
    <row r="546" spans="1:2" x14ac:dyDescent="0.25">
      <c r="A546">
        <v>189.04400000000001</v>
      </c>
      <c r="B546">
        <v>380</v>
      </c>
    </row>
    <row r="547" spans="1:2" x14ac:dyDescent="0.25">
      <c r="A547">
        <v>189.04499999999999</v>
      </c>
      <c r="B547">
        <v>373</v>
      </c>
    </row>
    <row r="548" spans="1:2" x14ac:dyDescent="0.25">
      <c r="A548">
        <v>189.04599999999999</v>
      </c>
      <c r="B548">
        <v>366</v>
      </c>
    </row>
    <row r="549" spans="1:2" x14ac:dyDescent="0.25">
      <c r="A549">
        <v>189.047</v>
      </c>
      <c r="B549">
        <v>398</v>
      </c>
    </row>
    <row r="550" spans="1:2" x14ac:dyDescent="0.25">
      <c r="A550">
        <v>189.048</v>
      </c>
      <c r="B550">
        <v>368</v>
      </c>
    </row>
    <row r="551" spans="1:2" x14ac:dyDescent="0.25">
      <c r="A551">
        <v>189.04900000000001</v>
      </c>
      <c r="B551">
        <v>404</v>
      </c>
    </row>
    <row r="552" spans="1:2" x14ac:dyDescent="0.25">
      <c r="A552">
        <v>189.05</v>
      </c>
      <c r="B552">
        <v>420</v>
      </c>
    </row>
    <row r="553" spans="1:2" x14ac:dyDescent="0.25">
      <c r="A553">
        <v>189.05099999999999</v>
      </c>
      <c r="B553">
        <v>412</v>
      </c>
    </row>
    <row r="554" spans="1:2" x14ac:dyDescent="0.25">
      <c r="A554">
        <v>189.05199999999999</v>
      </c>
      <c r="B554">
        <v>405</v>
      </c>
    </row>
    <row r="555" spans="1:2" x14ac:dyDescent="0.25">
      <c r="A555">
        <v>189.053</v>
      </c>
      <c r="B555">
        <v>411</v>
      </c>
    </row>
    <row r="556" spans="1:2" x14ac:dyDescent="0.25">
      <c r="A556">
        <v>189.054</v>
      </c>
      <c r="B556">
        <v>399</v>
      </c>
    </row>
    <row r="557" spans="1:2" x14ac:dyDescent="0.25">
      <c r="A557">
        <v>189.05500000000001</v>
      </c>
      <c r="B557">
        <v>396</v>
      </c>
    </row>
    <row r="558" spans="1:2" x14ac:dyDescent="0.25">
      <c r="A558">
        <v>189.05600000000001</v>
      </c>
      <c r="B558">
        <v>414</v>
      </c>
    </row>
    <row r="559" spans="1:2" x14ac:dyDescent="0.25">
      <c r="A559">
        <v>189.05699999999999</v>
      </c>
      <c r="B559">
        <v>461</v>
      </c>
    </row>
    <row r="560" spans="1:2" x14ac:dyDescent="0.25">
      <c r="A560">
        <v>189.05799999999999</v>
      </c>
      <c r="B560">
        <v>432</v>
      </c>
    </row>
    <row r="561" spans="1:2" x14ac:dyDescent="0.25">
      <c r="A561">
        <v>189.059</v>
      </c>
      <c r="B561">
        <v>438</v>
      </c>
    </row>
    <row r="562" spans="1:2" x14ac:dyDescent="0.25">
      <c r="A562">
        <v>189.06</v>
      </c>
      <c r="B562">
        <v>462</v>
      </c>
    </row>
    <row r="563" spans="1:2" x14ac:dyDescent="0.25">
      <c r="A563">
        <v>189.06100000000001</v>
      </c>
      <c r="B563">
        <v>470</v>
      </c>
    </row>
    <row r="564" spans="1:2" x14ac:dyDescent="0.25">
      <c r="A564">
        <v>189.06200000000001</v>
      </c>
      <c r="B564">
        <v>478</v>
      </c>
    </row>
    <row r="565" spans="1:2" x14ac:dyDescent="0.25">
      <c r="A565">
        <v>189.06299999999999</v>
      </c>
      <c r="B565">
        <v>496</v>
      </c>
    </row>
    <row r="566" spans="1:2" x14ac:dyDescent="0.25">
      <c r="A566">
        <v>189.06399999999999</v>
      </c>
      <c r="B566">
        <v>434</v>
      </c>
    </row>
    <row r="567" spans="1:2" x14ac:dyDescent="0.25">
      <c r="A567">
        <v>189.065</v>
      </c>
      <c r="B567">
        <v>547</v>
      </c>
    </row>
    <row r="568" spans="1:2" x14ac:dyDescent="0.25">
      <c r="A568">
        <v>189.066</v>
      </c>
      <c r="B568">
        <v>475</v>
      </c>
    </row>
    <row r="569" spans="1:2" x14ac:dyDescent="0.25">
      <c r="A569">
        <v>189.06700000000001</v>
      </c>
      <c r="B569">
        <v>496</v>
      </c>
    </row>
    <row r="570" spans="1:2" x14ac:dyDescent="0.25">
      <c r="A570">
        <v>189.06800000000001</v>
      </c>
      <c r="B570">
        <v>527</v>
      </c>
    </row>
    <row r="571" spans="1:2" x14ac:dyDescent="0.25">
      <c r="A571">
        <v>189.06899999999999</v>
      </c>
      <c r="B571">
        <v>519</v>
      </c>
    </row>
    <row r="572" spans="1:2" x14ac:dyDescent="0.25">
      <c r="A572">
        <v>189.07</v>
      </c>
      <c r="B572">
        <v>562</v>
      </c>
    </row>
    <row r="573" spans="1:2" x14ac:dyDescent="0.25">
      <c r="A573">
        <v>189.071</v>
      </c>
      <c r="B573">
        <v>528</v>
      </c>
    </row>
    <row r="574" spans="1:2" x14ac:dyDescent="0.25">
      <c r="A574">
        <v>189.072</v>
      </c>
      <c r="B574">
        <v>546</v>
      </c>
    </row>
    <row r="575" spans="1:2" x14ac:dyDescent="0.25">
      <c r="A575">
        <v>189.07300000000001</v>
      </c>
      <c r="B575">
        <v>601</v>
      </c>
    </row>
    <row r="576" spans="1:2" x14ac:dyDescent="0.25">
      <c r="A576">
        <v>189.07400000000001</v>
      </c>
      <c r="B576">
        <v>563</v>
      </c>
    </row>
    <row r="577" spans="1:2" x14ac:dyDescent="0.25">
      <c r="A577">
        <v>189.07499999999999</v>
      </c>
      <c r="B577">
        <v>563</v>
      </c>
    </row>
    <row r="578" spans="1:2" x14ac:dyDescent="0.25">
      <c r="A578">
        <v>189.07599999999999</v>
      </c>
      <c r="B578">
        <v>573</v>
      </c>
    </row>
    <row r="579" spans="1:2" x14ac:dyDescent="0.25">
      <c r="A579">
        <v>189.077</v>
      </c>
      <c r="B579">
        <v>620</v>
      </c>
    </row>
    <row r="580" spans="1:2" x14ac:dyDescent="0.25">
      <c r="A580">
        <v>189.078</v>
      </c>
      <c r="B580">
        <v>594</v>
      </c>
    </row>
    <row r="581" spans="1:2" x14ac:dyDescent="0.25">
      <c r="A581">
        <v>189.07900000000001</v>
      </c>
      <c r="B581">
        <v>590</v>
      </c>
    </row>
    <row r="582" spans="1:2" x14ac:dyDescent="0.25">
      <c r="A582">
        <v>189.08</v>
      </c>
      <c r="B582">
        <v>577</v>
      </c>
    </row>
    <row r="583" spans="1:2" x14ac:dyDescent="0.25">
      <c r="A583">
        <v>189.08099999999999</v>
      </c>
      <c r="B583">
        <v>621</v>
      </c>
    </row>
    <row r="584" spans="1:2" x14ac:dyDescent="0.25">
      <c r="A584">
        <v>189.08199999999999</v>
      </c>
      <c r="B584">
        <v>661</v>
      </c>
    </row>
    <row r="585" spans="1:2" x14ac:dyDescent="0.25">
      <c r="A585">
        <v>189.083</v>
      </c>
      <c r="B585">
        <v>588</v>
      </c>
    </row>
    <row r="586" spans="1:2" x14ac:dyDescent="0.25">
      <c r="A586">
        <v>189.084</v>
      </c>
      <c r="B586">
        <v>665</v>
      </c>
    </row>
    <row r="587" spans="1:2" x14ac:dyDescent="0.25">
      <c r="A587">
        <v>189.08500000000001</v>
      </c>
      <c r="B587">
        <v>671</v>
      </c>
    </row>
    <row r="588" spans="1:2" x14ac:dyDescent="0.25">
      <c r="A588">
        <v>189.08600000000001</v>
      </c>
      <c r="B588">
        <v>656</v>
      </c>
    </row>
    <row r="589" spans="1:2" x14ac:dyDescent="0.25">
      <c r="A589">
        <v>189.08699999999999</v>
      </c>
      <c r="B589">
        <v>656</v>
      </c>
    </row>
    <row r="590" spans="1:2" x14ac:dyDescent="0.25">
      <c r="A590">
        <v>189.08799999999999</v>
      </c>
      <c r="B590">
        <v>678</v>
      </c>
    </row>
    <row r="591" spans="1:2" x14ac:dyDescent="0.25">
      <c r="A591">
        <v>189.089</v>
      </c>
      <c r="B591">
        <v>665</v>
      </c>
    </row>
    <row r="592" spans="1:2" x14ac:dyDescent="0.25">
      <c r="A592">
        <v>189.09</v>
      </c>
      <c r="B592">
        <v>732</v>
      </c>
    </row>
    <row r="593" spans="1:2" x14ac:dyDescent="0.25">
      <c r="A593">
        <v>189.09100000000001</v>
      </c>
      <c r="B593">
        <v>725</v>
      </c>
    </row>
    <row r="594" spans="1:2" x14ac:dyDescent="0.25">
      <c r="A594">
        <v>189.09200000000001</v>
      </c>
      <c r="B594">
        <v>711</v>
      </c>
    </row>
    <row r="595" spans="1:2" x14ac:dyDescent="0.25">
      <c r="A595">
        <v>189.09299999999999</v>
      </c>
      <c r="B595">
        <v>723</v>
      </c>
    </row>
    <row r="596" spans="1:2" x14ac:dyDescent="0.25">
      <c r="A596">
        <v>189.09399999999999</v>
      </c>
      <c r="B596">
        <v>712</v>
      </c>
    </row>
    <row r="597" spans="1:2" x14ac:dyDescent="0.25">
      <c r="A597">
        <v>189.095</v>
      </c>
      <c r="B597">
        <v>728</v>
      </c>
    </row>
    <row r="598" spans="1:2" x14ac:dyDescent="0.25">
      <c r="A598">
        <v>189.096</v>
      </c>
      <c r="B598">
        <v>757</v>
      </c>
    </row>
    <row r="599" spans="1:2" x14ac:dyDescent="0.25">
      <c r="A599">
        <v>189.09700000000001</v>
      </c>
      <c r="B599">
        <v>726</v>
      </c>
    </row>
    <row r="600" spans="1:2" x14ac:dyDescent="0.25">
      <c r="A600">
        <v>189.09800000000001</v>
      </c>
      <c r="B600">
        <v>769</v>
      </c>
    </row>
    <row r="601" spans="1:2" x14ac:dyDescent="0.25">
      <c r="A601">
        <v>189.09899999999999</v>
      </c>
      <c r="B601">
        <v>788</v>
      </c>
    </row>
    <row r="602" spans="1:2" x14ac:dyDescent="0.25">
      <c r="A602">
        <v>189.1</v>
      </c>
      <c r="B602">
        <v>770</v>
      </c>
    </row>
    <row r="603" spans="1:2" x14ac:dyDescent="0.25">
      <c r="A603">
        <v>189.101</v>
      </c>
      <c r="B603">
        <v>744</v>
      </c>
    </row>
    <row r="604" spans="1:2" x14ac:dyDescent="0.25">
      <c r="A604">
        <v>189.102</v>
      </c>
      <c r="B604">
        <v>721</v>
      </c>
    </row>
    <row r="605" spans="1:2" x14ac:dyDescent="0.25">
      <c r="A605">
        <v>189.10300000000001</v>
      </c>
      <c r="B605">
        <v>776</v>
      </c>
    </row>
    <row r="606" spans="1:2" x14ac:dyDescent="0.25">
      <c r="A606">
        <v>189.10400000000001</v>
      </c>
      <c r="B606">
        <v>756</v>
      </c>
    </row>
    <row r="607" spans="1:2" x14ac:dyDescent="0.25">
      <c r="A607">
        <v>189.10499999999999</v>
      </c>
      <c r="B607">
        <v>739</v>
      </c>
    </row>
    <row r="608" spans="1:2" x14ac:dyDescent="0.25">
      <c r="A608">
        <v>189.10599999999999</v>
      </c>
      <c r="B608">
        <v>785</v>
      </c>
    </row>
    <row r="609" spans="1:2" x14ac:dyDescent="0.25">
      <c r="A609">
        <v>189.107</v>
      </c>
      <c r="B609">
        <v>770</v>
      </c>
    </row>
    <row r="610" spans="1:2" x14ac:dyDescent="0.25">
      <c r="A610">
        <v>189.108</v>
      </c>
      <c r="B610">
        <v>840</v>
      </c>
    </row>
    <row r="611" spans="1:2" x14ac:dyDescent="0.25">
      <c r="A611">
        <v>189.10900000000001</v>
      </c>
      <c r="B611">
        <v>757</v>
      </c>
    </row>
    <row r="612" spans="1:2" x14ac:dyDescent="0.25">
      <c r="A612">
        <v>189.11</v>
      </c>
      <c r="B612">
        <v>796</v>
      </c>
    </row>
    <row r="613" spans="1:2" x14ac:dyDescent="0.25">
      <c r="A613">
        <v>189.11099999999999</v>
      </c>
      <c r="B613">
        <v>827</v>
      </c>
    </row>
    <row r="614" spans="1:2" x14ac:dyDescent="0.25">
      <c r="A614">
        <v>189.11199999999999</v>
      </c>
      <c r="B614">
        <v>771</v>
      </c>
    </row>
    <row r="615" spans="1:2" x14ac:dyDescent="0.25">
      <c r="A615">
        <v>189.113</v>
      </c>
      <c r="B615">
        <v>764</v>
      </c>
    </row>
    <row r="616" spans="1:2" x14ac:dyDescent="0.25">
      <c r="A616">
        <v>189.114</v>
      </c>
      <c r="B616">
        <v>824</v>
      </c>
    </row>
    <row r="617" spans="1:2" x14ac:dyDescent="0.25">
      <c r="A617">
        <v>189.11500000000001</v>
      </c>
      <c r="B617">
        <v>823</v>
      </c>
    </row>
    <row r="618" spans="1:2" x14ac:dyDescent="0.25">
      <c r="A618">
        <v>189.11600000000001</v>
      </c>
      <c r="B618">
        <v>821</v>
      </c>
    </row>
    <row r="619" spans="1:2" x14ac:dyDescent="0.25">
      <c r="A619">
        <v>189.11699999999999</v>
      </c>
      <c r="B619">
        <v>833</v>
      </c>
    </row>
    <row r="620" spans="1:2" x14ac:dyDescent="0.25">
      <c r="A620">
        <v>189.11799999999999</v>
      </c>
      <c r="B620">
        <v>788</v>
      </c>
    </row>
    <row r="621" spans="1:2" x14ac:dyDescent="0.25">
      <c r="A621">
        <v>189.119</v>
      </c>
      <c r="B621">
        <v>830</v>
      </c>
    </row>
    <row r="622" spans="1:2" x14ac:dyDescent="0.25">
      <c r="A622">
        <v>189.12</v>
      </c>
      <c r="B622">
        <v>768</v>
      </c>
    </row>
    <row r="623" spans="1:2" x14ac:dyDescent="0.25">
      <c r="A623">
        <v>189.12100000000001</v>
      </c>
      <c r="B623">
        <v>793</v>
      </c>
    </row>
    <row r="624" spans="1:2" x14ac:dyDescent="0.25">
      <c r="A624">
        <v>189.12200000000001</v>
      </c>
      <c r="B624">
        <v>834</v>
      </c>
    </row>
    <row r="625" spans="1:2" x14ac:dyDescent="0.25">
      <c r="A625">
        <v>189.12299999999999</v>
      </c>
      <c r="B625">
        <v>811</v>
      </c>
    </row>
    <row r="626" spans="1:2" x14ac:dyDescent="0.25">
      <c r="A626">
        <v>189.124</v>
      </c>
      <c r="B626">
        <v>801</v>
      </c>
    </row>
    <row r="627" spans="1:2" x14ac:dyDescent="0.25">
      <c r="A627">
        <v>189.125</v>
      </c>
      <c r="B627">
        <v>817</v>
      </c>
    </row>
    <row r="628" spans="1:2" x14ac:dyDescent="0.25">
      <c r="A628">
        <v>189.126</v>
      </c>
      <c r="B628">
        <v>840</v>
      </c>
    </row>
    <row r="629" spans="1:2" x14ac:dyDescent="0.25">
      <c r="A629">
        <v>189.12700000000001</v>
      </c>
      <c r="B629">
        <v>789</v>
      </c>
    </row>
    <row r="630" spans="1:2" x14ac:dyDescent="0.25">
      <c r="A630">
        <v>189.12799999999999</v>
      </c>
      <c r="B630">
        <v>821</v>
      </c>
    </row>
    <row r="631" spans="1:2" x14ac:dyDescent="0.25">
      <c r="A631">
        <v>189.12899999999999</v>
      </c>
      <c r="B631">
        <v>864</v>
      </c>
    </row>
    <row r="632" spans="1:2" x14ac:dyDescent="0.25">
      <c r="A632">
        <v>189.13</v>
      </c>
      <c r="B632">
        <v>817</v>
      </c>
    </row>
    <row r="633" spans="1:2" x14ac:dyDescent="0.25">
      <c r="A633">
        <v>189.131</v>
      </c>
      <c r="B633">
        <v>797</v>
      </c>
    </row>
    <row r="634" spans="1:2" x14ac:dyDescent="0.25">
      <c r="A634">
        <v>189.13200000000001</v>
      </c>
      <c r="B634">
        <v>885</v>
      </c>
    </row>
    <row r="635" spans="1:2" x14ac:dyDescent="0.25">
      <c r="A635">
        <v>189.13300000000001</v>
      </c>
      <c r="B635">
        <v>836</v>
      </c>
    </row>
    <row r="636" spans="1:2" x14ac:dyDescent="0.25">
      <c r="A636">
        <v>189.13399999999999</v>
      </c>
      <c r="B636">
        <v>816</v>
      </c>
    </row>
    <row r="637" spans="1:2" x14ac:dyDescent="0.25">
      <c r="A637">
        <v>189.13499999999999</v>
      </c>
      <c r="B637">
        <v>820</v>
      </c>
    </row>
    <row r="638" spans="1:2" x14ac:dyDescent="0.25">
      <c r="A638">
        <v>189.136</v>
      </c>
      <c r="B638">
        <v>809</v>
      </c>
    </row>
    <row r="639" spans="1:2" x14ac:dyDescent="0.25">
      <c r="A639">
        <v>189.137</v>
      </c>
      <c r="B639">
        <v>775</v>
      </c>
    </row>
    <row r="640" spans="1:2" x14ac:dyDescent="0.25">
      <c r="A640">
        <v>189.13800000000001</v>
      </c>
      <c r="B640">
        <v>809</v>
      </c>
    </row>
    <row r="641" spans="1:2" x14ac:dyDescent="0.25">
      <c r="A641">
        <v>189.13900000000001</v>
      </c>
      <c r="B641">
        <v>783</v>
      </c>
    </row>
    <row r="642" spans="1:2" x14ac:dyDescent="0.25">
      <c r="A642">
        <v>189.14</v>
      </c>
      <c r="B642">
        <v>793</v>
      </c>
    </row>
    <row r="643" spans="1:2" x14ac:dyDescent="0.25">
      <c r="A643">
        <v>189.14099999999999</v>
      </c>
      <c r="B643">
        <v>774</v>
      </c>
    </row>
    <row r="644" spans="1:2" x14ac:dyDescent="0.25">
      <c r="A644">
        <v>189.142</v>
      </c>
      <c r="B644">
        <v>809</v>
      </c>
    </row>
    <row r="645" spans="1:2" x14ac:dyDescent="0.25">
      <c r="A645">
        <v>189.143</v>
      </c>
      <c r="B645">
        <v>793</v>
      </c>
    </row>
    <row r="646" spans="1:2" x14ac:dyDescent="0.25">
      <c r="A646">
        <v>189.14400000000001</v>
      </c>
      <c r="B646">
        <v>845</v>
      </c>
    </row>
    <row r="647" spans="1:2" x14ac:dyDescent="0.25">
      <c r="A647">
        <v>189.14500000000001</v>
      </c>
      <c r="B647">
        <v>760</v>
      </c>
    </row>
    <row r="648" spans="1:2" x14ac:dyDescent="0.25">
      <c r="A648">
        <v>189.14599999999999</v>
      </c>
      <c r="B648">
        <v>794</v>
      </c>
    </row>
    <row r="649" spans="1:2" x14ac:dyDescent="0.25">
      <c r="A649">
        <v>189.14699999999999</v>
      </c>
      <c r="B649">
        <v>812</v>
      </c>
    </row>
    <row r="650" spans="1:2" x14ac:dyDescent="0.25">
      <c r="A650">
        <v>189.148</v>
      </c>
      <c r="B650">
        <v>772</v>
      </c>
    </row>
    <row r="651" spans="1:2" x14ac:dyDescent="0.25">
      <c r="A651">
        <v>189.149</v>
      </c>
      <c r="B651">
        <v>786</v>
      </c>
    </row>
    <row r="652" spans="1:2" x14ac:dyDescent="0.25">
      <c r="A652">
        <v>189.15</v>
      </c>
      <c r="B652">
        <v>750</v>
      </c>
    </row>
    <row r="653" spans="1:2" x14ac:dyDescent="0.25">
      <c r="A653">
        <v>189.15100000000001</v>
      </c>
      <c r="B653">
        <v>717</v>
      </c>
    </row>
    <row r="654" spans="1:2" x14ac:dyDescent="0.25">
      <c r="A654">
        <v>189.15199999999999</v>
      </c>
      <c r="B654">
        <v>730</v>
      </c>
    </row>
    <row r="655" spans="1:2" x14ac:dyDescent="0.25">
      <c r="A655">
        <v>189.15299999999999</v>
      </c>
      <c r="B655">
        <v>764</v>
      </c>
    </row>
    <row r="656" spans="1:2" x14ac:dyDescent="0.25">
      <c r="A656">
        <v>189.154</v>
      </c>
      <c r="B656">
        <v>749</v>
      </c>
    </row>
    <row r="657" spans="1:2" x14ac:dyDescent="0.25">
      <c r="A657">
        <v>189.155</v>
      </c>
      <c r="B657">
        <v>731</v>
      </c>
    </row>
    <row r="658" spans="1:2" x14ac:dyDescent="0.25">
      <c r="A658">
        <v>189.15600000000001</v>
      </c>
      <c r="B658">
        <v>722</v>
      </c>
    </row>
    <row r="659" spans="1:2" x14ac:dyDescent="0.25">
      <c r="A659">
        <v>189.15700000000001</v>
      </c>
      <c r="B659">
        <v>736</v>
      </c>
    </row>
    <row r="660" spans="1:2" x14ac:dyDescent="0.25">
      <c r="A660">
        <v>189.15799999999999</v>
      </c>
      <c r="B660">
        <v>703</v>
      </c>
    </row>
    <row r="661" spans="1:2" x14ac:dyDescent="0.25">
      <c r="A661">
        <v>189.15899999999999</v>
      </c>
      <c r="B661">
        <v>763</v>
      </c>
    </row>
    <row r="662" spans="1:2" x14ac:dyDescent="0.25">
      <c r="A662">
        <v>189.16</v>
      </c>
      <c r="B662">
        <v>697</v>
      </c>
    </row>
    <row r="663" spans="1:2" x14ac:dyDescent="0.25">
      <c r="A663">
        <v>189.161</v>
      </c>
      <c r="B663">
        <v>673</v>
      </c>
    </row>
    <row r="664" spans="1:2" x14ac:dyDescent="0.25">
      <c r="A664">
        <v>189.16200000000001</v>
      </c>
      <c r="B664">
        <v>689</v>
      </c>
    </row>
    <row r="665" spans="1:2" x14ac:dyDescent="0.25">
      <c r="A665">
        <v>189.16300000000001</v>
      </c>
      <c r="B665">
        <v>729</v>
      </c>
    </row>
    <row r="666" spans="1:2" x14ac:dyDescent="0.25">
      <c r="A666">
        <v>189.16399999999999</v>
      </c>
      <c r="B666">
        <v>749</v>
      </c>
    </row>
    <row r="667" spans="1:2" x14ac:dyDescent="0.25">
      <c r="A667">
        <v>189.16499999999999</v>
      </c>
      <c r="B667">
        <v>689</v>
      </c>
    </row>
    <row r="668" spans="1:2" x14ac:dyDescent="0.25">
      <c r="A668">
        <v>189.166</v>
      </c>
      <c r="B668">
        <v>700</v>
      </c>
    </row>
    <row r="669" spans="1:2" x14ac:dyDescent="0.25">
      <c r="A669">
        <v>189.167</v>
      </c>
      <c r="B669">
        <v>718</v>
      </c>
    </row>
    <row r="670" spans="1:2" x14ac:dyDescent="0.25">
      <c r="A670">
        <v>189.16800000000001</v>
      </c>
      <c r="B670">
        <v>733</v>
      </c>
    </row>
    <row r="671" spans="1:2" x14ac:dyDescent="0.25">
      <c r="A671">
        <v>189.16900000000001</v>
      </c>
      <c r="B671">
        <v>710</v>
      </c>
    </row>
    <row r="672" spans="1:2" x14ac:dyDescent="0.25">
      <c r="A672">
        <v>189.17</v>
      </c>
      <c r="B672">
        <v>696</v>
      </c>
    </row>
    <row r="673" spans="1:2" x14ac:dyDescent="0.25">
      <c r="A673">
        <v>189.17099999999999</v>
      </c>
      <c r="B673">
        <v>701</v>
      </c>
    </row>
    <row r="674" spans="1:2" x14ac:dyDescent="0.25">
      <c r="A674">
        <v>189.172</v>
      </c>
      <c r="B674">
        <v>692</v>
      </c>
    </row>
    <row r="675" spans="1:2" x14ac:dyDescent="0.25">
      <c r="A675">
        <v>189.173</v>
      </c>
      <c r="B675">
        <v>701</v>
      </c>
    </row>
    <row r="676" spans="1:2" x14ac:dyDescent="0.25">
      <c r="A676">
        <v>189.17400000000001</v>
      </c>
      <c r="B676">
        <v>672</v>
      </c>
    </row>
    <row r="677" spans="1:2" x14ac:dyDescent="0.25">
      <c r="A677">
        <v>189.17500000000001</v>
      </c>
      <c r="B677">
        <v>664</v>
      </c>
    </row>
    <row r="678" spans="1:2" x14ac:dyDescent="0.25">
      <c r="A678">
        <v>189.17599999999999</v>
      </c>
      <c r="B678">
        <v>684</v>
      </c>
    </row>
    <row r="679" spans="1:2" x14ac:dyDescent="0.25">
      <c r="A679">
        <v>189.17699999999999</v>
      </c>
      <c r="B679">
        <v>666</v>
      </c>
    </row>
    <row r="680" spans="1:2" x14ac:dyDescent="0.25">
      <c r="A680">
        <v>189.178</v>
      </c>
      <c r="B680">
        <v>720</v>
      </c>
    </row>
    <row r="681" spans="1:2" x14ac:dyDescent="0.25">
      <c r="A681">
        <v>189.179</v>
      </c>
      <c r="B681">
        <v>645</v>
      </c>
    </row>
    <row r="682" spans="1:2" x14ac:dyDescent="0.25">
      <c r="A682">
        <v>189.18</v>
      </c>
      <c r="B682">
        <v>650</v>
      </c>
    </row>
    <row r="683" spans="1:2" x14ac:dyDescent="0.25">
      <c r="A683">
        <v>189.18100000000001</v>
      </c>
      <c r="B683">
        <v>671</v>
      </c>
    </row>
    <row r="684" spans="1:2" x14ac:dyDescent="0.25">
      <c r="A684">
        <v>189.18199999999999</v>
      </c>
      <c r="B684">
        <v>617</v>
      </c>
    </row>
    <row r="685" spans="1:2" x14ac:dyDescent="0.25">
      <c r="A685">
        <v>189.18299999999999</v>
      </c>
      <c r="B685">
        <v>656</v>
      </c>
    </row>
    <row r="686" spans="1:2" x14ac:dyDescent="0.25">
      <c r="A686">
        <v>189.184</v>
      </c>
      <c r="B686">
        <v>651</v>
      </c>
    </row>
    <row r="687" spans="1:2" x14ac:dyDescent="0.25">
      <c r="A687">
        <v>189.185</v>
      </c>
      <c r="B687">
        <v>641</v>
      </c>
    </row>
    <row r="688" spans="1:2" x14ac:dyDescent="0.25">
      <c r="A688">
        <v>189.18600000000001</v>
      </c>
      <c r="B688">
        <v>625</v>
      </c>
    </row>
    <row r="689" spans="1:2" x14ac:dyDescent="0.25">
      <c r="A689">
        <v>189.18700000000001</v>
      </c>
      <c r="B689">
        <v>620</v>
      </c>
    </row>
    <row r="690" spans="1:2" x14ac:dyDescent="0.25">
      <c r="A690">
        <v>189.18799999999999</v>
      </c>
      <c r="B690">
        <v>648</v>
      </c>
    </row>
    <row r="691" spans="1:2" x14ac:dyDescent="0.25">
      <c r="A691">
        <v>189.18899999999999</v>
      </c>
      <c r="B691">
        <v>618</v>
      </c>
    </row>
    <row r="692" spans="1:2" x14ac:dyDescent="0.25">
      <c r="A692">
        <v>189.19</v>
      </c>
      <c r="B692">
        <v>631</v>
      </c>
    </row>
    <row r="693" spans="1:2" x14ac:dyDescent="0.25">
      <c r="A693">
        <v>189.191</v>
      </c>
      <c r="B693">
        <v>637</v>
      </c>
    </row>
    <row r="694" spans="1:2" x14ac:dyDescent="0.25">
      <c r="A694">
        <v>189.19200000000001</v>
      </c>
      <c r="B694">
        <v>632</v>
      </c>
    </row>
    <row r="695" spans="1:2" x14ac:dyDescent="0.25">
      <c r="A695">
        <v>189.19300000000001</v>
      </c>
      <c r="B695">
        <v>582</v>
      </c>
    </row>
    <row r="696" spans="1:2" x14ac:dyDescent="0.25">
      <c r="A696">
        <v>189.19399999999999</v>
      </c>
      <c r="B696">
        <v>555</v>
      </c>
    </row>
    <row r="697" spans="1:2" x14ac:dyDescent="0.25">
      <c r="A697">
        <v>189.19499999999999</v>
      </c>
      <c r="B697">
        <v>574</v>
      </c>
    </row>
    <row r="698" spans="1:2" x14ac:dyDescent="0.25">
      <c r="A698">
        <v>189.196</v>
      </c>
      <c r="B698">
        <v>600</v>
      </c>
    </row>
    <row r="699" spans="1:2" x14ac:dyDescent="0.25">
      <c r="A699">
        <v>189.197</v>
      </c>
      <c r="B699">
        <v>650</v>
      </c>
    </row>
    <row r="700" spans="1:2" x14ac:dyDescent="0.25">
      <c r="A700">
        <v>189.19800000000001</v>
      </c>
      <c r="B700">
        <v>581</v>
      </c>
    </row>
    <row r="701" spans="1:2" x14ac:dyDescent="0.25">
      <c r="A701">
        <v>189.19900000000001</v>
      </c>
      <c r="B701">
        <v>583</v>
      </c>
    </row>
    <row r="702" spans="1:2" x14ac:dyDescent="0.25">
      <c r="A702">
        <v>189.2</v>
      </c>
      <c r="B702">
        <v>574</v>
      </c>
    </row>
    <row r="703" spans="1:2" x14ac:dyDescent="0.25">
      <c r="A703">
        <v>189.20099999999999</v>
      </c>
      <c r="B703">
        <v>612</v>
      </c>
    </row>
    <row r="704" spans="1:2" x14ac:dyDescent="0.25">
      <c r="A704">
        <v>189.202</v>
      </c>
      <c r="B704">
        <v>579</v>
      </c>
    </row>
    <row r="705" spans="1:2" x14ac:dyDescent="0.25">
      <c r="A705">
        <v>189.203</v>
      </c>
      <c r="B705">
        <v>530</v>
      </c>
    </row>
    <row r="706" spans="1:2" x14ac:dyDescent="0.25">
      <c r="A706">
        <v>189.20400000000001</v>
      </c>
      <c r="B706">
        <v>563</v>
      </c>
    </row>
    <row r="707" spans="1:2" x14ac:dyDescent="0.25">
      <c r="A707">
        <v>189.20500000000001</v>
      </c>
      <c r="B707">
        <v>589</v>
      </c>
    </row>
    <row r="708" spans="1:2" x14ac:dyDescent="0.25">
      <c r="A708">
        <v>189.20599999999999</v>
      </c>
      <c r="B708">
        <v>589</v>
      </c>
    </row>
    <row r="709" spans="1:2" x14ac:dyDescent="0.25">
      <c r="A709">
        <v>189.20699999999999</v>
      </c>
      <c r="B709">
        <v>539</v>
      </c>
    </row>
    <row r="710" spans="1:2" x14ac:dyDescent="0.25">
      <c r="A710">
        <v>189.208</v>
      </c>
      <c r="B710">
        <v>541</v>
      </c>
    </row>
    <row r="711" spans="1:2" x14ac:dyDescent="0.25">
      <c r="A711">
        <v>189.209</v>
      </c>
      <c r="B711">
        <v>547</v>
      </c>
    </row>
    <row r="712" spans="1:2" x14ac:dyDescent="0.25">
      <c r="A712">
        <v>189.21</v>
      </c>
      <c r="B712">
        <v>512</v>
      </c>
    </row>
    <row r="713" spans="1:2" x14ac:dyDescent="0.25">
      <c r="A713">
        <v>189.21100000000001</v>
      </c>
      <c r="B713">
        <v>557</v>
      </c>
    </row>
    <row r="714" spans="1:2" x14ac:dyDescent="0.25">
      <c r="A714">
        <v>189.21199999999999</v>
      </c>
      <c r="B714">
        <v>539</v>
      </c>
    </row>
    <row r="715" spans="1:2" x14ac:dyDescent="0.25">
      <c r="A715">
        <v>189.21299999999999</v>
      </c>
      <c r="B715">
        <v>529</v>
      </c>
    </row>
    <row r="716" spans="1:2" x14ac:dyDescent="0.25">
      <c r="A716">
        <v>189.214</v>
      </c>
      <c r="B716">
        <v>529</v>
      </c>
    </row>
    <row r="717" spans="1:2" x14ac:dyDescent="0.25">
      <c r="A717">
        <v>189.215</v>
      </c>
      <c r="B717">
        <v>521</v>
      </c>
    </row>
    <row r="718" spans="1:2" x14ac:dyDescent="0.25">
      <c r="A718">
        <v>189.21600000000001</v>
      </c>
      <c r="B718">
        <v>551</v>
      </c>
    </row>
    <row r="719" spans="1:2" x14ac:dyDescent="0.25">
      <c r="A719">
        <v>189.21700000000001</v>
      </c>
      <c r="B719">
        <v>529</v>
      </c>
    </row>
    <row r="720" spans="1:2" x14ac:dyDescent="0.25">
      <c r="A720">
        <v>189.21799999999999</v>
      </c>
      <c r="B720">
        <v>517</v>
      </c>
    </row>
    <row r="721" spans="1:2" x14ac:dyDescent="0.25">
      <c r="A721">
        <v>189.21899999999999</v>
      </c>
      <c r="B721">
        <v>531</v>
      </c>
    </row>
    <row r="722" spans="1:2" x14ac:dyDescent="0.25">
      <c r="A722">
        <v>189.22</v>
      </c>
      <c r="B722">
        <v>494</v>
      </c>
    </row>
    <row r="723" spans="1:2" x14ac:dyDescent="0.25">
      <c r="A723">
        <v>189.221</v>
      </c>
      <c r="B723">
        <v>486</v>
      </c>
    </row>
    <row r="724" spans="1:2" x14ac:dyDescent="0.25">
      <c r="A724">
        <v>189.22200000000001</v>
      </c>
      <c r="B724">
        <v>514</v>
      </c>
    </row>
    <row r="725" spans="1:2" x14ac:dyDescent="0.25">
      <c r="A725">
        <v>189.22300000000001</v>
      </c>
      <c r="B725">
        <v>479</v>
      </c>
    </row>
    <row r="726" spans="1:2" x14ac:dyDescent="0.25">
      <c r="A726">
        <v>189.22399999999999</v>
      </c>
      <c r="B726">
        <v>498</v>
      </c>
    </row>
    <row r="727" spans="1:2" x14ac:dyDescent="0.25">
      <c r="A727">
        <v>189.22499999999999</v>
      </c>
      <c r="B727">
        <v>463</v>
      </c>
    </row>
    <row r="728" spans="1:2" x14ac:dyDescent="0.25">
      <c r="A728">
        <v>189.226</v>
      </c>
      <c r="B728">
        <v>457</v>
      </c>
    </row>
    <row r="729" spans="1:2" x14ac:dyDescent="0.25">
      <c r="A729">
        <v>189.227</v>
      </c>
      <c r="B729">
        <v>480</v>
      </c>
    </row>
    <row r="730" spans="1:2" x14ac:dyDescent="0.25">
      <c r="A730">
        <v>189.22800000000001</v>
      </c>
      <c r="B730">
        <v>487</v>
      </c>
    </row>
    <row r="731" spans="1:2" x14ac:dyDescent="0.25">
      <c r="A731">
        <v>189.22900000000001</v>
      </c>
      <c r="B731">
        <v>522</v>
      </c>
    </row>
    <row r="732" spans="1:2" x14ac:dyDescent="0.25">
      <c r="A732">
        <v>189.23</v>
      </c>
      <c r="B732">
        <v>482</v>
      </c>
    </row>
    <row r="733" spans="1:2" x14ac:dyDescent="0.25">
      <c r="A733">
        <v>189.23099999999999</v>
      </c>
      <c r="B733">
        <v>424</v>
      </c>
    </row>
    <row r="734" spans="1:2" x14ac:dyDescent="0.25">
      <c r="A734">
        <v>189.232</v>
      </c>
      <c r="B734">
        <v>494</v>
      </c>
    </row>
    <row r="735" spans="1:2" x14ac:dyDescent="0.25">
      <c r="A735">
        <v>189.233</v>
      </c>
      <c r="B735">
        <v>451</v>
      </c>
    </row>
    <row r="736" spans="1:2" x14ac:dyDescent="0.25">
      <c r="A736">
        <v>189.23400000000001</v>
      </c>
      <c r="B736">
        <v>439</v>
      </c>
    </row>
    <row r="737" spans="1:2" x14ac:dyDescent="0.25">
      <c r="A737">
        <v>189.23500000000001</v>
      </c>
      <c r="B737">
        <v>426</v>
      </c>
    </row>
    <row r="738" spans="1:2" x14ac:dyDescent="0.25">
      <c r="A738">
        <v>189.23599999999999</v>
      </c>
      <c r="B738">
        <v>507</v>
      </c>
    </row>
    <row r="739" spans="1:2" x14ac:dyDescent="0.25">
      <c r="A739">
        <v>189.23699999999999</v>
      </c>
      <c r="B739">
        <v>446</v>
      </c>
    </row>
    <row r="740" spans="1:2" x14ac:dyDescent="0.25">
      <c r="A740">
        <v>189.238</v>
      </c>
      <c r="B740">
        <v>475</v>
      </c>
    </row>
    <row r="741" spans="1:2" x14ac:dyDescent="0.25">
      <c r="A741">
        <v>189.239</v>
      </c>
      <c r="B741">
        <v>426</v>
      </c>
    </row>
    <row r="742" spans="1:2" x14ac:dyDescent="0.25">
      <c r="A742">
        <v>189.24</v>
      </c>
      <c r="B742">
        <v>418</v>
      </c>
    </row>
    <row r="743" spans="1:2" x14ac:dyDescent="0.25">
      <c r="A743">
        <v>189.24100000000001</v>
      </c>
      <c r="B743">
        <v>424</v>
      </c>
    </row>
    <row r="744" spans="1:2" x14ac:dyDescent="0.25">
      <c r="A744">
        <v>189.24199999999999</v>
      </c>
      <c r="B744">
        <v>438</v>
      </c>
    </row>
    <row r="745" spans="1:2" x14ac:dyDescent="0.25">
      <c r="A745">
        <v>189.24299999999999</v>
      </c>
      <c r="B745">
        <v>427</v>
      </c>
    </row>
    <row r="746" spans="1:2" x14ac:dyDescent="0.25">
      <c r="A746">
        <v>189.244</v>
      </c>
      <c r="B746">
        <v>420</v>
      </c>
    </row>
    <row r="747" spans="1:2" x14ac:dyDescent="0.25">
      <c r="A747">
        <v>189.245</v>
      </c>
      <c r="B747">
        <v>425</v>
      </c>
    </row>
    <row r="748" spans="1:2" x14ac:dyDescent="0.25">
      <c r="A748">
        <v>189.24600000000001</v>
      </c>
      <c r="B748">
        <v>386</v>
      </c>
    </row>
    <row r="749" spans="1:2" x14ac:dyDescent="0.25">
      <c r="A749">
        <v>189.24700000000001</v>
      </c>
      <c r="B749">
        <v>471</v>
      </c>
    </row>
    <row r="750" spans="1:2" x14ac:dyDescent="0.25">
      <c r="A750">
        <v>189.24799999999999</v>
      </c>
      <c r="B750">
        <v>403</v>
      </c>
    </row>
    <row r="751" spans="1:2" x14ac:dyDescent="0.25">
      <c r="A751">
        <v>189.249</v>
      </c>
      <c r="B751">
        <v>419</v>
      </c>
    </row>
    <row r="752" spans="1:2" x14ac:dyDescent="0.25">
      <c r="A752">
        <v>189.25</v>
      </c>
      <c r="B752">
        <v>370</v>
      </c>
    </row>
    <row r="753" spans="1:2" x14ac:dyDescent="0.25">
      <c r="A753">
        <v>189.251</v>
      </c>
      <c r="B753">
        <v>401</v>
      </c>
    </row>
    <row r="754" spans="1:2" x14ac:dyDescent="0.25">
      <c r="A754">
        <v>189.25200000000001</v>
      </c>
      <c r="B754">
        <v>397</v>
      </c>
    </row>
    <row r="755" spans="1:2" x14ac:dyDescent="0.25">
      <c r="A755">
        <v>189.25299999999999</v>
      </c>
      <c r="B755">
        <v>380</v>
      </c>
    </row>
    <row r="756" spans="1:2" x14ac:dyDescent="0.25">
      <c r="A756">
        <v>189.25399999999999</v>
      </c>
      <c r="B756">
        <v>409</v>
      </c>
    </row>
    <row r="757" spans="1:2" x14ac:dyDescent="0.25">
      <c r="A757">
        <v>189.255</v>
      </c>
      <c r="B757">
        <v>381</v>
      </c>
    </row>
    <row r="758" spans="1:2" x14ac:dyDescent="0.25">
      <c r="A758">
        <v>189.256</v>
      </c>
      <c r="B758">
        <v>388</v>
      </c>
    </row>
    <row r="759" spans="1:2" x14ac:dyDescent="0.25">
      <c r="A759">
        <v>189.25700000000001</v>
      </c>
      <c r="B759">
        <v>418</v>
      </c>
    </row>
    <row r="760" spans="1:2" x14ac:dyDescent="0.25">
      <c r="A760">
        <v>189.25800000000001</v>
      </c>
      <c r="B760">
        <v>374</v>
      </c>
    </row>
    <row r="761" spans="1:2" x14ac:dyDescent="0.25">
      <c r="A761">
        <v>189.25899999999999</v>
      </c>
      <c r="B761">
        <v>397</v>
      </c>
    </row>
    <row r="762" spans="1:2" x14ac:dyDescent="0.25">
      <c r="A762">
        <v>189.26</v>
      </c>
      <c r="B762">
        <v>399</v>
      </c>
    </row>
    <row r="763" spans="1:2" x14ac:dyDescent="0.25">
      <c r="A763">
        <v>189.261</v>
      </c>
      <c r="B763">
        <v>369</v>
      </c>
    </row>
    <row r="764" spans="1:2" x14ac:dyDescent="0.25">
      <c r="A764">
        <v>189.262</v>
      </c>
      <c r="B764">
        <v>383</v>
      </c>
    </row>
    <row r="765" spans="1:2" x14ac:dyDescent="0.25">
      <c r="A765">
        <v>189.26300000000001</v>
      </c>
      <c r="B765">
        <v>373</v>
      </c>
    </row>
    <row r="766" spans="1:2" x14ac:dyDescent="0.25">
      <c r="A766">
        <v>189.26400000000001</v>
      </c>
      <c r="B766">
        <v>349</v>
      </c>
    </row>
    <row r="767" spans="1:2" x14ac:dyDescent="0.25">
      <c r="A767">
        <v>189.26499999999999</v>
      </c>
      <c r="B767">
        <v>371</v>
      </c>
    </row>
    <row r="768" spans="1:2" x14ac:dyDescent="0.25">
      <c r="A768">
        <v>189.26599999999999</v>
      </c>
      <c r="B768">
        <v>353</v>
      </c>
    </row>
    <row r="769" spans="1:2" x14ac:dyDescent="0.25">
      <c r="A769">
        <v>189.267</v>
      </c>
      <c r="B769">
        <v>400</v>
      </c>
    </row>
    <row r="770" spans="1:2" x14ac:dyDescent="0.25">
      <c r="A770">
        <v>189.268</v>
      </c>
      <c r="B770">
        <v>346</v>
      </c>
    </row>
    <row r="771" spans="1:2" x14ac:dyDescent="0.25">
      <c r="A771">
        <v>189.26900000000001</v>
      </c>
      <c r="B771">
        <v>357</v>
      </c>
    </row>
    <row r="772" spans="1:2" x14ac:dyDescent="0.25">
      <c r="A772">
        <v>189.27</v>
      </c>
      <c r="B772">
        <v>380</v>
      </c>
    </row>
    <row r="773" spans="1:2" x14ac:dyDescent="0.25">
      <c r="A773">
        <v>189.27099999999999</v>
      </c>
      <c r="B773">
        <v>365</v>
      </c>
    </row>
    <row r="774" spans="1:2" x14ac:dyDescent="0.25">
      <c r="A774">
        <v>189.27199999999999</v>
      </c>
      <c r="B774">
        <v>335</v>
      </c>
    </row>
    <row r="775" spans="1:2" x14ac:dyDescent="0.25">
      <c r="A775">
        <v>189.273</v>
      </c>
      <c r="B775">
        <v>364</v>
      </c>
    </row>
    <row r="776" spans="1:2" x14ac:dyDescent="0.25">
      <c r="A776">
        <v>189.274</v>
      </c>
      <c r="B776">
        <v>298</v>
      </c>
    </row>
    <row r="777" spans="1:2" x14ac:dyDescent="0.25">
      <c r="A777">
        <v>189.27500000000001</v>
      </c>
      <c r="B777">
        <v>344</v>
      </c>
    </row>
    <row r="778" spans="1:2" x14ac:dyDescent="0.25">
      <c r="A778">
        <v>189.27600000000001</v>
      </c>
      <c r="B778">
        <v>364</v>
      </c>
    </row>
    <row r="779" spans="1:2" x14ac:dyDescent="0.25">
      <c r="A779">
        <v>189.27699999999999</v>
      </c>
      <c r="B779">
        <v>364</v>
      </c>
    </row>
    <row r="780" spans="1:2" x14ac:dyDescent="0.25">
      <c r="A780">
        <v>189.27799999999999</v>
      </c>
      <c r="B780">
        <v>325</v>
      </c>
    </row>
    <row r="781" spans="1:2" x14ac:dyDescent="0.25">
      <c r="A781">
        <v>189.279</v>
      </c>
      <c r="B781">
        <v>328</v>
      </c>
    </row>
    <row r="782" spans="1:2" x14ac:dyDescent="0.25">
      <c r="A782">
        <v>189.28</v>
      </c>
      <c r="B782">
        <v>353</v>
      </c>
    </row>
    <row r="783" spans="1:2" x14ac:dyDescent="0.25">
      <c r="A783">
        <v>189.28100000000001</v>
      </c>
      <c r="B783">
        <v>335</v>
      </c>
    </row>
    <row r="784" spans="1:2" x14ac:dyDescent="0.25">
      <c r="A784">
        <v>189.28200000000001</v>
      </c>
      <c r="B784">
        <v>330</v>
      </c>
    </row>
    <row r="785" spans="1:2" x14ac:dyDescent="0.25">
      <c r="A785">
        <v>189.28299999999999</v>
      </c>
      <c r="B785">
        <v>333</v>
      </c>
    </row>
    <row r="786" spans="1:2" x14ac:dyDescent="0.25">
      <c r="A786">
        <v>189.28399999999999</v>
      </c>
      <c r="B786">
        <v>312</v>
      </c>
    </row>
    <row r="787" spans="1:2" x14ac:dyDescent="0.25">
      <c r="A787">
        <v>189.285</v>
      </c>
      <c r="B787">
        <v>355</v>
      </c>
    </row>
    <row r="788" spans="1:2" x14ac:dyDescent="0.25">
      <c r="A788">
        <v>189.286</v>
      </c>
      <c r="B788">
        <v>329</v>
      </c>
    </row>
    <row r="789" spans="1:2" x14ac:dyDescent="0.25">
      <c r="A789">
        <v>189.28700000000001</v>
      </c>
      <c r="B789">
        <v>327</v>
      </c>
    </row>
    <row r="790" spans="1:2" x14ac:dyDescent="0.25">
      <c r="A790">
        <v>189.28800000000001</v>
      </c>
      <c r="B790">
        <v>324</v>
      </c>
    </row>
    <row r="791" spans="1:2" x14ac:dyDescent="0.25">
      <c r="A791">
        <v>189.28899999999999</v>
      </c>
      <c r="B791">
        <v>331</v>
      </c>
    </row>
    <row r="792" spans="1:2" x14ac:dyDescent="0.25">
      <c r="A792">
        <v>189.29</v>
      </c>
      <c r="B792">
        <v>343</v>
      </c>
    </row>
    <row r="793" spans="1:2" x14ac:dyDescent="0.25">
      <c r="A793">
        <v>189.291</v>
      </c>
      <c r="B793">
        <v>307</v>
      </c>
    </row>
    <row r="794" spans="1:2" x14ac:dyDescent="0.25">
      <c r="A794">
        <v>189.292</v>
      </c>
      <c r="B794">
        <v>350</v>
      </c>
    </row>
    <row r="795" spans="1:2" x14ac:dyDescent="0.25">
      <c r="A795">
        <v>189.29300000000001</v>
      </c>
      <c r="B795">
        <v>306</v>
      </c>
    </row>
    <row r="796" spans="1:2" x14ac:dyDescent="0.25">
      <c r="A796">
        <v>189.29400000000001</v>
      </c>
      <c r="B796">
        <v>330</v>
      </c>
    </row>
    <row r="797" spans="1:2" x14ac:dyDescent="0.25">
      <c r="A797">
        <v>189.29499999999999</v>
      </c>
      <c r="B797">
        <v>320</v>
      </c>
    </row>
    <row r="798" spans="1:2" x14ac:dyDescent="0.25">
      <c r="A798">
        <v>189.29599999999999</v>
      </c>
      <c r="B798">
        <v>281</v>
      </c>
    </row>
    <row r="799" spans="1:2" x14ac:dyDescent="0.25">
      <c r="A799">
        <v>189.297</v>
      </c>
      <c r="B799">
        <v>294</v>
      </c>
    </row>
    <row r="800" spans="1:2" x14ac:dyDescent="0.25">
      <c r="A800">
        <v>189.298</v>
      </c>
      <c r="B800">
        <v>309</v>
      </c>
    </row>
    <row r="801" spans="1:2" x14ac:dyDescent="0.25">
      <c r="A801">
        <v>189.29900000000001</v>
      </c>
      <c r="B801">
        <v>306</v>
      </c>
    </row>
    <row r="802" spans="1:2" x14ac:dyDescent="0.25">
      <c r="A802">
        <v>189.3</v>
      </c>
      <c r="B802">
        <v>300</v>
      </c>
    </row>
    <row r="803" spans="1:2" x14ac:dyDescent="0.25">
      <c r="A803">
        <v>189.30099999999999</v>
      </c>
      <c r="B803">
        <v>287</v>
      </c>
    </row>
    <row r="804" spans="1:2" x14ac:dyDescent="0.25">
      <c r="A804">
        <v>189.30199999999999</v>
      </c>
      <c r="B804">
        <v>297</v>
      </c>
    </row>
    <row r="805" spans="1:2" x14ac:dyDescent="0.25">
      <c r="A805">
        <v>189.303</v>
      </c>
      <c r="B805">
        <v>297</v>
      </c>
    </row>
    <row r="806" spans="1:2" x14ac:dyDescent="0.25">
      <c r="A806">
        <v>189.304</v>
      </c>
      <c r="B806">
        <v>294</v>
      </c>
    </row>
    <row r="807" spans="1:2" x14ac:dyDescent="0.25">
      <c r="A807">
        <v>189.30500000000001</v>
      </c>
      <c r="B807">
        <v>307</v>
      </c>
    </row>
    <row r="808" spans="1:2" x14ac:dyDescent="0.25">
      <c r="A808">
        <v>189.30600000000001</v>
      </c>
      <c r="B808">
        <v>309</v>
      </c>
    </row>
    <row r="809" spans="1:2" x14ac:dyDescent="0.25">
      <c r="A809">
        <v>189.30699999999999</v>
      </c>
      <c r="B809">
        <v>292</v>
      </c>
    </row>
    <row r="810" spans="1:2" x14ac:dyDescent="0.25">
      <c r="A810">
        <v>189.30799999999999</v>
      </c>
      <c r="B810">
        <v>293</v>
      </c>
    </row>
    <row r="811" spans="1:2" x14ac:dyDescent="0.25">
      <c r="A811">
        <v>189.309</v>
      </c>
      <c r="B811">
        <v>272</v>
      </c>
    </row>
    <row r="812" spans="1:2" x14ac:dyDescent="0.25">
      <c r="A812">
        <v>189.31</v>
      </c>
      <c r="B812">
        <v>265</v>
      </c>
    </row>
    <row r="813" spans="1:2" x14ac:dyDescent="0.25">
      <c r="A813">
        <v>189.31100000000001</v>
      </c>
      <c r="B813">
        <v>274</v>
      </c>
    </row>
    <row r="814" spans="1:2" x14ac:dyDescent="0.25">
      <c r="A814">
        <v>189.31200000000001</v>
      </c>
      <c r="B814">
        <v>299</v>
      </c>
    </row>
    <row r="815" spans="1:2" x14ac:dyDescent="0.25">
      <c r="A815">
        <v>189.31299999999999</v>
      </c>
      <c r="B815">
        <v>283</v>
      </c>
    </row>
    <row r="816" spans="1:2" x14ac:dyDescent="0.25">
      <c r="A816">
        <v>189.31399999999999</v>
      </c>
      <c r="B816">
        <v>263</v>
      </c>
    </row>
    <row r="817" spans="1:2" x14ac:dyDescent="0.25">
      <c r="A817">
        <v>189.315</v>
      </c>
      <c r="B817">
        <v>269</v>
      </c>
    </row>
    <row r="818" spans="1:2" x14ac:dyDescent="0.25">
      <c r="A818">
        <v>189.316</v>
      </c>
      <c r="B818">
        <v>290</v>
      </c>
    </row>
    <row r="819" spans="1:2" x14ac:dyDescent="0.25">
      <c r="A819">
        <v>189.31700000000001</v>
      </c>
      <c r="B819">
        <v>248</v>
      </c>
    </row>
    <row r="820" spans="1:2" x14ac:dyDescent="0.25">
      <c r="A820">
        <v>189.31800000000001</v>
      </c>
      <c r="B820">
        <v>286</v>
      </c>
    </row>
    <row r="821" spans="1:2" x14ac:dyDescent="0.25">
      <c r="A821">
        <v>189.31899999999999</v>
      </c>
      <c r="B821">
        <v>289</v>
      </c>
    </row>
    <row r="822" spans="1:2" x14ac:dyDescent="0.25">
      <c r="A822">
        <v>189.32</v>
      </c>
      <c r="B822">
        <v>273</v>
      </c>
    </row>
    <row r="823" spans="1:2" x14ac:dyDescent="0.25">
      <c r="A823">
        <v>189.321</v>
      </c>
      <c r="B823">
        <v>249</v>
      </c>
    </row>
    <row r="824" spans="1:2" x14ac:dyDescent="0.25">
      <c r="A824">
        <v>189.322</v>
      </c>
      <c r="B824">
        <v>280</v>
      </c>
    </row>
    <row r="825" spans="1:2" x14ac:dyDescent="0.25">
      <c r="A825">
        <v>189.32300000000001</v>
      </c>
      <c r="B825">
        <v>265</v>
      </c>
    </row>
    <row r="826" spans="1:2" x14ac:dyDescent="0.25">
      <c r="A826">
        <v>189.32400000000001</v>
      </c>
      <c r="B826">
        <v>281</v>
      </c>
    </row>
    <row r="827" spans="1:2" x14ac:dyDescent="0.25">
      <c r="A827">
        <v>189.32499999999999</v>
      </c>
      <c r="B827">
        <v>290</v>
      </c>
    </row>
    <row r="828" spans="1:2" x14ac:dyDescent="0.25">
      <c r="A828">
        <v>189.32599999999999</v>
      </c>
      <c r="B828">
        <v>241</v>
      </c>
    </row>
    <row r="829" spans="1:2" x14ac:dyDescent="0.25">
      <c r="A829">
        <v>189.327</v>
      </c>
      <c r="B829">
        <v>273</v>
      </c>
    </row>
    <row r="830" spans="1:2" x14ac:dyDescent="0.25">
      <c r="A830">
        <v>189.328</v>
      </c>
      <c r="B830">
        <v>258</v>
      </c>
    </row>
    <row r="831" spans="1:2" x14ac:dyDescent="0.25">
      <c r="A831">
        <v>189.32900000000001</v>
      </c>
      <c r="B831">
        <v>268</v>
      </c>
    </row>
    <row r="832" spans="1:2" x14ac:dyDescent="0.25">
      <c r="A832">
        <v>189.33</v>
      </c>
      <c r="B832">
        <v>262</v>
      </c>
    </row>
    <row r="833" spans="1:2" x14ac:dyDescent="0.25">
      <c r="A833">
        <v>189.33099999999999</v>
      </c>
      <c r="B833">
        <v>263</v>
      </c>
    </row>
    <row r="834" spans="1:2" x14ac:dyDescent="0.25">
      <c r="A834">
        <v>189.33199999999999</v>
      </c>
      <c r="B834">
        <v>259</v>
      </c>
    </row>
    <row r="835" spans="1:2" x14ac:dyDescent="0.25">
      <c r="A835">
        <v>189.333</v>
      </c>
      <c r="B835">
        <v>258</v>
      </c>
    </row>
    <row r="836" spans="1:2" x14ac:dyDescent="0.25">
      <c r="A836">
        <v>189.334</v>
      </c>
      <c r="B836">
        <v>229</v>
      </c>
    </row>
    <row r="837" spans="1:2" x14ac:dyDescent="0.25">
      <c r="A837">
        <v>189.33500000000001</v>
      </c>
      <c r="B837">
        <v>272</v>
      </c>
    </row>
    <row r="838" spans="1:2" x14ac:dyDescent="0.25">
      <c r="A838">
        <v>189.33600000000001</v>
      </c>
      <c r="B838">
        <v>272</v>
      </c>
    </row>
    <row r="839" spans="1:2" x14ac:dyDescent="0.25">
      <c r="A839">
        <v>189.33699999999999</v>
      </c>
      <c r="B839">
        <v>272</v>
      </c>
    </row>
    <row r="840" spans="1:2" x14ac:dyDescent="0.25">
      <c r="A840">
        <v>189.33799999999999</v>
      </c>
      <c r="B840">
        <v>261</v>
      </c>
    </row>
    <row r="841" spans="1:2" x14ac:dyDescent="0.25">
      <c r="A841">
        <v>189.339</v>
      </c>
      <c r="B841">
        <v>261</v>
      </c>
    </row>
    <row r="842" spans="1:2" x14ac:dyDescent="0.25">
      <c r="A842">
        <v>189.34</v>
      </c>
      <c r="B842">
        <v>234</v>
      </c>
    </row>
    <row r="843" spans="1:2" x14ac:dyDescent="0.25">
      <c r="A843">
        <v>189.34100000000001</v>
      </c>
      <c r="B843">
        <v>253</v>
      </c>
    </row>
    <row r="844" spans="1:2" x14ac:dyDescent="0.25">
      <c r="A844">
        <v>189.34200000000001</v>
      </c>
      <c r="B844">
        <v>260</v>
      </c>
    </row>
    <row r="845" spans="1:2" x14ac:dyDescent="0.25">
      <c r="A845">
        <v>189.34299999999999</v>
      </c>
      <c r="B845">
        <v>219</v>
      </c>
    </row>
    <row r="846" spans="1:2" x14ac:dyDescent="0.25">
      <c r="A846">
        <v>189.34399999999999</v>
      </c>
      <c r="B846">
        <v>256</v>
      </c>
    </row>
    <row r="847" spans="1:2" x14ac:dyDescent="0.25">
      <c r="A847">
        <v>189.345</v>
      </c>
      <c r="B847">
        <v>244</v>
      </c>
    </row>
    <row r="848" spans="1:2" x14ac:dyDescent="0.25">
      <c r="A848">
        <v>189.346</v>
      </c>
      <c r="B848">
        <v>210</v>
      </c>
    </row>
    <row r="849" spans="1:2" x14ac:dyDescent="0.25">
      <c r="A849">
        <v>189.34700000000001</v>
      </c>
      <c r="B849">
        <v>250</v>
      </c>
    </row>
    <row r="850" spans="1:2" x14ac:dyDescent="0.25">
      <c r="A850">
        <v>189.34800000000001</v>
      </c>
      <c r="B850">
        <v>242</v>
      </c>
    </row>
    <row r="851" spans="1:2" x14ac:dyDescent="0.25">
      <c r="A851">
        <v>189.34899999999999</v>
      </c>
      <c r="B851">
        <v>275</v>
      </c>
    </row>
    <row r="852" spans="1:2" x14ac:dyDescent="0.25">
      <c r="A852">
        <v>189.35</v>
      </c>
      <c r="B852">
        <v>251</v>
      </c>
    </row>
    <row r="853" spans="1:2" x14ac:dyDescent="0.25">
      <c r="A853">
        <v>189.351</v>
      </c>
      <c r="B853">
        <v>242</v>
      </c>
    </row>
    <row r="854" spans="1:2" x14ac:dyDescent="0.25">
      <c r="A854">
        <v>189.352</v>
      </c>
      <c r="B854">
        <v>230</v>
      </c>
    </row>
    <row r="855" spans="1:2" x14ac:dyDescent="0.25">
      <c r="A855">
        <v>189.35300000000001</v>
      </c>
      <c r="B855">
        <v>242</v>
      </c>
    </row>
    <row r="856" spans="1:2" x14ac:dyDescent="0.25">
      <c r="A856">
        <v>189.35400000000001</v>
      </c>
      <c r="B856">
        <v>269</v>
      </c>
    </row>
    <row r="857" spans="1:2" x14ac:dyDescent="0.25">
      <c r="A857">
        <v>189.35499999999999</v>
      </c>
      <c r="B857">
        <v>247</v>
      </c>
    </row>
    <row r="858" spans="1:2" x14ac:dyDescent="0.25">
      <c r="A858">
        <v>189.35599999999999</v>
      </c>
      <c r="B858">
        <v>234</v>
      </c>
    </row>
    <row r="859" spans="1:2" x14ac:dyDescent="0.25">
      <c r="A859">
        <v>189.357</v>
      </c>
      <c r="B859">
        <v>216</v>
      </c>
    </row>
    <row r="860" spans="1:2" x14ac:dyDescent="0.25">
      <c r="A860">
        <v>189.358</v>
      </c>
      <c r="B860">
        <v>262</v>
      </c>
    </row>
    <row r="861" spans="1:2" x14ac:dyDescent="0.25">
      <c r="A861">
        <v>189.35900000000001</v>
      </c>
      <c r="B861">
        <v>252</v>
      </c>
    </row>
    <row r="862" spans="1:2" x14ac:dyDescent="0.25">
      <c r="A862">
        <v>189.36</v>
      </c>
      <c r="B862">
        <v>242</v>
      </c>
    </row>
    <row r="863" spans="1:2" x14ac:dyDescent="0.25">
      <c r="A863">
        <v>189.36099999999999</v>
      </c>
      <c r="B863">
        <v>259</v>
      </c>
    </row>
    <row r="864" spans="1:2" x14ac:dyDescent="0.25">
      <c r="A864">
        <v>189.36199999999999</v>
      </c>
      <c r="B864">
        <v>268</v>
      </c>
    </row>
    <row r="865" spans="1:2" x14ac:dyDescent="0.25">
      <c r="A865">
        <v>189.363</v>
      </c>
      <c r="B865">
        <v>212</v>
      </c>
    </row>
    <row r="866" spans="1:2" x14ac:dyDescent="0.25">
      <c r="A866">
        <v>189.364</v>
      </c>
      <c r="B866">
        <v>237</v>
      </c>
    </row>
    <row r="867" spans="1:2" x14ac:dyDescent="0.25">
      <c r="A867">
        <v>189.36500000000001</v>
      </c>
      <c r="B867">
        <v>249</v>
      </c>
    </row>
    <row r="868" spans="1:2" x14ac:dyDescent="0.25">
      <c r="A868">
        <v>189.36600000000001</v>
      </c>
      <c r="B868">
        <v>220</v>
      </c>
    </row>
    <row r="869" spans="1:2" x14ac:dyDescent="0.25">
      <c r="A869">
        <v>189.36699999999999</v>
      </c>
      <c r="B869">
        <v>250</v>
      </c>
    </row>
    <row r="870" spans="1:2" x14ac:dyDescent="0.25">
      <c r="A870">
        <v>189.36799999999999</v>
      </c>
      <c r="B870">
        <v>245</v>
      </c>
    </row>
    <row r="871" spans="1:2" x14ac:dyDescent="0.25">
      <c r="A871">
        <v>189.369</v>
      </c>
      <c r="B871">
        <v>247</v>
      </c>
    </row>
    <row r="872" spans="1:2" x14ac:dyDescent="0.25">
      <c r="A872">
        <v>189.37</v>
      </c>
      <c r="B872">
        <v>220</v>
      </c>
    </row>
    <row r="873" spans="1:2" x14ac:dyDescent="0.25">
      <c r="A873">
        <v>189.37100000000001</v>
      </c>
      <c r="B873">
        <v>246</v>
      </c>
    </row>
    <row r="874" spans="1:2" x14ac:dyDescent="0.25">
      <c r="A874">
        <v>189.37200000000001</v>
      </c>
      <c r="B874">
        <v>244</v>
      </c>
    </row>
    <row r="875" spans="1:2" x14ac:dyDescent="0.25">
      <c r="A875">
        <v>189.37299999999999</v>
      </c>
      <c r="B875">
        <v>238</v>
      </c>
    </row>
    <row r="876" spans="1:2" x14ac:dyDescent="0.25">
      <c r="A876">
        <v>189.374</v>
      </c>
      <c r="B876">
        <v>262</v>
      </c>
    </row>
    <row r="877" spans="1:2" x14ac:dyDescent="0.25">
      <c r="A877">
        <v>189.375</v>
      </c>
      <c r="B877">
        <v>192</v>
      </c>
    </row>
    <row r="878" spans="1:2" x14ac:dyDescent="0.25">
      <c r="A878">
        <v>189.376</v>
      </c>
      <c r="B878">
        <v>260</v>
      </c>
    </row>
    <row r="879" spans="1:2" x14ac:dyDescent="0.25">
      <c r="A879">
        <v>189.37700000000001</v>
      </c>
      <c r="B879">
        <v>260</v>
      </c>
    </row>
    <row r="880" spans="1:2" x14ac:dyDescent="0.25">
      <c r="A880">
        <v>189.37799999999999</v>
      </c>
      <c r="B880">
        <v>248</v>
      </c>
    </row>
    <row r="881" spans="1:2" x14ac:dyDescent="0.25">
      <c r="A881">
        <v>189.37899999999999</v>
      </c>
      <c r="B881">
        <v>224</v>
      </c>
    </row>
    <row r="882" spans="1:2" x14ac:dyDescent="0.25">
      <c r="A882">
        <v>189.38</v>
      </c>
      <c r="B882">
        <v>231</v>
      </c>
    </row>
    <row r="883" spans="1:2" x14ac:dyDescent="0.25">
      <c r="A883">
        <v>189.381</v>
      </c>
      <c r="B883">
        <v>235</v>
      </c>
    </row>
    <row r="884" spans="1:2" x14ac:dyDescent="0.25">
      <c r="A884">
        <v>189.38200000000001</v>
      </c>
      <c r="B884">
        <v>247</v>
      </c>
    </row>
    <row r="885" spans="1:2" x14ac:dyDescent="0.25">
      <c r="A885">
        <v>189.38300000000001</v>
      </c>
      <c r="B885">
        <v>235</v>
      </c>
    </row>
    <row r="886" spans="1:2" x14ac:dyDescent="0.25">
      <c r="A886">
        <v>189.38399999999999</v>
      </c>
      <c r="B886">
        <v>238</v>
      </c>
    </row>
    <row r="887" spans="1:2" x14ac:dyDescent="0.25">
      <c r="A887">
        <v>189.38499999999999</v>
      </c>
      <c r="B887">
        <v>250</v>
      </c>
    </row>
    <row r="888" spans="1:2" x14ac:dyDescent="0.25">
      <c r="A888">
        <v>189.386</v>
      </c>
      <c r="B888">
        <v>284</v>
      </c>
    </row>
    <row r="889" spans="1:2" x14ac:dyDescent="0.25">
      <c r="A889">
        <v>189.387</v>
      </c>
      <c r="B889">
        <v>263</v>
      </c>
    </row>
    <row r="890" spans="1:2" x14ac:dyDescent="0.25">
      <c r="A890">
        <v>189.38800000000001</v>
      </c>
      <c r="B890">
        <v>252</v>
      </c>
    </row>
    <row r="891" spans="1:2" x14ac:dyDescent="0.25">
      <c r="A891">
        <v>189.38900000000001</v>
      </c>
      <c r="B891">
        <v>250</v>
      </c>
    </row>
    <row r="892" spans="1:2" x14ac:dyDescent="0.25">
      <c r="A892">
        <v>189.39</v>
      </c>
      <c r="B892">
        <v>256</v>
      </c>
    </row>
    <row r="893" spans="1:2" x14ac:dyDescent="0.25">
      <c r="A893">
        <v>189.39099999999999</v>
      </c>
      <c r="B893">
        <v>265</v>
      </c>
    </row>
    <row r="894" spans="1:2" x14ac:dyDescent="0.25">
      <c r="A894">
        <v>189.392</v>
      </c>
      <c r="B894">
        <v>262</v>
      </c>
    </row>
    <row r="895" spans="1:2" x14ac:dyDescent="0.25">
      <c r="A895">
        <v>189.393</v>
      </c>
      <c r="B895">
        <v>249</v>
      </c>
    </row>
    <row r="896" spans="1:2" x14ac:dyDescent="0.25">
      <c r="A896">
        <v>189.39400000000001</v>
      </c>
      <c r="B896">
        <v>249</v>
      </c>
    </row>
    <row r="897" spans="1:2" x14ac:dyDescent="0.25">
      <c r="A897">
        <v>189.39500000000001</v>
      </c>
      <c r="B897">
        <v>248</v>
      </c>
    </row>
    <row r="898" spans="1:2" x14ac:dyDescent="0.25">
      <c r="A898">
        <v>189.39599999999999</v>
      </c>
      <c r="B898">
        <v>259</v>
      </c>
    </row>
    <row r="899" spans="1:2" x14ac:dyDescent="0.25">
      <c r="A899">
        <v>189.39699999999999</v>
      </c>
      <c r="B899">
        <v>264</v>
      </c>
    </row>
    <row r="900" spans="1:2" x14ac:dyDescent="0.25">
      <c r="A900">
        <v>189.398</v>
      </c>
      <c r="B900">
        <v>238</v>
      </c>
    </row>
    <row r="901" spans="1:2" x14ac:dyDescent="0.25">
      <c r="A901">
        <v>189.399</v>
      </c>
      <c r="B901">
        <v>260</v>
      </c>
    </row>
    <row r="902" spans="1:2" x14ac:dyDescent="0.25">
      <c r="A902">
        <v>189.4</v>
      </c>
      <c r="B902">
        <v>279</v>
      </c>
    </row>
    <row r="903" spans="1:2" x14ac:dyDescent="0.25">
      <c r="A903">
        <v>189.40100000000001</v>
      </c>
      <c r="B903">
        <v>274</v>
      </c>
    </row>
    <row r="904" spans="1:2" x14ac:dyDescent="0.25">
      <c r="A904">
        <v>189.40199999999999</v>
      </c>
      <c r="B904">
        <v>250</v>
      </c>
    </row>
    <row r="905" spans="1:2" x14ac:dyDescent="0.25">
      <c r="A905">
        <v>189.40299999999999</v>
      </c>
      <c r="B905">
        <v>249</v>
      </c>
    </row>
    <row r="906" spans="1:2" x14ac:dyDescent="0.25">
      <c r="A906">
        <v>189.404</v>
      </c>
      <c r="B906">
        <v>273</v>
      </c>
    </row>
    <row r="907" spans="1:2" x14ac:dyDescent="0.25">
      <c r="A907">
        <v>189.405</v>
      </c>
      <c r="B907">
        <v>284</v>
      </c>
    </row>
    <row r="908" spans="1:2" x14ac:dyDescent="0.25">
      <c r="A908">
        <v>189.40600000000001</v>
      </c>
      <c r="B908">
        <v>271</v>
      </c>
    </row>
    <row r="909" spans="1:2" x14ac:dyDescent="0.25">
      <c r="A909">
        <v>189.40700000000001</v>
      </c>
      <c r="B909">
        <v>268</v>
      </c>
    </row>
    <row r="910" spans="1:2" x14ac:dyDescent="0.25">
      <c r="A910">
        <v>189.40799999999999</v>
      </c>
      <c r="B910">
        <v>262</v>
      </c>
    </row>
    <row r="911" spans="1:2" x14ac:dyDescent="0.25">
      <c r="A911">
        <v>189.40899999999999</v>
      </c>
      <c r="B911">
        <v>268</v>
      </c>
    </row>
    <row r="912" spans="1:2" x14ac:dyDescent="0.25">
      <c r="A912">
        <v>189.41</v>
      </c>
      <c r="B912">
        <v>209</v>
      </c>
    </row>
    <row r="913" spans="1:2" x14ac:dyDescent="0.25">
      <c r="A913">
        <v>189.411</v>
      </c>
      <c r="B913">
        <v>284</v>
      </c>
    </row>
    <row r="914" spans="1:2" x14ac:dyDescent="0.25">
      <c r="A914">
        <v>189.41200000000001</v>
      </c>
      <c r="B914">
        <v>280</v>
      </c>
    </row>
    <row r="915" spans="1:2" x14ac:dyDescent="0.25">
      <c r="A915">
        <v>189.41300000000001</v>
      </c>
      <c r="B915">
        <v>251</v>
      </c>
    </row>
    <row r="916" spans="1:2" x14ac:dyDescent="0.25">
      <c r="A916">
        <v>189.41399999999999</v>
      </c>
      <c r="B916">
        <v>291</v>
      </c>
    </row>
    <row r="917" spans="1:2" x14ac:dyDescent="0.25">
      <c r="A917">
        <v>189.41499999999999</v>
      </c>
      <c r="B917">
        <v>266</v>
      </c>
    </row>
    <row r="918" spans="1:2" x14ac:dyDescent="0.25">
      <c r="A918">
        <v>189.416</v>
      </c>
      <c r="B918">
        <v>264</v>
      </c>
    </row>
    <row r="919" spans="1:2" x14ac:dyDescent="0.25">
      <c r="A919">
        <v>189.417</v>
      </c>
      <c r="B919">
        <v>259</v>
      </c>
    </row>
    <row r="920" spans="1:2" x14ac:dyDescent="0.25">
      <c r="A920">
        <v>189.41800000000001</v>
      </c>
      <c r="B920">
        <v>261</v>
      </c>
    </row>
    <row r="921" spans="1:2" x14ac:dyDescent="0.25">
      <c r="A921">
        <v>189.41900000000001</v>
      </c>
      <c r="B921">
        <v>244</v>
      </c>
    </row>
    <row r="922" spans="1:2" x14ac:dyDescent="0.25">
      <c r="A922">
        <v>189.42</v>
      </c>
      <c r="B922">
        <v>295</v>
      </c>
    </row>
    <row r="923" spans="1:2" x14ac:dyDescent="0.25">
      <c r="A923">
        <v>189.42099999999999</v>
      </c>
      <c r="B923">
        <v>271</v>
      </c>
    </row>
    <row r="924" spans="1:2" x14ac:dyDescent="0.25">
      <c r="A924">
        <v>189.422</v>
      </c>
      <c r="B924">
        <v>280</v>
      </c>
    </row>
    <row r="925" spans="1:2" x14ac:dyDescent="0.25">
      <c r="A925">
        <v>189.423</v>
      </c>
      <c r="B925">
        <v>306</v>
      </c>
    </row>
    <row r="926" spans="1:2" x14ac:dyDescent="0.25">
      <c r="A926">
        <v>189.42400000000001</v>
      </c>
      <c r="B926">
        <v>294</v>
      </c>
    </row>
    <row r="927" spans="1:2" x14ac:dyDescent="0.25">
      <c r="A927">
        <v>189.42500000000001</v>
      </c>
      <c r="B927">
        <v>294</v>
      </c>
    </row>
    <row r="928" spans="1:2" x14ac:dyDescent="0.25">
      <c r="A928">
        <v>189.42599999999999</v>
      </c>
      <c r="B928">
        <v>295</v>
      </c>
    </row>
    <row r="929" spans="1:2" x14ac:dyDescent="0.25">
      <c r="A929">
        <v>189.42699999999999</v>
      </c>
      <c r="B929">
        <v>291</v>
      </c>
    </row>
    <row r="930" spans="1:2" x14ac:dyDescent="0.25">
      <c r="A930">
        <v>189.428</v>
      </c>
      <c r="B930">
        <v>305</v>
      </c>
    </row>
    <row r="931" spans="1:2" x14ac:dyDescent="0.25">
      <c r="A931">
        <v>189.429</v>
      </c>
      <c r="B931">
        <v>312</v>
      </c>
    </row>
    <row r="932" spans="1:2" x14ac:dyDescent="0.25">
      <c r="A932">
        <v>189.43</v>
      </c>
      <c r="B932">
        <v>316</v>
      </c>
    </row>
    <row r="933" spans="1:2" x14ac:dyDescent="0.25">
      <c r="A933">
        <v>189.43100000000001</v>
      </c>
      <c r="B933">
        <v>298</v>
      </c>
    </row>
    <row r="934" spans="1:2" x14ac:dyDescent="0.25">
      <c r="A934">
        <v>189.43199999999999</v>
      </c>
      <c r="B934">
        <v>285</v>
      </c>
    </row>
    <row r="935" spans="1:2" x14ac:dyDescent="0.25">
      <c r="A935">
        <v>189.43299999999999</v>
      </c>
      <c r="B935">
        <v>283</v>
      </c>
    </row>
    <row r="936" spans="1:2" x14ac:dyDescent="0.25">
      <c r="A936">
        <v>189.434</v>
      </c>
      <c r="B936">
        <v>307</v>
      </c>
    </row>
    <row r="937" spans="1:2" x14ac:dyDescent="0.25">
      <c r="A937">
        <v>189.435</v>
      </c>
      <c r="B937">
        <v>335</v>
      </c>
    </row>
    <row r="938" spans="1:2" x14ac:dyDescent="0.25">
      <c r="A938">
        <v>189.43600000000001</v>
      </c>
      <c r="B938">
        <v>329</v>
      </c>
    </row>
    <row r="939" spans="1:2" x14ac:dyDescent="0.25">
      <c r="A939">
        <v>189.43700000000001</v>
      </c>
      <c r="B939">
        <v>296</v>
      </c>
    </row>
    <row r="940" spans="1:2" x14ac:dyDescent="0.25">
      <c r="A940">
        <v>189.43799999999999</v>
      </c>
      <c r="B940">
        <v>330</v>
      </c>
    </row>
    <row r="941" spans="1:2" x14ac:dyDescent="0.25">
      <c r="A941">
        <v>189.43899999999999</v>
      </c>
      <c r="B941">
        <v>296</v>
      </c>
    </row>
    <row r="942" spans="1:2" x14ac:dyDescent="0.25">
      <c r="A942">
        <v>189.44</v>
      </c>
      <c r="B942">
        <v>338</v>
      </c>
    </row>
    <row r="943" spans="1:2" x14ac:dyDescent="0.25">
      <c r="A943">
        <v>189.441</v>
      </c>
      <c r="B943">
        <v>348</v>
      </c>
    </row>
    <row r="944" spans="1:2" x14ac:dyDescent="0.25">
      <c r="A944">
        <v>189.44200000000001</v>
      </c>
      <c r="B944">
        <v>373</v>
      </c>
    </row>
    <row r="945" spans="1:2" x14ac:dyDescent="0.25">
      <c r="A945">
        <v>189.44300000000001</v>
      </c>
      <c r="B945">
        <v>355</v>
      </c>
    </row>
    <row r="946" spans="1:2" x14ac:dyDescent="0.25">
      <c r="A946">
        <v>189.44399999999999</v>
      </c>
      <c r="B946">
        <v>346</v>
      </c>
    </row>
    <row r="947" spans="1:2" x14ac:dyDescent="0.25">
      <c r="A947">
        <v>189.44499999999999</v>
      </c>
      <c r="B947">
        <v>333</v>
      </c>
    </row>
    <row r="948" spans="1:2" x14ac:dyDescent="0.25">
      <c r="A948">
        <v>189.446</v>
      </c>
      <c r="B948">
        <v>351</v>
      </c>
    </row>
    <row r="949" spans="1:2" x14ac:dyDescent="0.25">
      <c r="A949">
        <v>189.447</v>
      </c>
      <c r="B949">
        <v>343</v>
      </c>
    </row>
    <row r="950" spans="1:2" x14ac:dyDescent="0.25">
      <c r="A950">
        <v>189.44800000000001</v>
      </c>
      <c r="B950">
        <v>350</v>
      </c>
    </row>
    <row r="951" spans="1:2" x14ac:dyDescent="0.25">
      <c r="A951">
        <v>189.44900000000001</v>
      </c>
      <c r="B951">
        <v>352</v>
      </c>
    </row>
    <row r="952" spans="1:2" x14ac:dyDescent="0.25">
      <c r="A952">
        <v>189.45</v>
      </c>
      <c r="B952">
        <v>349</v>
      </c>
    </row>
    <row r="953" spans="1:2" x14ac:dyDescent="0.25">
      <c r="A953">
        <v>189.45099999999999</v>
      </c>
      <c r="B953">
        <v>344</v>
      </c>
    </row>
    <row r="954" spans="1:2" x14ac:dyDescent="0.25">
      <c r="A954">
        <v>189.452</v>
      </c>
      <c r="B954">
        <v>369</v>
      </c>
    </row>
    <row r="955" spans="1:2" x14ac:dyDescent="0.25">
      <c r="A955">
        <v>189.453</v>
      </c>
      <c r="B955">
        <v>350</v>
      </c>
    </row>
    <row r="956" spans="1:2" x14ac:dyDescent="0.25">
      <c r="A956">
        <v>189.45400000000001</v>
      </c>
      <c r="B956">
        <v>369</v>
      </c>
    </row>
    <row r="957" spans="1:2" x14ac:dyDescent="0.25">
      <c r="A957">
        <v>189.45500000000001</v>
      </c>
      <c r="B957">
        <v>381</v>
      </c>
    </row>
    <row r="958" spans="1:2" x14ac:dyDescent="0.25">
      <c r="A958">
        <v>189.45599999999999</v>
      </c>
      <c r="B958">
        <v>370</v>
      </c>
    </row>
    <row r="959" spans="1:2" x14ac:dyDescent="0.25">
      <c r="A959">
        <v>189.45699999999999</v>
      </c>
      <c r="B959">
        <v>359</v>
      </c>
    </row>
    <row r="960" spans="1:2" x14ac:dyDescent="0.25">
      <c r="A960">
        <v>189.458</v>
      </c>
      <c r="B960">
        <v>396</v>
      </c>
    </row>
    <row r="961" spans="1:2" x14ac:dyDescent="0.25">
      <c r="A961">
        <v>189.459</v>
      </c>
      <c r="B961">
        <v>388</v>
      </c>
    </row>
    <row r="962" spans="1:2" x14ac:dyDescent="0.25">
      <c r="A962">
        <v>189.46</v>
      </c>
      <c r="B962">
        <v>411</v>
      </c>
    </row>
    <row r="963" spans="1:2" x14ac:dyDescent="0.25">
      <c r="A963">
        <v>189.46100000000001</v>
      </c>
      <c r="B963">
        <v>373</v>
      </c>
    </row>
    <row r="964" spans="1:2" x14ac:dyDescent="0.25">
      <c r="A964">
        <v>189.46199999999999</v>
      </c>
      <c r="B964">
        <v>396</v>
      </c>
    </row>
    <row r="965" spans="1:2" x14ac:dyDescent="0.25">
      <c r="A965">
        <v>189.46299999999999</v>
      </c>
      <c r="B965">
        <v>384</v>
      </c>
    </row>
    <row r="966" spans="1:2" x14ac:dyDescent="0.25">
      <c r="A966">
        <v>189.464</v>
      </c>
      <c r="B966">
        <v>409</v>
      </c>
    </row>
    <row r="967" spans="1:2" x14ac:dyDescent="0.25">
      <c r="A967">
        <v>189.465</v>
      </c>
      <c r="B967">
        <v>420</v>
      </c>
    </row>
    <row r="968" spans="1:2" x14ac:dyDescent="0.25">
      <c r="A968">
        <v>189.46600000000001</v>
      </c>
      <c r="B968">
        <v>400</v>
      </c>
    </row>
    <row r="969" spans="1:2" x14ac:dyDescent="0.25">
      <c r="A969">
        <v>189.46700000000001</v>
      </c>
      <c r="B969">
        <v>430</v>
      </c>
    </row>
    <row r="970" spans="1:2" x14ac:dyDescent="0.25">
      <c r="A970">
        <v>189.46799999999999</v>
      </c>
      <c r="B970">
        <v>439</v>
      </c>
    </row>
    <row r="971" spans="1:2" x14ac:dyDescent="0.25">
      <c r="A971">
        <v>189.46899999999999</v>
      </c>
      <c r="B971">
        <v>439</v>
      </c>
    </row>
    <row r="972" spans="1:2" x14ac:dyDescent="0.25">
      <c r="A972">
        <v>189.47</v>
      </c>
      <c r="B972">
        <v>407</v>
      </c>
    </row>
    <row r="973" spans="1:2" x14ac:dyDescent="0.25">
      <c r="A973">
        <v>189.471</v>
      </c>
      <c r="B973">
        <v>424</v>
      </c>
    </row>
    <row r="974" spans="1:2" x14ac:dyDescent="0.25">
      <c r="A974">
        <v>189.47200000000001</v>
      </c>
      <c r="B974">
        <v>422</v>
      </c>
    </row>
    <row r="975" spans="1:2" x14ac:dyDescent="0.25">
      <c r="A975">
        <v>189.47300000000001</v>
      </c>
      <c r="B975">
        <v>377</v>
      </c>
    </row>
    <row r="976" spans="1:2" x14ac:dyDescent="0.25">
      <c r="A976">
        <v>189.47399999999999</v>
      </c>
      <c r="B976">
        <v>434</v>
      </c>
    </row>
    <row r="977" spans="1:2" x14ac:dyDescent="0.25">
      <c r="A977">
        <v>189.47499999999999</v>
      </c>
      <c r="B977">
        <v>434</v>
      </c>
    </row>
    <row r="978" spans="1:2" x14ac:dyDescent="0.25">
      <c r="A978">
        <v>189.476</v>
      </c>
      <c r="B978">
        <v>417</v>
      </c>
    </row>
    <row r="979" spans="1:2" x14ac:dyDescent="0.25">
      <c r="A979">
        <v>189.477</v>
      </c>
      <c r="B979">
        <v>430</v>
      </c>
    </row>
    <row r="980" spans="1:2" x14ac:dyDescent="0.25">
      <c r="A980">
        <v>189.47800000000001</v>
      </c>
      <c r="B980">
        <v>462</v>
      </c>
    </row>
    <row r="981" spans="1:2" x14ac:dyDescent="0.25">
      <c r="A981">
        <v>189.47900000000001</v>
      </c>
      <c r="B981">
        <v>458</v>
      </c>
    </row>
    <row r="982" spans="1:2" x14ac:dyDescent="0.25">
      <c r="A982">
        <v>189.48</v>
      </c>
      <c r="B982">
        <v>448</v>
      </c>
    </row>
    <row r="983" spans="1:2" x14ac:dyDescent="0.25">
      <c r="A983">
        <v>189.48099999999999</v>
      </c>
      <c r="B983">
        <v>415</v>
      </c>
    </row>
    <row r="984" spans="1:2" x14ac:dyDescent="0.25">
      <c r="A984">
        <v>189.482</v>
      </c>
      <c r="B984">
        <v>417</v>
      </c>
    </row>
    <row r="985" spans="1:2" x14ac:dyDescent="0.25">
      <c r="A985">
        <v>189.483</v>
      </c>
      <c r="B985">
        <v>516</v>
      </c>
    </row>
    <row r="986" spans="1:2" x14ac:dyDescent="0.25">
      <c r="A986">
        <v>189.48400000000001</v>
      </c>
      <c r="B986">
        <v>437</v>
      </c>
    </row>
    <row r="987" spans="1:2" x14ac:dyDescent="0.25">
      <c r="A987">
        <v>189.48500000000001</v>
      </c>
      <c r="B987">
        <v>450</v>
      </c>
    </row>
    <row r="988" spans="1:2" x14ac:dyDescent="0.25">
      <c r="A988">
        <v>189.48599999999999</v>
      </c>
      <c r="B988">
        <v>465</v>
      </c>
    </row>
    <row r="989" spans="1:2" x14ac:dyDescent="0.25">
      <c r="A989">
        <v>189.48699999999999</v>
      </c>
      <c r="B989">
        <v>454</v>
      </c>
    </row>
    <row r="990" spans="1:2" x14ac:dyDescent="0.25">
      <c r="A990">
        <v>189.488</v>
      </c>
      <c r="B990">
        <v>440</v>
      </c>
    </row>
    <row r="991" spans="1:2" x14ac:dyDescent="0.25">
      <c r="A991">
        <v>189.489</v>
      </c>
      <c r="B991">
        <v>427</v>
      </c>
    </row>
    <row r="992" spans="1:2" x14ac:dyDescent="0.25">
      <c r="A992">
        <v>189.49</v>
      </c>
      <c r="B992">
        <v>503</v>
      </c>
    </row>
    <row r="993" spans="1:2" x14ac:dyDescent="0.25">
      <c r="A993">
        <v>189.49100000000001</v>
      </c>
      <c r="B993">
        <v>453</v>
      </c>
    </row>
    <row r="994" spans="1:2" x14ac:dyDescent="0.25">
      <c r="A994">
        <v>189.49199999999999</v>
      </c>
      <c r="B994">
        <v>499</v>
      </c>
    </row>
    <row r="995" spans="1:2" x14ac:dyDescent="0.25">
      <c r="A995">
        <v>189.49299999999999</v>
      </c>
      <c r="B995">
        <v>444</v>
      </c>
    </row>
    <row r="996" spans="1:2" x14ac:dyDescent="0.25">
      <c r="A996">
        <v>189.494</v>
      </c>
      <c r="B996">
        <v>473</v>
      </c>
    </row>
    <row r="997" spans="1:2" x14ac:dyDescent="0.25">
      <c r="A997">
        <v>189.495</v>
      </c>
      <c r="B997">
        <v>430</v>
      </c>
    </row>
    <row r="998" spans="1:2" x14ac:dyDescent="0.25">
      <c r="A998">
        <v>189.49600000000001</v>
      </c>
      <c r="B998">
        <v>472</v>
      </c>
    </row>
    <row r="999" spans="1:2" x14ac:dyDescent="0.25">
      <c r="A999">
        <v>189.49700000000001</v>
      </c>
      <c r="B999">
        <v>488</v>
      </c>
    </row>
    <row r="1000" spans="1:2" x14ac:dyDescent="0.25">
      <c r="A1000">
        <v>189.49799999999999</v>
      </c>
      <c r="B1000">
        <v>497</v>
      </c>
    </row>
    <row r="1001" spans="1:2" x14ac:dyDescent="0.25">
      <c r="A1001">
        <v>189.499</v>
      </c>
      <c r="B1001">
        <v>483</v>
      </c>
    </row>
    <row r="1002" spans="1:2" x14ac:dyDescent="0.25">
      <c r="A1002">
        <v>189.5</v>
      </c>
      <c r="B1002">
        <v>487</v>
      </c>
    </row>
    <row r="1003" spans="1:2" x14ac:dyDescent="0.25">
      <c r="A1003">
        <v>189.501</v>
      </c>
      <c r="B1003">
        <v>486</v>
      </c>
    </row>
    <row r="1004" spans="1:2" x14ac:dyDescent="0.25">
      <c r="A1004">
        <v>189.50200000000001</v>
      </c>
      <c r="B1004">
        <v>504</v>
      </c>
    </row>
    <row r="1005" spans="1:2" x14ac:dyDescent="0.25">
      <c r="A1005">
        <v>189.50299999999999</v>
      </c>
      <c r="B1005">
        <v>479</v>
      </c>
    </row>
    <row r="1006" spans="1:2" x14ac:dyDescent="0.25">
      <c r="A1006">
        <v>189.50399999999999</v>
      </c>
      <c r="B1006">
        <v>480</v>
      </c>
    </row>
    <row r="1007" spans="1:2" x14ac:dyDescent="0.25">
      <c r="A1007">
        <v>189.505</v>
      </c>
      <c r="B1007">
        <v>520</v>
      </c>
    </row>
    <row r="1008" spans="1:2" x14ac:dyDescent="0.25">
      <c r="A1008">
        <v>189.506</v>
      </c>
      <c r="B1008">
        <v>452</v>
      </c>
    </row>
    <row r="1009" spans="1:2" x14ac:dyDescent="0.25">
      <c r="A1009">
        <v>189.50700000000001</v>
      </c>
      <c r="B1009">
        <v>451</v>
      </c>
    </row>
    <row r="1010" spans="1:2" x14ac:dyDescent="0.25">
      <c r="A1010">
        <v>189.50800000000001</v>
      </c>
      <c r="B1010">
        <v>462</v>
      </c>
    </row>
    <row r="1011" spans="1:2" x14ac:dyDescent="0.25">
      <c r="A1011">
        <v>189.50899999999999</v>
      </c>
      <c r="B1011">
        <v>435</v>
      </c>
    </row>
    <row r="1012" spans="1:2" x14ac:dyDescent="0.25">
      <c r="A1012">
        <v>189.51</v>
      </c>
      <c r="B1012">
        <v>456</v>
      </c>
    </row>
    <row r="1013" spans="1:2" x14ac:dyDescent="0.25">
      <c r="A1013">
        <v>189.511</v>
      </c>
      <c r="B1013">
        <v>469</v>
      </c>
    </row>
    <row r="1014" spans="1:2" x14ac:dyDescent="0.25">
      <c r="A1014">
        <v>189.512</v>
      </c>
      <c r="B1014">
        <v>469</v>
      </c>
    </row>
    <row r="1015" spans="1:2" x14ac:dyDescent="0.25">
      <c r="A1015">
        <v>189.51300000000001</v>
      </c>
      <c r="B1015">
        <v>488</v>
      </c>
    </row>
    <row r="1016" spans="1:2" x14ac:dyDescent="0.25">
      <c r="A1016">
        <v>189.51400000000001</v>
      </c>
      <c r="B1016">
        <v>491</v>
      </c>
    </row>
    <row r="1017" spans="1:2" x14ac:dyDescent="0.25">
      <c r="A1017">
        <v>189.51499999999999</v>
      </c>
      <c r="B1017">
        <v>477</v>
      </c>
    </row>
    <row r="1018" spans="1:2" x14ac:dyDescent="0.25">
      <c r="A1018">
        <v>189.51599999999999</v>
      </c>
      <c r="B1018">
        <v>463</v>
      </c>
    </row>
    <row r="1019" spans="1:2" x14ac:dyDescent="0.25">
      <c r="A1019">
        <v>189.517</v>
      </c>
      <c r="B1019">
        <v>455</v>
      </c>
    </row>
    <row r="1020" spans="1:2" x14ac:dyDescent="0.25">
      <c r="A1020">
        <v>189.518</v>
      </c>
      <c r="B1020">
        <v>457</v>
      </c>
    </row>
    <row r="1021" spans="1:2" x14ac:dyDescent="0.25">
      <c r="A1021">
        <v>189.51900000000001</v>
      </c>
      <c r="B1021">
        <v>472</v>
      </c>
    </row>
    <row r="1022" spans="1:2" x14ac:dyDescent="0.25">
      <c r="A1022">
        <v>189.52</v>
      </c>
      <c r="B1022">
        <v>473</v>
      </c>
    </row>
    <row r="1023" spans="1:2" x14ac:dyDescent="0.25">
      <c r="A1023">
        <v>189.52099999999999</v>
      </c>
      <c r="B1023">
        <v>474</v>
      </c>
    </row>
    <row r="1024" spans="1:2" x14ac:dyDescent="0.25">
      <c r="A1024">
        <v>189.52199999999999</v>
      </c>
      <c r="B1024">
        <v>474</v>
      </c>
    </row>
    <row r="1025" spans="1:2" x14ac:dyDescent="0.25">
      <c r="A1025">
        <v>189.523</v>
      </c>
      <c r="B1025">
        <v>462</v>
      </c>
    </row>
    <row r="1026" spans="1:2" x14ac:dyDescent="0.25">
      <c r="A1026">
        <v>189.524</v>
      </c>
      <c r="B1026">
        <v>479</v>
      </c>
    </row>
    <row r="1027" spans="1:2" x14ac:dyDescent="0.25">
      <c r="A1027">
        <v>189.52500000000001</v>
      </c>
      <c r="B1027">
        <v>443</v>
      </c>
    </row>
    <row r="1028" spans="1:2" x14ac:dyDescent="0.25">
      <c r="A1028">
        <v>189.52600000000001</v>
      </c>
      <c r="B1028">
        <v>481</v>
      </c>
    </row>
    <row r="1029" spans="1:2" x14ac:dyDescent="0.25">
      <c r="A1029">
        <v>189.52699999999999</v>
      </c>
      <c r="B1029">
        <v>409</v>
      </c>
    </row>
    <row r="1030" spans="1:2" x14ac:dyDescent="0.25">
      <c r="A1030">
        <v>189.52799999999999</v>
      </c>
      <c r="B1030">
        <v>453</v>
      </c>
    </row>
    <row r="1031" spans="1:2" x14ac:dyDescent="0.25">
      <c r="A1031">
        <v>189.529</v>
      </c>
      <c r="B1031">
        <v>432</v>
      </c>
    </row>
    <row r="1032" spans="1:2" x14ac:dyDescent="0.25">
      <c r="A1032">
        <v>189.53</v>
      </c>
      <c r="B1032">
        <v>427</v>
      </c>
    </row>
    <row r="1033" spans="1:2" x14ac:dyDescent="0.25">
      <c r="A1033">
        <v>189.53100000000001</v>
      </c>
      <c r="B1033">
        <v>499</v>
      </c>
    </row>
    <row r="1034" spans="1:2" x14ac:dyDescent="0.25">
      <c r="A1034">
        <v>189.53200000000001</v>
      </c>
      <c r="B1034">
        <v>450</v>
      </c>
    </row>
    <row r="1035" spans="1:2" x14ac:dyDescent="0.25">
      <c r="A1035">
        <v>189.53299999999999</v>
      </c>
      <c r="B1035">
        <v>453</v>
      </c>
    </row>
    <row r="1036" spans="1:2" x14ac:dyDescent="0.25">
      <c r="A1036">
        <v>189.53399999999999</v>
      </c>
      <c r="B1036">
        <v>430</v>
      </c>
    </row>
    <row r="1037" spans="1:2" x14ac:dyDescent="0.25">
      <c r="A1037">
        <v>189.535</v>
      </c>
      <c r="B1037">
        <v>427</v>
      </c>
    </row>
    <row r="1038" spans="1:2" x14ac:dyDescent="0.25">
      <c r="A1038">
        <v>189.536</v>
      </c>
      <c r="B1038">
        <v>456</v>
      </c>
    </row>
    <row r="1039" spans="1:2" x14ac:dyDescent="0.25">
      <c r="A1039">
        <v>189.53700000000001</v>
      </c>
      <c r="B1039">
        <v>433</v>
      </c>
    </row>
    <row r="1040" spans="1:2" x14ac:dyDescent="0.25">
      <c r="A1040">
        <v>189.53800000000001</v>
      </c>
      <c r="B1040">
        <v>415</v>
      </c>
    </row>
    <row r="1041" spans="1:2" x14ac:dyDescent="0.25">
      <c r="A1041">
        <v>189.53899999999999</v>
      </c>
      <c r="B1041">
        <v>446</v>
      </c>
    </row>
    <row r="1042" spans="1:2" x14ac:dyDescent="0.25">
      <c r="A1042">
        <v>189.54</v>
      </c>
      <c r="B1042">
        <v>476</v>
      </c>
    </row>
    <row r="1043" spans="1:2" x14ac:dyDescent="0.25">
      <c r="A1043">
        <v>189.541</v>
      </c>
      <c r="B1043">
        <v>445</v>
      </c>
    </row>
    <row r="1044" spans="1:2" x14ac:dyDescent="0.25">
      <c r="A1044">
        <v>189.542</v>
      </c>
      <c r="B1044">
        <v>430</v>
      </c>
    </row>
    <row r="1045" spans="1:2" x14ac:dyDescent="0.25">
      <c r="A1045">
        <v>189.54300000000001</v>
      </c>
      <c r="B1045">
        <v>441</v>
      </c>
    </row>
    <row r="1046" spans="1:2" x14ac:dyDescent="0.25">
      <c r="A1046">
        <v>189.54400000000001</v>
      </c>
      <c r="B1046">
        <v>427</v>
      </c>
    </row>
    <row r="1047" spans="1:2" x14ac:dyDescent="0.25">
      <c r="A1047">
        <v>189.54499999999999</v>
      </c>
      <c r="B1047">
        <v>433</v>
      </c>
    </row>
    <row r="1048" spans="1:2" x14ac:dyDescent="0.25">
      <c r="A1048">
        <v>189.54599999999999</v>
      </c>
      <c r="B1048">
        <v>447</v>
      </c>
    </row>
    <row r="1049" spans="1:2" x14ac:dyDescent="0.25">
      <c r="A1049">
        <v>189.547</v>
      </c>
      <c r="B1049">
        <v>430</v>
      </c>
    </row>
    <row r="1050" spans="1:2" x14ac:dyDescent="0.25">
      <c r="A1050">
        <v>189.548</v>
      </c>
      <c r="B1050">
        <v>419</v>
      </c>
    </row>
    <row r="1051" spans="1:2" x14ac:dyDescent="0.25">
      <c r="A1051">
        <v>189.54900000000001</v>
      </c>
      <c r="B1051">
        <v>406</v>
      </c>
    </row>
    <row r="1052" spans="1:2" x14ac:dyDescent="0.25">
      <c r="A1052">
        <v>189.55</v>
      </c>
      <c r="B1052">
        <v>415</v>
      </c>
    </row>
    <row r="1053" spans="1:2" x14ac:dyDescent="0.25">
      <c r="A1053">
        <v>189.55099999999999</v>
      </c>
      <c r="B1053">
        <v>437</v>
      </c>
    </row>
    <row r="1054" spans="1:2" x14ac:dyDescent="0.25">
      <c r="A1054">
        <v>189.55199999999999</v>
      </c>
      <c r="B1054">
        <v>403</v>
      </c>
    </row>
    <row r="1055" spans="1:2" x14ac:dyDescent="0.25">
      <c r="A1055">
        <v>189.553</v>
      </c>
      <c r="B1055">
        <v>417</v>
      </c>
    </row>
    <row r="1056" spans="1:2" x14ac:dyDescent="0.25">
      <c r="A1056">
        <v>189.554</v>
      </c>
      <c r="B1056">
        <v>426</v>
      </c>
    </row>
    <row r="1057" spans="1:2" x14ac:dyDescent="0.25">
      <c r="A1057">
        <v>189.55500000000001</v>
      </c>
      <c r="B1057">
        <v>419</v>
      </c>
    </row>
    <row r="1058" spans="1:2" x14ac:dyDescent="0.25">
      <c r="A1058">
        <v>189.55600000000001</v>
      </c>
      <c r="B1058">
        <v>390</v>
      </c>
    </row>
    <row r="1059" spans="1:2" x14ac:dyDescent="0.25">
      <c r="A1059">
        <v>189.55699999999999</v>
      </c>
      <c r="B1059">
        <v>398</v>
      </c>
    </row>
    <row r="1060" spans="1:2" x14ac:dyDescent="0.25">
      <c r="A1060">
        <v>189.55799999999999</v>
      </c>
      <c r="B1060">
        <v>419</v>
      </c>
    </row>
    <row r="1061" spans="1:2" x14ac:dyDescent="0.25">
      <c r="A1061">
        <v>189.559</v>
      </c>
      <c r="B1061">
        <v>373</v>
      </c>
    </row>
    <row r="1062" spans="1:2" x14ac:dyDescent="0.25">
      <c r="A1062">
        <v>189.56</v>
      </c>
      <c r="B1062">
        <v>361</v>
      </c>
    </row>
    <row r="1063" spans="1:2" x14ac:dyDescent="0.25">
      <c r="A1063">
        <v>189.56100000000001</v>
      </c>
      <c r="B1063">
        <v>360</v>
      </c>
    </row>
    <row r="1064" spans="1:2" x14ac:dyDescent="0.25">
      <c r="A1064">
        <v>189.56200000000001</v>
      </c>
      <c r="B1064">
        <v>371</v>
      </c>
    </row>
    <row r="1065" spans="1:2" x14ac:dyDescent="0.25">
      <c r="A1065">
        <v>189.56299999999999</v>
      </c>
      <c r="B1065">
        <v>378</v>
      </c>
    </row>
    <row r="1066" spans="1:2" x14ac:dyDescent="0.25">
      <c r="A1066">
        <v>189.56399999999999</v>
      </c>
      <c r="B1066">
        <v>406</v>
      </c>
    </row>
    <row r="1067" spans="1:2" x14ac:dyDescent="0.25">
      <c r="A1067">
        <v>189.565</v>
      </c>
      <c r="B1067">
        <v>369</v>
      </c>
    </row>
    <row r="1068" spans="1:2" x14ac:dyDescent="0.25">
      <c r="A1068">
        <v>189.566</v>
      </c>
      <c r="B1068">
        <v>376</v>
      </c>
    </row>
    <row r="1069" spans="1:2" x14ac:dyDescent="0.25">
      <c r="A1069">
        <v>189.56700000000001</v>
      </c>
      <c r="B1069">
        <v>409</v>
      </c>
    </row>
    <row r="1070" spans="1:2" x14ac:dyDescent="0.25">
      <c r="A1070">
        <v>189.56800000000001</v>
      </c>
      <c r="B1070">
        <v>387</v>
      </c>
    </row>
    <row r="1071" spans="1:2" x14ac:dyDescent="0.25">
      <c r="A1071">
        <v>189.56899999999999</v>
      </c>
      <c r="B1071">
        <v>403</v>
      </c>
    </row>
    <row r="1072" spans="1:2" x14ac:dyDescent="0.25">
      <c r="A1072">
        <v>189.57</v>
      </c>
      <c r="B1072">
        <v>380</v>
      </c>
    </row>
    <row r="1073" spans="1:2" x14ac:dyDescent="0.25">
      <c r="A1073">
        <v>189.571</v>
      </c>
      <c r="B1073">
        <v>364</v>
      </c>
    </row>
    <row r="1074" spans="1:2" x14ac:dyDescent="0.25">
      <c r="A1074">
        <v>189.572</v>
      </c>
      <c r="B1074">
        <v>391</v>
      </c>
    </row>
    <row r="1075" spans="1:2" x14ac:dyDescent="0.25">
      <c r="A1075">
        <v>189.57300000000001</v>
      </c>
      <c r="B1075">
        <v>375</v>
      </c>
    </row>
    <row r="1076" spans="1:2" x14ac:dyDescent="0.25">
      <c r="A1076">
        <v>189.57400000000001</v>
      </c>
      <c r="B1076">
        <v>343</v>
      </c>
    </row>
    <row r="1077" spans="1:2" x14ac:dyDescent="0.25">
      <c r="A1077">
        <v>189.57499999999999</v>
      </c>
      <c r="B1077">
        <v>396</v>
      </c>
    </row>
    <row r="1078" spans="1:2" x14ac:dyDescent="0.25">
      <c r="A1078">
        <v>189.57599999999999</v>
      </c>
      <c r="B1078">
        <v>360</v>
      </c>
    </row>
    <row r="1079" spans="1:2" x14ac:dyDescent="0.25">
      <c r="A1079">
        <v>189.577</v>
      </c>
      <c r="B1079">
        <v>357</v>
      </c>
    </row>
    <row r="1080" spans="1:2" x14ac:dyDescent="0.25">
      <c r="A1080">
        <v>189.578</v>
      </c>
      <c r="B1080">
        <v>359</v>
      </c>
    </row>
    <row r="1081" spans="1:2" x14ac:dyDescent="0.25">
      <c r="A1081">
        <v>189.57900000000001</v>
      </c>
      <c r="B1081">
        <v>333</v>
      </c>
    </row>
    <row r="1082" spans="1:2" x14ac:dyDescent="0.25">
      <c r="A1082">
        <v>189.58</v>
      </c>
      <c r="B1082">
        <v>348</v>
      </c>
    </row>
    <row r="1083" spans="1:2" x14ac:dyDescent="0.25">
      <c r="A1083">
        <v>189.58099999999999</v>
      </c>
      <c r="B1083">
        <v>367</v>
      </c>
    </row>
    <row r="1084" spans="1:2" x14ac:dyDescent="0.25">
      <c r="A1084">
        <v>189.58199999999999</v>
      </c>
      <c r="B1084">
        <v>346</v>
      </c>
    </row>
    <row r="1085" spans="1:2" x14ac:dyDescent="0.25">
      <c r="A1085">
        <v>189.583</v>
      </c>
      <c r="B1085">
        <v>364</v>
      </c>
    </row>
    <row r="1086" spans="1:2" x14ac:dyDescent="0.25">
      <c r="A1086">
        <v>189.584</v>
      </c>
      <c r="B1086">
        <v>337</v>
      </c>
    </row>
    <row r="1087" spans="1:2" x14ac:dyDescent="0.25">
      <c r="A1087">
        <v>189.58500000000001</v>
      </c>
      <c r="B1087">
        <v>368</v>
      </c>
    </row>
    <row r="1088" spans="1:2" x14ac:dyDescent="0.25">
      <c r="A1088">
        <v>189.58600000000001</v>
      </c>
      <c r="B1088">
        <v>366</v>
      </c>
    </row>
    <row r="1089" spans="1:2" x14ac:dyDescent="0.25">
      <c r="A1089">
        <v>189.58699999999999</v>
      </c>
      <c r="B1089">
        <v>334</v>
      </c>
    </row>
    <row r="1090" spans="1:2" x14ac:dyDescent="0.25">
      <c r="A1090">
        <v>189.58799999999999</v>
      </c>
      <c r="B1090">
        <v>366</v>
      </c>
    </row>
    <row r="1091" spans="1:2" x14ac:dyDescent="0.25">
      <c r="A1091">
        <v>189.589</v>
      </c>
      <c r="B1091">
        <v>347</v>
      </c>
    </row>
    <row r="1092" spans="1:2" x14ac:dyDescent="0.25">
      <c r="A1092">
        <v>189.59</v>
      </c>
      <c r="B1092">
        <v>331</v>
      </c>
    </row>
    <row r="1093" spans="1:2" x14ac:dyDescent="0.25">
      <c r="A1093">
        <v>189.59100000000001</v>
      </c>
      <c r="B1093">
        <v>333</v>
      </c>
    </row>
    <row r="1094" spans="1:2" x14ac:dyDescent="0.25">
      <c r="A1094">
        <v>189.59200000000001</v>
      </c>
      <c r="B1094">
        <v>314</v>
      </c>
    </row>
    <row r="1095" spans="1:2" x14ac:dyDescent="0.25">
      <c r="A1095">
        <v>189.59299999999999</v>
      </c>
      <c r="B1095">
        <v>357</v>
      </c>
    </row>
    <row r="1096" spans="1:2" x14ac:dyDescent="0.25">
      <c r="A1096">
        <v>189.59399999999999</v>
      </c>
      <c r="B1096">
        <v>299</v>
      </c>
    </row>
    <row r="1097" spans="1:2" x14ac:dyDescent="0.25">
      <c r="A1097">
        <v>189.595</v>
      </c>
      <c r="B1097">
        <v>302</v>
      </c>
    </row>
    <row r="1098" spans="1:2" x14ac:dyDescent="0.25">
      <c r="A1098">
        <v>189.596</v>
      </c>
      <c r="B1098">
        <v>337</v>
      </c>
    </row>
    <row r="1099" spans="1:2" x14ac:dyDescent="0.25">
      <c r="A1099">
        <v>189.59700000000001</v>
      </c>
      <c r="B1099">
        <v>327</v>
      </c>
    </row>
    <row r="1100" spans="1:2" x14ac:dyDescent="0.25">
      <c r="A1100">
        <v>189.59800000000001</v>
      </c>
      <c r="B1100">
        <v>351</v>
      </c>
    </row>
    <row r="1101" spans="1:2" x14ac:dyDescent="0.25">
      <c r="A1101">
        <v>189.59899999999999</v>
      </c>
      <c r="B1101">
        <v>332</v>
      </c>
    </row>
    <row r="1102" spans="1:2" x14ac:dyDescent="0.25">
      <c r="A1102">
        <v>189.6</v>
      </c>
      <c r="B1102">
        <v>332</v>
      </c>
    </row>
    <row r="1103" spans="1:2" x14ac:dyDescent="0.25">
      <c r="A1103">
        <v>189.601</v>
      </c>
      <c r="B1103">
        <v>345</v>
      </c>
    </row>
    <row r="1104" spans="1:2" x14ac:dyDescent="0.25">
      <c r="A1104">
        <v>189.602</v>
      </c>
      <c r="B1104">
        <v>330</v>
      </c>
    </row>
    <row r="1105" spans="1:2" x14ac:dyDescent="0.25">
      <c r="A1105">
        <v>189.60300000000001</v>
      </c>
      <c r="B1105">
        <v>334</v>
      </c>
    </row>
    <row r="1106" spans="1:2" x14ac:dyDescent="0.25">
      <c r="A1106">
        <v>189.60400000000001</v>
      </c>
      <c r="B1106">
        <v>314</v>
      </c>
    </row>
    <row r="1107" spans="1:2" x14ac:dyDescent="0.25">
      <c r="A1107">
        <v>189.60499999999999</v>
      </c>
      <c r="B1107">
        <v>303</v>
      </c>
    </row>
    <row r="1108" spans="1:2" x14ac:dyDescent="0.25">
      <c r="A1108">
        <v>189.60599999999999</v>
      </c>
      <c r="B1108">
        <v>319</v>
      </c>
    </row>
    <row r="1109" spans="1:2" x14ac:dyDescent="0.25">
      <c r="A1109">
        <v>189.607</v>
      </c>
      <c r="B1109">
        <v>318</v>
      </c>
    </row>
    <row r="1110" spans="1:2" x14ac:dyDescent="0.25">
      <c r="A1110">
        <v>189.608</v>
      </c>
      <c r="B1110">
        <v>321</v>
      </c>
    </row>
    <row r="1111" spans="1:2" x14ac:dyDescent="0.25">
      <c r="A1111">
        <v>189.60900000000001</v>
      </c>
      <c r="B1111">
        <v>314</v>
      </c>
    </row>
    <row r="1112" spans="1:2" x14ac:dyDescent="0.25">
      <c r="A1112">
        <v>189.61</v>
      </c>
      <c r="B1112">
        <v>284</v>
      </c>
    </row>
    <row r="1113" spans="1:2" x14ac:dyDescent="0.25">
      <c r="A1113">
        <v>189.61099999999999</v>
      </c>
      <c r="B1113">
        <v>310</v>
      </c>
    </row>
    <row r="1114" spans="1:2" x14ac:dyDescent="0.25">
      <c r="A1114">
        <v>189.61199999999999</v>
      </c>
      <c r="B1114">
        <v>302</v>
      </c>
    </row>
    <row r="1115" spans="1:2" x14ac:dyDescent="0.25">
      <c r="A1115">
        <v>189.613</v>
      </c>
      <c r="B1115">
        <v>280</v>
      </c>
    </row>
    <row r="1116" spans="1:2" x14ac:dyDescent="0.25">
      <c r="A1116">
        <v>189.614</v>
      </c>
      <c r="B1116">
        <v>299</v>
      </c>
    </row>
    <row r="1117" spans="1:2" x14ac:dyDescent="0.25">
      <c r="A1117">
        <v>189.61500000000001</v>
      </c>
      <c r="B1117">
        <v>300</v>
      </c>
    </row>
    <row r="1118" spans="1:2" x14ac:dyDescent="0.25">
      <c r="A1118">
        <v>189.61600000000001</v>
      </c>
      <c r="B1118">
        <v>274</v>
      </c>
    </row>
    <row r="1119" spans="1:2" x14ac:dyDescent="0.25">
      <c r="A1119">
        <v>189.61699999999999</v>
      </c>
      <c r="B1119">
        <v>309</v>
      </c>
    </row>
    <row r="1120" spans="1:2" x14ac:dyDescent="0.25">
      <c r="A1120">
        <v>189.61799999999999</v>
      </c>
      <c r="B1120">
        <v>293</v>
      </c>
    </row>
    <row r="1121" spans="1:2" x14ac:dyDescent="0.25">
      <c r="A1121">
        <v>189.619</v>
      </c>
      <c r="B1121">
        <v>287</v>
      </c>
    </row>
    <row r="1122" spans="1:2" x14ac:dyDescent="0.25">
      <c r="A1122">
        <v>189.62</v>
      </c>
      <c r="B1122">
        <v>307</v>
      </c>
    </row>
    <row r="1123" spans="1:2" x14ac:dyDescent="0.25">
      <c r="A1123">
        <v>189.62100000000001</v>
      </c>
      <c r="B1123">
        <v>265</v>
      </c>
    </row>
    <row r="1124" spans="1:2" x14ac:dyDescent="0.25">
      <c r="A1124">
        <v>189.62200000000001</v>
      </c>
      <c r="B1124">
        <v>257</v>
      </c>
    </row>
    <row r="1125" spans="1:2" x14ac:dyDescent="0.25">
      <c r="A1125">
        <v>189.62299999999999</v>
      </c>
      <c r="B1125">
        <v>291</v>
      </c>
    </row>
    <row r="1126" spans="1:2" x14ac:dyDescent="0.25">
      <c r="A1126">
        <v>189.624</v>
      </c>
      <c r="B1126">
        <v>288</v>
      </c>
    </row>
    <row r="1127" spans="1:2" x14ac:dyDescent="0.25">
      <c r="A1127">
        <v>189.625</v>
      </c>
      <c r="B1127">
        <v>294</v>
      </c>
    </row>
    <row r="1128" spans="1:2" x14ac:dyDescent="0.25">
      <c r="A1128">
        <v>189.626</v>
      </c>
      <c r="B1128">
        <v>306</v>
      </c>
    </row>
    <row r="1129" spans="1:2" x14ac:dyDescent="0.25">
      <c r="A1129">
        <v>189.62700000000001</v>
      </c>
      <c r="B1129">
        <v>263</v>
      </c>
    </row>
    <row r="1130" spans="1:2" x14ac:dyDescent="0.25">
      <c r="A1130">
        <v>189.62799999999999</v>
      </c>
      <c r="B1130">
        <v>298</v>
      </c>
    </row>
    <row r="1131" spans="1:2" x14ac:dyDescent="0.25">
      <c r="A1131">
        <v>189.62899999999999</v>
      </c>
      <c r="B1131">
        <v>255</v>
      </c>
    </row>
    <row r="1132" spans="1:2" x14ac:dyDescent="0.25">
      <c r="A1132">
        <v>189.63</v>
      </c>
      <c r="B1132">
        <v>265</v>
      </c>
    </row>
    <row r="1133" spans="1:2" x14ac:dyDescent="0.25">
      <c r="A1133">
        <v>189.631</v>
      </c>
      <c r="B1133">
        <v>282</v>
      </c>
    </row>
    <row r="1134" spans="1:2" x14ac:dyDescent="0.25">
      <c r="A1134">
        <v>189.63200000000001</v>
      </c>
      <c r="B1134">
        <v>258</v>
      </c>
    </row>
    <row r="1135" spans="1:2" x14ac:dyDescent="0.25">
      <c r="A1135">
        <v>189.63300000000001</v>
      </c>
      <c r="B1135">
        <v>286</v>
      </c>
    </row>
    <row r="1136" spans="1:2" x14ac:dyDescent="0.25">
      <c r="A1136">
        <v>189.63399999999999</v>
      </c>
      <c r="B1136">
        <v>269</v>
      </c>
    </row>
    <row r="1137" spans="1:2" x14ac:dyDescent="0.25">
      <c r="A1137">
        <v>189.63499999999999</v>
      </c>
      <c r="B1137">
        <v>267</v>
      </c>
    </row>
    <row r="1138" spans="1:2" x14ac:dyDescent="0.25">
      <c r="A1138">
        <v>189.636</v>
      </c>
      <c r="B1138">
        <v>267</v>
      </c>
    </row>
    <row r="1139" spans="1:2" x14ac:dyDescent="0.25">
      <c r="A1139">
        <v>189.637</v>
      </c>
      <c r="B1139">
        <v>233</v>
      </c>
    </row>
    <row r="1140" spans="1:2" x14ac:dyDescent="0.25">
      <c r="A1140">
        <v>189.63800000000001</v>
      </c>
      <c r="B1140">
        <v>244</v>
      </c>
    </row>
    <row r="1141" spans="1:2" x14ac:dyDescent="0.25">
      <c r="A1141">
        <v>189.63900000000001</v>
      </c>
      <c r="B1141">
        <v>257</v>
      </c>
    </row>
    <row r="1142" spans="1:2" x14ac:dyDescent="0.25">
      <c r="A1142">
        <v>189.64</v>
      </c>
      <c r="B1142">
        <v>232</v>
      </c>
    </row>
    <row r="1143" spans="1:2" x14ac:dyDescent="0.25">
      <c r="A1143">
        <v>189.64099999999999</v>
      </c>
      <c r="B1143">
        <v>257</v>
      </c>
    </row>
    <row r="1144" spans="1:2" x14ac:dyDescent="0.25">
      <c r="A1144">
        <v>189.642</v>
      </c>
      <c r="B1144">
        <v>244</v>
      </c>
    </row>
    <row r="1145" spans="1:2" x14ac:dyDescent="0.25">
      <c r="A1145">
        <v>189.643</v>
      </c>
      <c r="B1145">
        <v>243</v>
      </c>
    </row>
    <row r="1146" spans="1:2" x14ac:dyDescent="0.25">
      <c r="A1146">
        <v>189.64400000000001</v>
      </c>
      <c r="B1146">
        <v>253</v>
      </c>
    </row>
    <row r="1147" spans="1:2" x14ac:dyDescent="0.25">
      <c r="A1147">
        <v>189.64500000000001</v>
      </c>
      <c r="B1147">
        <v>238</v>
      </c>
    </row>
    <row r="1148" spans="1:2" x14ac:dyDescent="0.25">
      <c r="A1148">
        <v>189.64599999999999</v>
      </c>
      <c r="B1148">
        <v>229</v>
      </c>
    </row>
    <row r="1149" spans="1:2" x14ac:dyDescent="0.25">
      <c r="A1149">
        <v>189.64699999999999</v>
      </c>
      <c r="B1149">
        <v>226</v>
      </c>
    </row>
    <row r="1150" spans="1:2" x14ac:dyDescent="0.25">
      <c r="A1150">
        <v>189.648</v>
      </c>
      <c r="B1150">
        <v>234</v>
      </c>
    </row>
    <row r="1151" spans="1:2" x14ac:dyDescent="0.25">
      <c r="A1151">
        <v>189.649</v>
      </c>
      <c r="B1151">
        <v>251</v>
      </c>
    </row>
    <row r="1152" spans="1:2" x14ac:dyDescent="0.25">
      <c r="A1152">
        <v>189.65</v>
      </c>
      <c r="B1152">
        <v>227</v>
      </c>
    </row>
    <row r="1153" spans="1:2" x14ac:dyDescent="0.25">
      <c r="A1153">
        <v>189.65100000000001</v>
      </c>
      <c r="B1153">
        <v>252</v>
      </c>
    </row>
    <row r="1154" spans="1:2" x14ac:dyDescent="0.25">
      <c r="A1154">
        <v>189.65199999999999</v>
      </c>
      <c r="B1154">
        <v>244</v>
      </c>
    </row>
    <row r="1155" spans="1:2" x14ac:dyDescent="0.25">
      <c r="A1155">
        <v>189.65299999999999</v>
      </c>
      <c r="B1155">
        <v>238</v>
      </c>
    </row>
    <row r="1156" spans="1:2" x14ac:dyDescent="0.25">
      <c r="A1156">
        <v>189.654</v>
      </c>
      <c r="B1156">
        <v>252</v>
      </c>
    </row>
    <row r="1157" spans="1:2" x14ac:dyDescent="0.25">
      <c r="A1157">
        <v>189.655</v>
      </c>
      <c r="B1157">
        <v>254</v>
      </c>
    </row>
    <row r="1158" spans="1:2" x14ac:dyDescent="0.25">
      <c r="A1158">
        <v>189.65600000000001</v>
      </c>
      <c r="B1158">
        <v>233</v>
      </c>
    </row>
    <row r="1159" spans="1:2" x14ac:dyDescent="0.25">
      <c r="A1159">
        <v>189.65700000000001</v>
      </c>
      <c r="B1159">
        <v>232</v>
      </c>
    </row>
    <row r="1160" spans="1:2" x14ac:dyDescent="0.25">
      <c r="A1160">
        <v>189.65799999999999</v>
      </c>
      <c r="B1160">
        <v>214</v>
      </c>
    </row>
    <row r="1161" spans="1:2" x14ac:dyDescent="0.25">
      <c r="A1161">
        <v>189.65899999999999</v>
      </c>
      <c r="B1161">
        <v>230</v>
      </c>
    </row>
    <row r="1162" spans="1:2" x14ac:dyDescent="0.25">
      <c r="A1162">
        <v>189.66</v>
      </c>
      <c r="B1162">
        <v>231</v>
      </c>
    </row>
    <row r="1163" spans="1:2" x14ac:dyDescent="0.25">
      <c r="A1163">
        <v>189.661</v>
      </c>
      <c r="B1163">
        <v>214</v>
      </c>
    </row>
    <row r="1164" spans="1:2" x14ac:dyDescent="0.25">
      <c r="A1164">
        <v>189.66200000000001</v>
      </c>
      <c r="B1164">
        <v>224</v>
      </c>
    </row>
    <row r="1165" spans="1:2" x14ac:dyDescent="0.25">
      <c r="A1165">
        <v>189.66300000000001</v>
      </c>
      <c r="B1165">
        <v>231</v>
      </c>
    </row>
    <row r="1166" spans="1:2" x14ac:dyDescent="0.25">
      <c r="A1166">
        <v>189.66399999999999</v>
      </c>
      <c r="B1166">
        <v>223</v>
      </c>
    </row>
    <row r="1167" spans="1:2" x14ac:dyDescent="0.25">
      <c r="A1167">
        <v>189.66499999999999</v>
      </c>
      <c r="B1167">
        <v>227</v>
      </c>
    </row>
    <row r="1168" spans="1:2" x14ac:dyDescent="0.25">
      <c r="A1168">
        <v>189.666</v>
      </c>
      <c r="B1168">
        <v>210</v>
      </c>
    </row>
    <row r="1169" spans="1:2" x14ac:dyDescent="0.25">
      <c r="A1169">
        <v>189.667</v>
      </c>
      <c r="B1169">
        <v>224</v>
      </c>
    </row>
    <row r="1170" spans="1:2" x14ac:dyDescent="0.25">
      <c r="A1170">
        <v>189.66800000000001</v>
      </c>
      <c r="B1170">
        <v>187</v>
      </c>
    </row>
    <row r="1171" spans="1:2" x14ac:dyDescent="0.25">
      <c r="A1171">
        <v>189.66900000000001</v>
      </c>
      <c r="B1171">
        <v>221</v>
      </c>
    </row>
    <row r="1172" spans="1:2" x14ac:dyDescent="0.25">
      <c r="A1172">
        <v>189.67</v>
      </c>
      <c r="B1172">
        <v>210</v>
      </c>
    </row>
    <row r="1173" spans="1:2" x14ac:dyDescent="0.25">
      <c r="A1173">
        <v>189.67099999999999</v>
      </c>
      <c r="B1173">
        <v>213</v>
      </c>
    </row>
    <row r="1174" spans="1:2" x14ac:dyDescent="0.25">
      <c r="A1174">
        <v>189.672</v>
      </c>
      <c r="B1174">
        <v>230</v>
      </c>
    </row>
    <row r="1175" spans="1:2" x14ac:dyDescent="0.25">
      <c r="A1175">
        <v>189.673</v>
      </c>
      <c r="B1175">
        <v>213</v>
      </c>
    </row>
    <row r="1176" spans="1:2" x14ac:dyDescent="0.25">
      <c r="A1176">
        <v>189.67400000000001</v>
      </c>
      <c r="B1176">
        <v>215</v>
      </c>
    </row>
    <row r="1177" spans="1:2" x14ac:dyDescent="0.25">
      <c r="A1177">
        <v>189.67500000000001</v>
      </c>
      <c r="B1177">
        <v>217</v>
      </c>
    </row>
    <row r="1178" spans="1:2" x14ac:dyDescent="0.25">
      <c r="A1178">
        <v>189.67599999999999</v>
      </c>
      <c r="B1178">
        <v>217</v>
      </c>
    </row>
    <row r="1179" spans="1:2" x14ac:dyDescent="0.25">
      <c r="A1179">
        <v>189.67699999999999</v>
      </c>
      <c r="B1179">
        <v>238</v>
      </c>
    </row>
    <row r="1180" spans="1:2" x14ac:dyDescent="0.25">
      <c r="A1180">
        <v>189.678</v>
      </c>
      <c r="B1180">
        <v>230</v>
      </c>
    </row>
    <row r="1181" spans="1:2" x14ac:dyDescent="0.25">
      <c r="A1181">
        <v>189.679</v>
      </c>
      <c r="B1181">
        <v>204</v>
      </c>
    </row>
    <row r="1182" spans="1:2" x14ac:dyDescent="0.25">
      <c r="A1182">
        <v>189.68</v>
      </c>
      <c r="B1182">
        <v>207</v>
      </c>
    </row>
    <row r="1183" spans="1:2" x14ac:dyDescent="0.25">
      <c r="A1183">
        <v>189.68100000000001</v>
      </c>
      <c r="B1183">
        <v>198</v>
      </c>
    </row>
    <row r="1184" spans="1:2" x14ac:dyDescent="0.25">
      <c r="A1184">
        <v>189.68199999999999</v>
      </c>
      <c r="B1184">
        <v>222</v>
      </c>
    </row>
    <row r="1185" spans="1:2" x14ac:dyDescent="0.25">
      <c r="A1185">
        <v>189.68299999999999</v>
      </c>
      <c r="B1185">
        <v>245</v>
      </c>
    </row>
    <row r="1186" spans="1:2" x14ac:dyDescent="0.25">
      <c r="A1186">
        <v>189.684</v>
      </c>
      <c r="B1186">
        <v>230</v>
      </c>
    </row>
    <row r="1187" spans="1:2" x14ac:dyDescent="0.25">
      <c r="A1187">
        <v>189.685</v>
      </c>
      <c r="B1187">
        <v>197</v>
      </c>
    </row>
    <row r="1188" spans="1:2" x14ac:dyDescent="0.25">
      <c r="A1188">
        <v>189.68600000000001</v>
      </c>
      <c r="B1188">
        <v>196</v>
      </c>
    </row>
    <row r="1189" spans="1:2" x14ac:dyDescent="0.25">
      <c r="A1189">
        <v>189.68700000000001</v>
      </c>
      <c r="B1189">
        <v>198</v>
      </c>
    </row>
    <row r="1190" spans="1:2" x14ac:dyDescent="0.25">
      <c r="A1190">
        <v>189.68799999999999</v>
      </c>
      <c r="B1190">
        <v>202</v>
      </c>
    </row>
    <row r="1191" spans="1:2" x14ac:dyDescent="0.25">
      <c r="A1191">
        <v>189.68899999999999</v>
      </c>
      <c r="B1191">
        <v>213</v>
      </c>
    </row>
    <row r="1192" spans="1:2" x14ac:dyDescent="0.25">
      <c r="A1192">
        <v>189.69</v>
      </c>
      <c r="B1192">
        <v>182</v>
      </c>
    </row>
    <row r="1193" spans="1:2" x14ac:dyDescent="0.25">
      <c r="A1193">
        <v>189.691</v>
      </c>
      <c r="B1193">
        <v>193</v>
      </c>
    </row>
    <row r="1194" spans="1:2" x14ac:dyDescent="0.25">
      <c r="A1194">
        <v>189.69200000000001</v>
      </c>
      <c r="B1194">
        <v>187</v>
      </c>
    </row>
    <row r="1195" spans="1:2" x14ac:dyDescent="0.25">
      <c r="A1195">
        <v>189.69300000000001</v>
      </c>
      <c r="B1195">
        <v>192</v>
      </c>
    </row>
    <row r="1196" spans="1:2" x14ac:dyDescent="0.25">
      <c r="A1196">
        <v>189.69399999999999</v>
      </c>
      <c r="B1196">
        <v>196</v>
      </c>
    </row>
    <row r="1197" spans="1:2" x14ac:dyDescent="0.25">
      <c r="A1197">
        <v>189.69499999999999</v>
      </c>
      <c r="B1197">
        <v>212</v>
      </c>
    </row>
    <row r="1198" spans="1:2" x14ac:dyDescent="0.25">
      <c r="A1198">
        <v>189.696</v>
      </c>
      <c r="B1198">
        <v>205</v>
      </c>
    </row>
    <row r="1199" spans="1:2" x14ac:dyDescent="0.25">
      <c r="A1199">
        <v>189.697</v>
      </c>
      <c r="B1199">
        <v>178</v>
      </c>
    </row>
    <row r="1200" spans="1:2" x14ac:dyDescent="0.25">
      <c r="A1200">
        <v>189.69800000000001</v>
      </c>
      <c r="B1200">
        <v>179</v>
      </c>
    </row>
    <row r="1201" spans="1:2" x14ac:dyDescent="0.25">
      <c r="A1201">
        <v>189.69900000000001</v>
      </c>
      <c r="B1201">
        <v>209</v>
      </c>
    </row>
    <row r="1202" spans="1:2" x14ac:dyDescent="0.25">
      <c r="A1202">
        <v>189.7</v>
      </c>
      <c r="B1202">
        <v>212</v>
      </c>
    </row>
    <row r="1203" spans="1:2" x14ac:dyDescent="0.25">
      <c r="A1203">
        <v>189.70099999999999</v>
      </c>
      <c r="B1203">
        <v>194</v>
      </c>
    </row>
    <row r="1204" spans="1:2" x14ac:dyDescent="0.25">
      <c r="A1204">
        <v>189.702</v>
      </c>
      <c r="B1204">
        <v>185</v>
      </c>
    </row>
    <row r="1205" spans="1:2" x14ac:dyDescent="0.25">
      <c r="A1205">
        <v>189.703</v>
      </c>
      <c r="B1205">
        <v>189</v>
      </c>
    </row>
    <row r="1206" spans="1:2" x14ac:dyDescent="0.25">
      <c r="A1206">
        <v>189.70400000000001</v>
      </c>
      <c r="B1206">
        <v>179</v>
      </c>
    </row>
    <row r="1207" spans="1:2" x14ac:dyDescent="0.25">
      <c r="A1207">
        <v>189.70500000000001</v>
      </c>
      <c r="B1207">
        <v>192</v>
      </c>
    </row>
    <row r="1208" spans="1:2" x14ac:dyDescent="0.25">
      <c r="A1208">
        <v>189.70599999999999</v>
      </c>
      <c r="B1208">
        <v>192</v>
      </c>
    </row>
    <row r="1209" spans="1:2" x14ac:dyDescent="0.25">
      <c r="A1209">
        <v>189.70699999999999</v>
      </c>
      <c r="B1209">
        <v>187</v>
      </c>
    </row>
    <row r="1210" spans="1:2" x14ac:dyDescent="0.25">
      <c r="A1210">
        <v>189.708</v>
      </c>
      <c r="B1210">
        <v>189</v>
      </c>
    </row>
    <row r="1211" spans="1:2" x14ac:dyDescent="0.25">
      <c r="A1211">
        <v>189.709</v>
      </c>
      <c r="B1211">
        <v>185</v>
      </c>
    </row>
    <row r="1212" spans="1:2" x14ac:dyDescent="0.25">
      <c r="A1212">
        <v>189.71</v>
      </c>
      <c r="B1212">
        <v>172</v>
      </c>
    </row>
    <row r="1213" spans="1:2" x14ac:dyDescent="0.25">
      <c r="A1213">
        <v>189.71100000000001</v>
      </c>
      <c r="B1213">
        <v>217</v>
      </c>
    </row>
    <row r="1214" spans="1:2" x14ac:dyDescent="0.25">
      <c r="A1214">
        <v>189.71199999999999</v>
      </c>
      <c r="B1214">
        <v>178</v>
      </c>
    </row>
    <row r="1215" spans="1:2" x14ac:dyDescent="0.25">
      <c r="A1215">
        <v>189.71299999999999</v>
      </c>
      <c r="B1215">
        <v>179</v>
      </c>
    </row>
    <row r="1216" spans="1:2" x14ac:dyDescent="0.25">
      <c r="A1216">
        <v>189.714</v>
      </c>
      <c r="B1216">
        <v>202</v>
      </c>
    </row>
    <row r="1217" spans="1:2" x14ac:dyDescent="0.25">
      <c r="A1217">
        <v>189.715</v>
      </c>
      <c r="B1217">
        <v>173</v>
      </c>
    </row>
    <row r="1218" spans="1:2" x14ac:dyDescent="0.25">
      <c r="A1218">
        <v>189.71600000000001</v>
      </c>
      <c r="B1218">
        <v>172</v>
      </c>
    </row>
    <row r="1219" spans="1:2" x14ac:dyDescent="0.25">
      <c r="A1219">
        <v>189.71700000000001</v>
      </c>
      <c r="B1219">
        <v>165</v>
      </c>
    </row>
    <row r="1220" spans="1:2" x14ac:dyDescent="0.25">
      <c r="A1220">
        <v>189.71799999999999</v>
      </c>
      <c r="B1220">
        <v>188</v>
      </c>
    </row>
    <row r="1221" spans="1:2" x14ac:dyDescent="0.25">
      <c r="A1221">
        <v>189.71899999999999</v>
      </c>
      <c r="B1221">
        <v>175</v>
      </c>
    </row>
    <row r="1222" spans="1:2" x14ac:dyDescent="0.25">
      <c r="A1222">
        <v>189.72</v>
      </c>
      <c r="B1222">
        <v>203</v>
      </c>
    </row>
    <row r="1223" spans="1:2" x14ac:dyDescent="0.25">
      <c r="A1223">
        <v>189.721</v>
      </c>
      <c r="B1223">
        <v>178</v>
      </c>
    </row>
    <row r="1224" spans="1:2" x14ac:dyDescent="0.25">
      <c r="A1224">
        <v>189.72200000000001</v>
      </c>
      <c r="B1224">
        <v>193</v>
      </c>
    </row>
    <row r="1225" spans="1:2" x14ac:dyDescent="0.25">
      <c r="A1225">
        <v>189.72300000000001</v>
      </c>
      <c r="B1225">
        <v>199</v>
      </c>
    </row>
    <row r="1226" spans="1:2" x14ac:dyDescent="0.25">
      <c r="A1226">
        <v>189.72399999999999</v>
      </c>
      <c r="B1226">
        <v>159</v>
      </c>
    </row>
    <row r="1227" spans="1:2" x14ac:dyDescent="0.25">
      <c r="A1227">
        <v>189.72499999999999</v>
      </c>
      <c r="B1227">
        <v>184</v>
      </c>
    </row>
    <row r="1228" spans="1:2" x14ac:dyDescent="0.25">
      <c r="A1228">
        <v>189.726</v>
      </c>
      <c r="B1228">
        <v>182</v>
      </c>
    </row>
    <row r="1229" spans="1:2" x14ac:dyDescent="0.25">
      <c r="A1229">
        <v>189.727</v>
      </c>
      <c r="B1229">
        <v>181</v>
      </c>
    </row>
    <row r="1230" spans="1:2" x14ac:dyDescent="0.25">
      <c r="A1230">
        <v>189.72800000000001</v>
      </c>
      <c r="B1230">
        <v>194</v>
      </c>
    </row>
    <row r="1231" spans="1:2" x14ac:dyDescent="0.25">
      <c r="A1231">
        <v>189.72900000000001</v>
      </c>
      <c r="B1231">
        <v>168</v>
      </c>
    </row>
    <row r="1232" spans="1:2" x14ac:dyDescent="0.25">
      <c r="A1232">
        <v>189.73</v>
      </c>
      <c r="B1232">
        <v>163</v>
      </c>
    </row>
    <row r="1233" spans="1:2" x14ac:dyDescent="0.25">
      <c r="A1233">
        <v>189.73099999999999</v>
      </c>
      <c r="B1233">
        <v>181</v>
      </c>
    </row>
    <row r="1234" spans="1:2" x14ac:dyDescent="0.25">
      <c r="A1234">
        <v>189.732</v>
      </c>
      <c r="B1234">
        <v>165</v>
      </c>
    </row>
    <row r="1235" spans="1:2" x14ac:dyDescent="0.25">
      <c r="A1235">
        <v>189.733</v>
      </c>
      <c r="B1235">
        <v>172</v>
      </c>
    </row>
    <row r="1236" spans="1:2" x14ac:dyDescent="0.25">
      <c r="A1236">
        <v>189.73400000000001</v>
      </c>
      <c r="B1236">
        <v>186</v>
      </c>
    </row>
    <row r="1237" spans="1:2" x14ac:dyDescent="0.25">
      <c r="A1237">
        <v>189.73500000000001</v>
      </c>
      <c r="B1237">
        <v>172</v>
      </c>
    </row>
    <row r="1238" spans="1:2" x14ac:dyDescent="0.25">
      <c r="A1238">
        <v>189.73599999999999</v>
      </c>
      <c r="B1238">
        <v>202</v>
      </c>
    </row>
    <row r="1239" spans="1:2" x14ac:dyDescent="0.25">
      <c r="A1239">
        <v>189.73699999999999</v>
      </c>
      <c r="B1239">
        <v>163</v>
      </c>
    </row>
    <row r="1240" spans="1:2" x14ac:dyDescent="0.25">
      <c r="A1240">
        <v>189.738</v>
      </c>
      <c r="B1240">
        <v>163</v>
      </c>
    </row>
    <row r="1241" spans="1:2" x14ac:dyDescent="0.25">
      <c r="A1241">
        <v>189.739</v>
      </c>
      <c r="B1241">
        <v>193</v>
      </c>
    </row>
    <row r="1242" spans="1:2" x14ac:dyDescent="0.25">
      <c r="A1242">
        <v>189.74</v>
      </c>
      <c r="B1242">
        <v>158</v>
      </c>
    </row>
    <row r="1243" spans="1:2" x14ac:dyDescent="0.25">
      <c r="A1243">
        <v>189.74100000000001</v>
      </c>
      <c r="B1243">
        <v>179</v>
      </c>
    </row>
    <row r="1244" spans="1:2" x14ac:dyDescent="0.25">
      <c r="A1244">
        <v>189.74199999999999</v>
      </c>
      <c r="B1244">
        <v>166</v>
      </c>
    </row>
    <row r="1245" spans="1:2" x14ac:dyDescent="0.25">
      <c r="A1245">
        <v>189.74299999999999</v>
      </c>
      <c r="B1245">
        <v>188</v>
      </c>
    </row>
    <row r="1246" spans="1:2" x14ac:dyDescent="0.25">
      <c r="A1246">
        <v>189.744</v>
      </c>
      <c r="B1246">
        <v>174</v>
      </c>
    </row>
    <row r="1247" spans="1:2" x14ac:dyDescent="0.25">
      <c r="A1247">
        <v>189.745</v>
      </c>
      <c r="B1247">
        <v>154</v>
      </c>
    </row>
    <row r="1248" spans="1:2" x14ac:dyDescent="0.25">
      <c r="A1248">
        <v>189.74600000000001</v>
      </c>
      <c r="B1248">
        <v>185</v>
      </c>
    </row>
    <row r="1249" spans="1:2" x14ac:dyDescent="0.25">
      <c r="A1249">
        <v>189.74700000000001</v>
      </c>
      <c r="B1249">
        <v>152</v>
      </c>
    </row>
    <row r="1250" spans="1:2" x14ac:dyDescent="0.25">
      <c r="A1250">
        <v>189.74799999999999</v>
      </c>
      <c r="B1250">
        <v>157</v>
      </c>
    </row>
    <row r="1251" spans="1:2" x14ac:dyDescent="0.25">
      <c r="A1251">
        <v>189.749</v>
      </c>
      <c r="B1251">
        <v>158</v>
      </c>
    </row>
    <row r="1252" spans="1:2" x14ac:dyDescent="0.25">
      <c r="A1252">
        <v>189.75</v>
      </c>
      <c r="B1252">
        <v>168</v>
      </c>
    </row>
    <row r="1253" spans="1:2" x14ac:dyDescent="0.25">
      <c r="A1253">
        <v>189.751</v>
      </c>
      <c r="B1253">
        <v>164</v>
      </c>
    </row>
    <row r="1254" spans="1:2" x14ac:dyDescent="0.25">
      <c r="A1254">
        <v>189.75200000000001</v>
      </c>
      <c r="B1254">
        <v>163</v>
      </c>
    </row>
    <row r="1255" spans="1:2" x14ac:dyDescent="0.25">
      <c r="A1255">
        <v>189.75299999999999</v>
      </c>
      <c r="B1255">
        <v>159</v>
      </c>
    </row>
    <row r="1256" spans="1:2" x14ac:dyDescent="0.25">
      <c r="A1256">
        <v>189.75399999999999</v>
      </c>
      <c r="B1256">
        <v>168</v>
      </c>
    </row>
    <row r="1257" spans="1:2" x14ac:dyDescent="0.25">
      <c r="A1257">
        <v>189.755</v>
      </c>
      <c r="B1257">
        <v>169</v>
      </c>
    </row>
    <row r="1258" spans="1:2" x14ac:dyDescent="0.25">
      <c r="A1258">
        <v>189.756</v>
      </c>
      <c r="B1258">
        <v>198</v>
      </c>
    </row>
    <row r="1259" spans="1:2" x14ac:dyDescent="0.25">
      <c r="A1259">
        <v>189.75700000000001</v>
      </c>
      <c r="B1259">
        <v>172</v>
      </c>
    </row>
    <row r="1260" spans="1:2" x14ac:dyDescent="0.25">
      <c r="A1260">
        <v>189.75800000000001</v>
      </c>
      <c r="B1260">
        <v>182</v>
      </c>
    </row>
    <row r="1261" spans="1:2" x14ac:dyDescent="0.25">
      <c r="A1261">
        <v>189.75899999999999</v>
      </c>
      <c r="B1261">
        <v>168</v>
      </c>
    </row>
    <row r="1262" spans="1:2" x14ac:dyDescent="0.25">
      <c r="A1262">
        <v>189.76</v>
      </c>
      <c r="B1262">
        <v>162</v>
      </c>
    </row>
    <row r="1263" spans="1:2" x14ac:dyDescent="0.25">
      <c r="A1263">
        <v>189.761</v>
      </c>
      <c r="B1263">
        <v>175</v>
      </c>
    </row>
    <row r="1264" spans="1:2" x14ac:dyDescent="0.25">
      <c r="A1264">
        <v>189.762</v>
      </c>
      <c r="B1264">
        <v>201</v>
      </c>
    </row>
    <row r="1265" spans="1:2" x14ac:dyDescent="0.25">
      <c r="A1265">
        <v>189.76300000000001</v>
      </c>
      <c r="B1265">
        <v>162</v>
      </c>
    </row>
    <row r="1266" spans="1:2" x14ac:dyDescent="0.25">
      <c r="A1266">
        <v>189.76400000000001</v>
      </c>
      <c r="B1266">
        <v>164</v>
      </c>
    </row>
    <row r="1267" spans="1:2" x14ac:dyDescent="0.25">
      <c r="A1267">
        <v>189.76499999999999</v>
      </c>
      <c r="B1267">
        <v>154</v>
      </c>
    </row>
    <row r="1268" spans="1:2" x14ac:dyDescent="0.25">
      <c r="A1268">
        <v>189.76599999999999</v>
      </c>
      <c r="B1268">
        <v>166</v>
      </c>
    </row>
    <row r="1269" spans="1:2" x14ac:dyDescent="0.25">
      <c r="A1269">
        <v>189.767</v>
      </c>
      <c r="B1269">
        <v>162</v>
      </c>
    </row>
    <row r="1270" spans="1:2" x14ac:dyDescent="0.25">
      <c r="A1270">
        <v>189.768</v>
      </c>
      <c r="B1270">
        <v>180</v>
      </c>
    </row>
    <row r="1271" spans="1:2" x14ac:dyDescent="0.25">
      <c r="A1271">
        <v>189.76900000000001</v>
      </c>
      <c r="B1271">
        <v>173</v>
      </c>
    </row>
    <row r="1272" spans="1:2" x14ac:dyDescent="0.25">
      <c r="A1272">
        <v>189.77</v>
      </c>
      <c r="B1272">
        <v>166</v>
      </c>
    </row>
    <row r="1273" spans="1:2" x14ac:dyDescent="0.25">
      <c r="A1273">
        <v>189.77099999999999</v>
      </c>
      <c r="B1273">
        <v>180</v>
      </c>
    </row>
    <row r="1274" spans="1:2" x14ac:dyDescent="0.25">
      <c r="A1274">
        <v>189.77199999999999</v>
      </c>
      <c r="B1274">
        <v>162</v>
      </c>
    </row>
    <row r="1275" spans="1:2" x14ac:dyDescent="0.25">
      <c r="A1275">
        <v>189.773</v>
      </c>
      <c r="B1275">
        <v>155</v>
      </c>
    </row>
    <row r="1276" spans="1:2" x14ac:dyDescent="0.25">
      <c r="A1276">
        <v>189.774</v>
      </c>
      <c r="B1276">
        <v>177</v>
      </c>
    </row>
    <row r="1277" spans="1:2" x14ac:dyDescent="0.25">
      <c r="A1277">
        <v>189.77500000000001</v>
      </c>
      <c r="B1277">
        <v>169</v>
      </c>
    </row>
    <row r="1278" spans="1:2" x14ac:dyDescent="0.25">
      <c r="A1278">
        <v>189.77600000000001</v>
      </c>
      <c r="B1278">
        <v>151</v>
      </c>
    </row>
    <row r="1279" spans="1:2" x14ac:dyDescent="0.25">
      <c r="A1279">
        <v>189.77699999999999</v>
      </c>
      <c r="B1279">
        <v>156</v>
      </c>
    </row>
    <row r="1280" spans="1:2" x14ac:dyDescent="0.25">
      <c r="A1280">
        <v>189.77799999999999</v>
      </c>
      <c r="B1280">
        <v>161</v>
      </c>
    </row>
    <row r="1281" spans="1:2" x14ac:dyDescent="0.25">
      <c r="A1281">
        <v>189.779</v>
      </c>
      <c r="B1281">
        <v>146</v>
      </c>
    </row>
    <row r="1282" spans="1:2" x14ac:dyDescent="0.25">
      <c r="A1282">
        <v>189.78</v>
      </c>
      <c r="B1282">
        <v>133</v>
      </c>
    </row>
    <row r="1283" spans="1:2" x14ac:dyDescent="0.25">
      <c r="A1283">
        <v>189.78100000000001</v>
      </c>
      <c r="B1283">
        <v>173</v>
      </c>
    </row>
    <row r="1284" spans="1:2" x14ac:dyDescent="0.25">
      <c r="A1284">
        <v>189.78200000000001</v>
      </c>
      <c r="B1284">
        <v>177</v>
      </c>
    </row>
    <row r="1285" spans="1:2" x14ac:dyDescent="0.25">
      <c r="A1285">
        <v>189.78299999999999</v>
      </c>
      <c r="B1285">
        <v>162</v>
      </c>
    </row>
    <row r="1286" spans="1:2" x14ac:dyDescent="0.25">
      <c r="A1286">
        <v>189.78399999999999</v>
      </c>
      <c r="B1286">
        <v>172</v>
      </c>
    </row>
    <row r="1287" spans="1:2" x14ac:dyDescent="0.25">
      <c r="A1287">
        <v>189.785</v>
      </c>
      <c r="B1287">
        <v>153</v>
      </c>
    </row>
    <row r="1288" spans="1:2" x14ac:dyDescent="0.25">
      <c r="A1288">
        <v>189.786</v>
      </c>
      <c r="B1288">
        <v>152</v>
      </c>
    </row>
    <row r="1289" spans="1:2" x14ac:dyDescent="0.25">
      <c r="A1289">
        <v>189.78700000000001</v>
      </c>
      <c r="B1289">
        <v>151</v>
      </c>
    </row>
    <row r="1290" spans="1:2" x14ac:dyDescent="0.25">
      <c r="A1290">
        <v>189.78800000000001</v>
      </c>
      <c r="B1290">
        <v>186</v>
      </c>
    </row>
    <row r="1291" spans="1:2" x14ac:dyDescent="0.25">
      <c r="A1291">
        <v>189.78899999999999</v>
      </c>
      <c r="B1291">
        <v>175</v>
      </c>
    </row>
    <row r="1292" spans="1:2" x14ac:dyDescent="0.25">
      <c r="A1292">
        <v>189.79</v>
      </c>
      <c r="B1292">
        <v>153</v>
      </c>
    </row>
    <row r="1293" spans="1:2" x14ac:dyDescent="0.25">
      <c r="A1293">
        <v>189.791</v>
      </c>
      <c r="B1293">
        <v>179</v>
      </c>
    </row>
    <row r="1294" spans="1:2" x14ac:dyDescent="0.25">
      <c r="A1294">
        <v>189.792</v>
      </c>
      <c r="B1294">
        <v>165</v>
      </c>
    </row>
    <row r="1295" spans="1:2" x14ac:dyDescent="0.25">
      <c r="A1295">
        <v>189.79300000000001</v>
      </c>
      <c r="B1295">
        <v>151</v>
      </c>
    </row>
    <row r="1296" spans="1:2" x14ac:dyDescent="0.25">
      <c r="A1296">
        <v>189.79400000000001</v>
      </c>
      <c r="B1296">
        <v>156</v>
      </c>
    </row>
    <row r="1297" spans="1:2" x14ac:dyDescent="0.25">
      <c r="A1297">
        <v>189.79499999999999</v>
      </c>
      <c r="B1297">
        <v>156</v>
      </c>
    </row>
    <row r="1298" spans="1:2" x14ac:dyDescent="0.25">
      <c r="A1298">
        <v>189.79599999999999</v>
      </c>
      <c r="B1298">
        <v>162</v>
      </c>
    </row>
    <row r="1299" spans="1:2" x14ac:dyDescent="0.25">
      <c r="A1299">
        <v>189.797</v>
      </c>
      <c r="B1299">
        <v>153</v>
      </c>
    </row>
    <row r="1300" spans="1:2" x14ac:dyDescent="0.25">
      <c r="A1300">
        <v>189.798</v>
      </c>
      <c r="B1300">
        <v>178</v>
      </c>
    </row>
    <row r="1301" spans="1:2" x14ac:dyDescent="0.25">
      <c r="A1301">
        <v>189.79900000000001</v>
      </c>
      <c r="B1301">
        <v>161</v>
      </c>
    </row>
    <row r="1302" spans="1:2" x14ac:dyDescent="0.25">
      <c r="A1302">
        <v>189.8</v>
      </c>
      <c r="B1302">
        <v>158</v>
      </c>
    </row>
    <row r="1303" spans="1:2" x14ac:dyDescent="0.25">
      <c r="A1303">
        <v>189.80099999999999</v>
      </c>
      <c r="B1303">
        <v>182</v>
      </c>
    </row>
    <row r="1304" spans="1:2" x14ac:dyDescent="0.25">
      <c r="A1304">
        <v>189.80199999999999</v>
      </c>
      <c r="B1304">
        <v>163</v>
      </c>
    </row>
    <row r="1305" spans="1:2" x14ac:dyDescent="0.25">
      <c r="A1305">
        <v>189.803</v>
      </c>
      <c r="B1305">
        <v>181</v>
      </c>
    </row>
    <row r="1306" spans="1:2" x14ac:dyDescent="0.25">
      <c r="A1306">
        <v>189.804</v>
      </c>
      <c r="B1306">
        <v>177</v>
      </c>
    </row>
    <row r="1307" spans="1:2" x14ac:dyDescent="0.25">
      <c r="A1307">
        <v>189.80500000000001</v>
      </c>
      <c r="B1307">
        <v>189</v>
      </c>
    </row>
    <row r="1308" spans="1:2" x14ac:dyDescent="0.25">
      <c r="A1308">
        <v>189.80600000000001</v>
      </c>
      <c r="B1308">
        <v>143</v>
      </c>
    </row>
    <row r="1309" spans="1:2" x14ac:dyDescent="0.25">
      <c r="A1309">
        <v>189.80699999999999</v>
      </c>
      <c r="B1309">
        <v>166</v>
      </c>
    </row>
    <row r="1310" spans="1:2" x14ac:dyDescent="0.25">
      <c r="A1310">
        <v>189.80799999999999</v>
      </c>
      <c r="B1310">
        <v>169</v>
      </c>
    </row>
    <row r="1311" spans="1:2" x14ac:dyDescent="0.25">
      <c r="A1311">
        <v>189.809</v>
      </c>
      <c r="B1311">
        <v>156</v>
      </c>
    </row>
    <row r="1312" spans="1:2" x14ac:dyDescent="0.25">
      <c r="A1312">
        <v>189.81</v>
      </c>
      <c r="B1312">
        <v>171</v>
      </c>
    </row>
    <row r="1313" spans="1:2" x14ac:dyDescent="0.25">
      <c r="A1313">
        <v>189.81100000000001</v>
      </c>
      <c r="B1313">
        <v>167</v>
      </c>
    </row>
    <row r="1314" spans="1:2" x14ac:dyDescent="0.25">
      <c r="A1314">
        <v>189.81200000000001</v>
      </c>
      <c r="B1314">
        <v>144</v>
      </c>
    </row>
    <row r="1315" spans="1:2" x14ac:dyDescent="0.25">
      <c r="A1315">
        <v>189.81299999999999</v>
      </c>
      <c r="B1315">
        <v>149</v>
      </c>
    </row>
    <row r="1316" spans="1:2" x14ac:dyDescent="0.25">
      <c r="A1316">
        <v>189.81399999999999</v>
      </c>
      <c r="B1316">
        <v>146</v>
      </c>
    </row>
    <row r="1317" spans="1:2" x14ac:dyDescent="0.25">
      <c r="A1317">
        <v>189.815</v>
      </c>
      <c r="B1317">
        <v>168</v>
      </c>
    </row>
    <row r="1318" spans="1:2" x14ac:dyDescent="0.25">
      <c r="A1318">
        <v>189.816</v>
      </c>
      <c r="B1318">
        <v>170</v>
      </c>
    </row>
    <row r="1319" spans="1:2" x14ac:dyDescent="0.25">
      <c r="A1319">
        <v>189.81700000000001</v>
      </c>
      <c r="B1319">
        <v>170</v>
      </c>
    </row>
    <row r="1320" spans="1:2" x14ac:dyDescent="0.25">
      <c r="A1320">
        <v>189.81800000000001</v>
      </c>
      <c r="B1320">
        <v>172</v>
      </c>
    </row>
    <row r="1321" spans="1:2" x14ac:dyDescent="0.25">
      <c r="A1321">
        <v>189.81899999999999</v>
      </c>
      <c r="B1321">
        <v>160</v>
      </c>
    </row>
    <row r="1322" spans="1:2" x14ac:dyDescent="0.25">
      <c r="A1322">
        <v>189.82</v>
      </c>
      <c r="B1322">
        <v>168</v>
      </c>
    </row>
    <row r="1323" spans="1:2" x14ac:dyDescent="0.25">
      <c r="A1323">
        <v>189.821</v>
      </c>
      <c r="B1323">
        <v>157</v>
      </c>
    </row>
    <row r="1324" spans="1:2" x14ac:dyDescent="0.25">
      <c r="A1324">
        <v>189.822</v>
      </c>
      <c r="B1324">
        <v>147</v>
      </c>
    </row>
    <row r="1325" spans="1:2" x14ac:dyDescent="0.25">
      <c r="A1325">
        <v>189.82300000000001</v>
      </c>
      <c r="B1325">
        <v>164</v>
      </c>
    </row>
    <row r="1326" spans="1:2" x14ac:dyDescent="0.25">
      <c r="A1326">
        <v>189.82400000000001</v>
      </c>
      <c r="B1326">
        <v>139</v>
      </c>
    </row>
    <row r="1327" spans="1:2" x14ac:dyDescent="0.25">
      <c r="A1327">
        <v>189.82499999999999</v>
      </c>
      <c r="B1327">
        <v>167</v>
      </c>
    </row>
    <row r="1328" spans="1:2" x14ac:dyDescent="0.25">
      <c r="A1328">
        <v>189.82599999999999</v>
      </c>
      <c r="B1328">
        <v>181</v>
      </c>
    </row>
    <row r="1329" spans="1:2" x14ac:dyDescent="0.25">
      <c r="A1329">
        <v>189.827</v>
      </c>
      <c r="B1329">
        <v>155</v>
      </c>
    </row>
    <row r="1330" spans="1:2" x14ac:dyDescent="0.25">
      <c r="A1330">
        <v>189.828</v>
      </c>
      <c r="B1330">
        <v>184</v>
      </c>
    </row>
    <row r="1331" spans="1:2" x14ac:dyDescent="0.25">
      <c r="A1331">
        <v>189.82900000000001</v>
      </c>
      <c r="B1331">
        <v>146</v>
      </c>
    </row>
    <row r="1332" spans="1:2" x14ac:dyDescent="0.25">
      <c r="A1332">
        <v>189.83</v>
      </c>
      <c r="B1332">
        <v>147</v>
      </c>
    </row>
    <row r="1333" spans="1:2" x14ac:dyDescent="0.25">
      <c r="A1333">
        <v>189.83099999999999</v>
      </c>
      <c r="B1333">
        <v>173</v>
      </c>
    </row>
    <row r="1334" spans="1:2" x14ac:dyDescent="0.25">
      <c r="A1334">
        <v>189.83199999999999</v>
      </c>
      <c r="B1334">
        <v>161</v>
      </c>
    </row>
    <row r="1335" spans="1:2" x14ac:dyDescent="0.25">
      <c r="A1335">
        <v>189.833</v>
      </c>
      <c r="B1335">
        <v>171</v>
      </c>
    </row>
    <row r="1336" spans="1:2" x14ac:dyDescent="0.25">
      <c r="A1336">
        <v>189.834</v>
      </c>
      <c r="B1336">
        <v>159</v>
      </c>
    </row>
    <row r="1337" spans="1:2" x14ac:dyDescent="0.25">
      <c r="A1337">
        <v>189.83500000000001</v>
      </c>
      <c r="B1337">
        <v>151</v>
      </c>
    </row>
    <row r="1338" spans="1:2" x14ac:dyDescent="0.25">
      <c r="A1338">
        <v>189.83600000000001</v>
      </c>
      <c r="B1338">
        <v>185</v>
      </c>
    </row>
    <row r="1339" spans="1:2" x14ac:dyDescent="0.25">
      <c r="A1339">
        <v>189.83699999999999</v>
      </c>
      <c r="B1339">
        <v>165</v>
      </c>
    </row>
    <row r="1340" spans="1:2" x14ac:dyDescent="0.25">
      <c r="A1340">
        <v>189.83799999999999</v>
      </c>
      <c r="B1340">
        <v>169</v>
      </c>
    </row>
    <row r="1341" spans="1:2" x14ac:dyDescent="0.25">
      <c r="A1341">
        <v>189.839</v>
      </c>
      <c r="B1341">
        <v>168</v>
      </c>
    </row>
    <row r="1342" spans="1:2" x14ac:dyDescent="0.25">
      <c r="A1342">
        <v>189.84</v>
      </c>
      <c r="B1342">
        <v>175</v>
      </c>
    </row>
    <row r="1343" spans="1:2" x14ac:dyDescent="0.25">
      <c r="A1343">
        <v>189.84100000000001</v>
      </c>
      <c r="B1343">
        <v>171</v>
      </c>
    </row>
    <row r="1344" spans="1:2" x14ac:dyDescent="0.25">
      <c r="A1344">
        <v>189.84200000000001</v>
      </c>
      <c r="B1344">
        <v>167</v>
      </c>
    </row>
    <row r="1345" spans="1:2" x14ac:dyDescent="0.25">
      <c r="A1345">
        <v>189.84299999999999</v>
      </c>
      <c r="B1345">
        <v>158</v>
      </c>
    </row>
    <row r="1346" spans="1:2" x14ac:dyDescent="0.25">
      <c r="A1346">
        <v>189.84399999999999</v>
      </c>
      <c r="B1346">
        <v>149</v>
      </c>
    </row>
    <row r="1347" spans="1:2" x14ac:dyDescent="0.25">
      <c r="A1347">
        <v>189.845</v>
      </c>
      <c r="B1347">
        <v>182</v>
      </c>
    </row>
    <row r="1348" spans="1:2" x14ac:dyDescent="0.25">
      <c r="A1348">
        <v>189.846</v>
      </c>
      <c r="B1348">
        <v>166</v>
      </c>
    </row>
    <row r="1349" spans="1:2" x14ac:dyDescent="0.25">
      <c r="A1349">
        <v>189.84700000000001</v>
      </c>
      <c r="B1349">
        <v>158</v>
      </c>
    </row>
    <row r="1350" spans="1:2" x14ac:dyDescent="0.25">
      <c r="A1350">
        <v>189.84800000000001</v>
      </c>
      <c r="B1350">
        <v>148</v>
      </c>
    </row>
    <row r="1351" spans="1:2" x14ac:dyDescent="0.25">
      <c r="A1351">
        <v>189.84899999999999</v>
      </c>
      <c r="B1351">
        <v>176</v>
      </c>
    </row>
    <row r="1352" spans="1:2" x14ac:dyDescent="0.25">
      <c r="A1352">
        <v>189.85</v>
      </c>
      <c r="B1352">
        <v>177</v>
      </c>
    </row>
    <row r="1353" spans="1:2" x14ac:dyDescent="0.25">
      <c r="A1353">
        <v>189.851</v>
      </c>
      <c r="B1353">
        <v>154</v>
      </c>
    </row>
    <row r="1354" spans="1:2" x14ac:dyDescent="0.25">
      <c r="A1354">
        <v>189.852</v>
      </c>
      <c r="B1354">
        <v>173</v>
      </c>
    </row>
    <row r="1355" spans="1:2" x14ac:dyDescent="0.25">
      <c r="A1355">
        <v>189.85300000000001</v>
      </c>
      <c r="B1355">
        <v>165</v>
      </c>
    </row>
    <row r="1356" spans="1:2" x14ac:dyDescent="0.25">
      <c r="A1356">
        <v>189.85400000000001</v>
      </c>
      <c r="B1356">
        <v>190</v>
      </c>
    </row>
    <row r="1357" spans="1:2" x14ac:dyDescent="0.25">
      <c r="A1357">
        <v>189.85499999999999</v>
      </c>
      <c r="B1357">
        <v>187</v>
      </c>
    </row>
    <row r="1358" spans="1:2" x14ac:dyDescent="0.25">
      <c r="A1358">
        <v>189.85599999999999</v>
      </c>
      <c r="B1358">
        <v>149</v>
      </c>
    </row>
    <row r="1359" spans="1:2" x14ac:dyDescent="0.25">
      <c r="A1359">
        <v>189.857</v>
      </c>
      <c r="B1359">
        <v>153</v>
      </c>
    </row>
    <row r="1360" spans="1:2" x14ac:dyDescent="0.25">
      <c r="A1360">
        <v>189.858</v>
      </c>
      <c r="B1360">
        <v>133</v>
      </c>
    </row>
    <row r="1361" spans="1:2" x14ac:dyDescent="0.25">
      <c r="A1361">
        <v>189.85900000000001</v>
      </c>
      <c r="B1361">
        <v>154</v>
      </c>
    </row>
    <row r="1362" spans="1:2" x14ac:dyDescent="0.25">
      <c r="A1362">
        <v>189.86</v>
      </c>
      <c r="B1362">
        <v>152</v>
      </c>
    </row>
    <row r="1363" spans="1:2" x14ac:dyDescent="0.25">
      <c r="A1363">
        <v>189.86099999999999</v>
      </c>
      <c r="B1363">
        <v>158</v>
      </c>
    </row>
    <row r="1364" spans="1:2" x14ac:dyDescent="0.25">
      <c r="A1364">
        <v>189.86199999999999</v>
      </c>
      <c r="B1364">
        <v>167</v>
      </c>
    </row>
    <row r="1365" spans="1:2" x14ac:dyDescent="0.25">
      <c r="A1365">
        <v>189.863</v>
      </c>
      <c r="B1365">
        <v>156</v>
      </c>
    </row>
    <row r="1366" spans="1:2" x14ac:dyDescent="0.25">
      <c r="A1366">
        <v>189.864</v>
      </c>
      <c r="B1366">
        <v>182</v>
      </c>
    </row>
    <row r="1367" spans="1:2" x14ac:dyDescent="0.25">
      <c r="A1367">
        <v>189.86500000000001</v>
      </c>
      <c r="B1367">
        <v>159</v>
      </c>
    </row>
    <row r="1368" spans="1:2" x14ac:dyDescent="0.25">
      <c r="A1368">
        <v>189.86600000000001</v>
      </c>
      <c r="B1368">
        <v>178</v>
      </c>
    </row>
    <row r="1369" spans="1:2" x14ac:dyDescent="0.25">
      <c r="A1369">
        <v>189.86699999999999</v>
      </c>
      <c r="B1369">
        <v>137</v>
      </c>
    </row>
    <row r="1370" spans="1:2" x14ac:dyDescent="0.25">
      <c r="A1370">
        <v>189.86799999999999</v>
      </c>
      <c r="B1370">
        <v>166</v>
      </c>
    </row>
    <row r="1371" spans="1:2" x14ac:dyDescent="0.25">
      <c r="A1371">
        <v>189.869</v>
      </c>
      <c r="B1371">
        <v>157</v>
      </c>
    </row>
    <row r="1372" spans="1:2" x14ac:dyDescent="0.25">
      <c r="A1372">
        <v>189.87</v>
      </c>
      <c r="B1372">
        <v>163</v>
      </c>
    </row>
    <row r="1373" spans="1:2" x14ac:dyDescent="0.25">
      <c r="A1373">
        <v>189.87100000000001</v>
      </c>
      <c r="B1373">
        <v>156</v>
      </c>
    </row>
    <row r="1374" spans="1:2" x14ac:dyDescent="0.25">
      <c r="A1374">
        <v>189.87200000000001</v>
      </c>
      <c r="B1374">
        <v>155</v>
      </c>
    </row>
    <row r="1375" spans="1:2" x14ac:dyDescent="0.25">
      <c r="A1375">
        <v>189.87299999999999</v>
      </c>
      <c r="B1375">
        <v>163</v>
      </c>
    </row>
    <row r="1376" spans="1:2" x14ac:dyDescent="0.25">
      <c r="A1376">
        <v>189.874</v>
      </c>
      <c r="B1376">
        <v>159</v>
      </c>
    </row>
    <row r="1377" spans="1:2" x14ac:dyDescent="0.25">
      <c r="A1377">
        <v>189.875</v>
      </c>
      <c r="B1377">
        <v>161</v>
      </c>
    </row>
    <row r="1378" spans="1:2" x14ac:dyDescent="0.25">
      <c r="A1378">
        <v>189.876</v>
      </c>
      <c r="B1378">
        <v>178</v>
      </c>
    </row>
    <row r="1379" spans="1:2" x14ac:dyDescent="0.25">
      <c r="A1379">
        <v>189.87700000000001</v>
      </c>
      <c r="B1379">
        <v>165</v>
      </c>
    </row>
    <row r="1380" spans="1:2" x14ac:dyDescent="0.25">
      <c r="A1380">
        <v>189.87799999999999</v>
      </c>
      <c r="B1380">
        <v>162</v>
      </c>
    </row>
    <row r="1381" spans="1:2" x14ac:dyDescent="0.25">
      <c r="A1381">
        <v>189.87899999999999</v>
      </c>
      <c r="B1381">
        <v>180</v>
      </c>
    </row>
    <row r="1382" spans="1:2" x14ac:dyDescent="0.25">
      <c r="A1382">
        <v>189.88</v>
      </c>
      <c r="B1382">
        <v>176</v>
      </c>
    </row>
    <row r="1383" spans="1:2" x14ac:dyDescent="0.25">
      <c r="A1383">
        <v>189.881</v>
      </c>
      <c r="B1383">
        <v>181</v>
      </c>
    </row>
    <row r="1384" spans="1:2" x14ac:dyDescent="0.25">
      <c r="A1384">
        <v>189.88200000000001</v>
      </c>
      <c r="B1384">
        <v>175</v>
      </c>
    </row>
    <row r="1385" spans="1:2" x14ac:dyDescent="0.25">
      <c r="A1385">
        <v>189.88300000000001</v>
      </c>
      <c r="B1385">
        <v>141</v>
      </c>
    </row>
    <row r="1386" spans="1:2" x14ac:dyDescent="0.25">
      <c r="A1386">
        <v>189.88399999999999</v>
      </c>
      <c r="B1386">
        <v>171</v>
      </c>
    </row>
    <row r="1387" spans="1:2" x14ac:dyDescent="0.25">
      <c r="A1387">
        <v>189.88499999999999</v>
      </c>
      <c r="B1387">
        <v>182</v>
      </c>
    </row>
    <row r="1388" spans="1:2" x14ac:dyDescent="0.25">
      <c r="A1388">
        <v>189.886</v>
      </c>
      <c r="B1388">
        <v>156</v>
      </c>
    </row>
    <row r="1389" spans="1:2" x14ac:dyDescent="0.25">
      <c r="A1389">
        <v>189.887</v>
      </c>
      <c r="B1389">
        <v>161</v>
      </c>
    </row>
    <row r="1390" spans="1:2" x14ac:dyDescent="0.25">
      <c r="A1390">
        <v>189.88800000000001</v>
      </c>
      <c r="B1390">
        <v>152</v>
      </c>
    </row>
    <row r="1391" spans="1:2" x14ac:dyDescent="0.25">
      <c r="A1391">
        <v>189.88900000000001</v>
      </c>
      <c r="B1391">
        <v>181</v>
      </c>
    </row>
    <row r="1392" spans="1:2" x14ac:dyDescent="0.25">
      <c r="A1392">
        <v>189.89</v>
      </c>
      <c r="B1392">
        <v>163</v>
      </c>
    </row>
    <row r="1393" spans="1:2" x14ac:dyDescent="0.25">
      <c r="A1393">
        <v>189.89099999999999</v>
      </c>
      <c r="B1393">
        <v>156</v>
      </c>
    </row>
    <row r="1394" spans="1:2" x14ac:dyDescent="0.25">
      <c r="A1394">
        <v>189.892</v>
      </c>
      <c r="B1394">
        <v>176</v>
      </c>
    </row>
    <row r="1395" spans="1:2" x14ac:dyDescent="0.25">
      <c r="A1395">
        <v>189.893</v>
      </c>
      <c r="B1395">
        <v>168</v>
      </c>
    </row>
    <row r="1396" spans="1:2" x14ac:dyDescent="0.25">
      <c r="A1396">
        <v>189.89400000000001</v>
      </c>
      <c r="B1396">
        <v>183</v>
      </c>
    </row>
    <row r="1397" spans="1:2" x14ac:dyDescent="0.25">
      <c r="A1397">
        <v>189.89500000000001</v>
      </c>
      <c r="B1397">
        <v>156</v>
      </c>
    </row>
    <row r="1398" spans="1:2" x14ac:dyDescent="0.25">
      <c r="A1398">
        <v>189.89599999999999</v>
      </c>
      <c r="B1398">
        <v>166</v>
      </c>
    </row>
    <row r="1399" spans="1:2" x14ac:dyDescent="0.25">
      <c r="A1399">
        <v>189.89699999999999</v>
      </c>
      <c r="B1399">
        <v>161</v>
      </c>
    </row>
    <row r="1400" spans="1:2" x14ac:dyDescent="0.25">
      <c r="A1400">
        <v>189.898</v>
      </c>
      <c r="B1400">
        <v>165</v>
      </c>
    </row>
    <row r="1401" spans="1:2" x14ac:dyDescent="0.25">
      <c r="A1401">
        <v>189.899</v>
      </c>
      <c r="B1401">
        <v>161</v>
      </c>
    </row>
    <row r="1402" spans="1:2" x14ac:dyDescent="0.25">
      <c r="A1402">
        <v>189.9</v>
      </c>
      <c r="B1402">
        <v>138</v>
      </c>
    </row>
    <row r="1403" spans="1:2" x14ac:dyDescent="0.25">
      <c r="A1403">
        <v>189.90100000000001</v>
      </c>
      <c r="B1403">
        <v>159</v>
      </c>
    </row>
    <row r="1404" spans="1:2" x14ac:dyDescent="0.25">
      <c r="A1404">
        <v>189.90199999999999</v>
      </c>
      <c r="B1404">
        <v>182</v>
      </c>
    </row>
    <row r="1405" spans="1:2" x14ac:dyDescent="0.25">
      <c r="A1405">
        <v>189.90299999999999</v>
      </c>
      <c r="B1405">
        <v>159</v>
      </c>
    </row>
    <row r="1406" spans="1:2" x14ac:dyDescent="0.25">
      <c r="A1406">
        <v>189.904</v>
      </c>
      <c r="B1406">
        <v>171</v>
      </c>
    </row>
    <row r="1407" spans="1:2" x14ac:dyDescent="0.25">
      <c r="A1407">
        <v>189.905</v>
      </c>
      <c r="B1407">
        <v>157</v>
      </c>
    </row>
    <row r="1408" spans="1:2" x14ac:dyDescent="0.25">
      <c r="A1408">
        <v>189.90600000000001</v>
      </c>
      <c r="B1408">
        <v>168</v>
      </c>
    </row>
    <row r="1409" spans="1:2" x14ac:dyDescent="0.25">
      <c r="A1409">
        <v>189.90700000000001</v>
      </c>
      <c r="B1409">
        <v>162</v>
      </c>
    </row>
    <row r="1410" spans="1:2" x14ac:dyDescent="0.25">
      <c r="A1410">
        <v>189.90799999999999</v>
      </c>
      <c r="B1410">
        <v>152</v>
      </c>
    </row>
    <row r="1411" spans="1:2" x14ac:dyDescent="0.25">
      <c r="A1411">
        <v>189.90899999999999</v>
      </c>
      <c r="B1411">
        <v>155</v>
      </c>
    </row>
    <row r="1412" spans="1:2" x14ac:dyDescent="0.25">
      <c r="A1412">
        <v>189.91</v>
      </c>
      <c r="B1412">
        <v>148</v>
      </c>
    </row>
    <row r="1413" spans="1:2" x14ac:dyDescent="0.25">
      <c r="A1413">
        <v>189.911</v>
      </c>
      <c r="B1413">
        <v>167</v>
      </c>
    </row>
    <row r="1414" spans="1:2" x14ac:dyDescent="0.25">
      <c r="A1414">
        <v>189.91200000000001</v>
      </c>
      <c r="B1414">
        <v>169</v>
      </c>
    </row>
    <row r="1415" spans="1:2" x14ac:dyDescent="0.25">
      <c r="A1415">
        <v>189.91300000000001</v>
      </c>
      <c r="B1415">
        <v>157</v>
      </c>
    </row>
    <row r="1416" spans="1:2" x14ac:dyDescent="0.25">
      <c r="A1416">
        <v>189.91399999999999</v>
      </c>
      <c r="B1416">
        <v>184</v>
      </c>
    </row>
    <row r="1417" spans="1:2" x14ac:dyDescent="0.25">
      <c r="A1417">
        <v>189.91499999999999</v>
      </c>
      <c r="B1417">
        <v>160</v>
      </c>
    </row>
    <row r="1418" spans="1:2" x14ac:dyDescent="0.25">
      <c r="A1418">
        <v>189.916</v>
      </c>
      <c r="B1418">
        <v>180</v>
      </c>
    </row>
    <row r="1419" spans="1:2" x14ac:dyDescent="0.25">
      <c r="A1419">
        <v>189.917</v>
      </c>
      <c r="B1419">
        <v>132</v>
      </c>
    </row>
    <row r="1420" spans="1:2" x14ac:dyDescent="0.25">
      <c r="A1420">
        <v>189.91800000000001</v>
      </c>
      <c r="B1420">
        <v>155</v>
      </c>
    </row>
    <row r="1421" spans="1:2" x14ac:dyDescent="0.25">
      <c r="A1421">
        <v>189.91900000000001</v>
      </c>
      <c r="B1421">
        <v>147</v>
      </c>
    </row>
    <row r="1422" spans="1:2" x14ac:dyDescent="0.25">
      <c r="A1422">
        <v>189.92</v>
      </c>
      <c r="B1422">
        <v>184</v>
      </c>
    </row>
    <row r="1423" spans="1:2" x14ac:dyDescent="0.25">
      <c r="A1423">
        <v>189.92099999999999</v>
      </c>
      <c r="B1423">
        <v>162</v>
      </c>
    </row>
    <row r="1424" spans="1:2" x14ac:dyDescent="0.25">
      <c r="A1424">
        <v>189.922</v>
      </c>
      <c r="B1424">
        <v>179</v>
      </c>
    </row>
    <row r="1425" spans="1:2" x14ac:dyDescent="0.25">
      <c r="A1425">
        <v>189.923</v>
      </c>
      <c r="B1425">
        <v>176</v>
      </c>
    </row>
    <row r="1426" spans="1:2" x14ac:dyDescent="0.25">
      <c r="A1426">
        <v>189.92400000000001</v>
      </c>
      <c r="B1426">
        <v>166</v>
      </c>
    </row>
    <row r="1427" spans="1:2" x14ac:dyDescent="0.25">
      <c r="A1427">
        <v>189.92500000000001</v>
      </c>
      <c r="B1427">
        <v>164</v>
      </c>
    </row>
    <row r="1428" spans="1:2" x14ac:dyDescent="0.25">
      <c r="A1428">
        <v>189.92599999999999</v>
      </c>
      <c r="B1428">
        <v>154</v>
      </c>
    </row>
    <row r="1429" spans="1:2" x14ac:dyDescent="0.25">
      <c r="A1429">
        <v>189.92699999999999</v>
      </c>
      <c r="B1429">
        <v>168</v>
      </c>
    </row>
    <row r="1430" spans="1:2" x14ac:dyDescent="0.25">
      <c r="A1430">
        <v>189.928</v>
      </c>
      <c r="B1430">
        <v>144</v>
      </c>
    </row>
    <row r="1431" spans="1:2" x14ac:dyDescent="0.25">
      <c r="A1431">
        <v>189.929</v>
      </c>
      <c r="B1431">
        <v>169</v>
      </c>
    </row>
    <row r="1432" spans="1:2" x14ac:dyDescent="0.25">
      <c r="A1432">
        <v>189.93</v>
      </c>
      <c r="B1432">
        <v>156</v>
      </c>
    </row>
    <row r="1433" spans="1:2" x14ac:dyDescent="0.25">
      <c r="A1433">
        <v>189.93100000000001</v>
      </c>
      <c r="B1433">
        <v>145</v>
      </c>
    </row>
    <row r="1434" spans="1:2" x14ac:dyDescent="0.25">
      <c r="A1434">
        <v>189.93199999999999</v>
      </c>
      <c r="B1434">
        <v>168</v>
      </c>
    </row>
    <row r="1435" spans="1:2" x14ac:dyDescent="0.25">
      <c r="A1435">
        <v>189.93299999999999</v>
      </c>
      <c r="B1435">
        <v>177</v>
      </c>
    </row>
    <row r="1436" spans="1:2" x14ac:dyDescent="0.25">
      <c r="A1436">
        <v>189.934</v>
      </c>
      <c r="B1436">
        <v>148</v>
      </c>
    </row>
    <row r="1437" spans="1:2" x14ac:dyDescent="0.25">
      <c r="A1437">
        <v>189.935</v>
      </c>
      <c r="B1437">
        <v>155</v>
      </c>
    </row>
    <row r="1438" spans="1:2" x14ac:dyDescent="0.25">
      <c r="A1438">
        <v>189.93600000000001</v>
      </c>
      <c r="B1438">
        <v>157</v>
      </c>
    </row>
    <row r="1439" spans="1:2" x14ac:dyDescent="0.25">
      <c r="A1439">
        <v>189.93700000000001</v>
      </c>
      <c r="B1439">
        <v>173</v>
      </c>
    </row>
    <row r="1440" spans="1:2" x14ac:dyDescent="0.25">
      <c r="A1440">
        <v>189.93799999999999</v>
      </c>
      <c r="B1440">
        <v>145</v>
      </c>
    </row>
    <row r="1441" spans="1:2" x14ac:dyDescent="0.25">
      <c r="A1441">
        <v>189.93899999999999</v>
      </c>
      <c r="B1441">
        <v>162</v>
      </c>
    </row>
    <row r="1442" spans="1:2" x14ac:dyDescent="0.25">
      <c r="A1442">
        <v>189.94</v>
      </c>
      <c r="B1442">
        <v>161</v>
      </c>
    </row>
    <row r="1443" spans="1:2" x14ac:dyDescent="0.25">
      <c r="A1443">
        <v>189.941</v>
      </c>
      <c r="B1443">
        <v>163</v>
      </c>
    </row>
    <row r="1444" spans="1:2" x14ac:dyDescent="0.25">
      <c r="A1444">
        <v>189.94200000000001</v>
      </c>
      <c r="B1444">
        <v>169</v>
      </c>
    </row>
    <row r="1445" spans="1:2" x14ac:dyDescent="0.25">
      <c r="A1445">
        <v>189.94300000000001</v>
      </c>
      <c r="B1445">
        <v>158</v>
      </c>
    </row>
    <row r="1446" spans="1:2" x14ac:dyDescent="0.25">
      <c r="A1446">
        <v>189.94399999999999</v>
      </c>
      <c r="B1446">
        <v>167</v>
      </c>
    </row>
    <row r="1447" spans="1:2" x14ac:dyDescent="0.25">
      <c r="A1447">
        <v>189.94499999999999</v>
      </c>
      <c r="B1447">
        <v>156</v>
      </c>
    </row>
    <row r="1448" spans="1:2" x14ac:dyDescent="0.25">
      <c r="A1448">
        <v>189.946</v>
      </c>
      <c r="B1448">
        <v>155</v>
      </c>
    </row>
    <row r="1449" spans="1:2" x14ac:dyDescent="0.25">
      <c r="A1449">
        <v>189.947</v>
      </c>
      <c r="B1449">
        <v>158</v>
      </c>
    </row>
    <row r="1450" spans="1:2" x14ac:dyDescent="0.25">
      <c r="A1450">
        <v>189.94800000000001</v>
      </c>
      <c r="B1450">
        <v>172</v>
      </c>
    </row>
    <row r="1451" spans="1:2" x14ac:dyDescent="0.25">
      <c r="A1451">
        <v>189.94900000000001</v>
      </c>
      <c r="B1451">
        <v>192</v>
      </c>
    </row>
    <row r="1452" spans="1:2" x14ac:dyDescent="0.25">
      <c r="A1452">
        <v>189.95</v>
      </c>
      <c r="B1452">
        <v>188</v>
      </c>
    </row>
    <row r="1453" spans="1:2" x14ac:dyDescent="0.25">
      <c r="A1453">
        <v>189.95099999999999</v>
      </c>
      <c r="B1453">
        <v>199</v>
      </c>
    </row>
    <row r="1454" spans="1:2" x14ac:dyDescent="0.25">
      <c r="A1454">
        <v>189.952</v>
      </c>
      <c r="B1454">
        <v>171</v>
      </c>
    </row>
    <row r="1455" spans="1:2" x14ac:dyDescent="0.25">
      <c r="A1455">
        <v>189.953</v>
      </c>
      <c r="B1455">
        <v>158</v>
      </c>
    </row>
    <row r="1456" spans="1:2" x14ac:dyDescent="0.25">
      <c r="A1456">
        <v>189.95400000000001</v>
      </c>
      <c r="B1456">
        <v>155</v>
      </c>
    </row>
    <row r="1457" spans="1:2" x14ac:dyDescent="0.25">
      <c r="A1457">
        <v>189.95500000000001</v>
      </c>
      <c r="B1457">
        <v>167</v>
      </c>
    </row>
    <row r="1458" spans="1:2" x14ac:dyDescent="0.25">
      <c r="A1458">
        <v>189.95599999999999</v>
      </c>
      <c r="B1458">
        <v>175</v>
      </c>
    </row>
    <row r="1459" spans="1:2" x14ac:dyDescent="0.25">
      <c r="A1459">
        <v>189.95699999999999</v>
      </c>
      <c r="B1459">
        <v>162</v>
      </c>
    </row>
    <row r="1460" spans="1:2" x14ac:dyDescent="0.25">
      <c r="A1460">
        <v>189.958</v>
      </c>
      <c r="B1460">
        <v>168</v>
      </c>
    </row>
    <row r="1461" spans="1:2" x14ac:dyDescent="0.25">
      <c r="A1461">
        <v>189.959</v>
      </c>
      <c r="B1461">
        <v>205</v>
      </c>
    </row>
    <row r="1462" spans="1:2" x14ac:dyDescent="0.25">
      <c r="A1462">
        <v>189.96</v>
      </c>
      <c r="B1462">
        <v>174</v>
      </c>
    </row>
    <row r="1463" spans="1:2" x14ac:dyDescent="0.25">
      <c r="A1463">
        <v>189.96100000000001</v>
      </c>
      <c r="B1463">
        <v>167</v>
      </c>
    </row>
    <row r="1464" spans="1:2" x14ac:dyDescent="0.25">
      <c r="A1464">
        <v>189.96199999999999</v>
      </c>
      <c r="B1464">
        <v>153</v>
      </c>
    </row>
    <row r="1465" spans="1:2" x14ac:dyDescent="0.25">
      <c r="A1465">
        <v>189.96299999999999</v>
      </c>
      <c r="B1465">
        <v>181</v>
      </c>
    </row>
    <row r="1466" spans="1:2" x14ac:dyDescent="0.25">
      <c r="A1466">
        <v>189.964</v>
      </c>
      <c r="B1466">
        <v>184</v>
      </c>
    </row>
    <row r="1467" spans="1:2" x14ac:dyDescent="0.25">
      <c r="A1467">
        <v>189.965</v>
      </c>
      <c r="B1467">
        <v>170</v>
      </c>
    </row>
    <row r="1468" spans="1:2" x14ac:dyDescent="0.25">
      <c r="A1468">
        <v>189.96600000000001</v>
      </c>
      <c r="B1468">
        <v>159</v>
      </c>
    </row>
    <row r="1469" spans="1:2" x14ac:dyDescent="0.25">
      <c r="A1469">
        <v>189.96700000000001</v>
      </c>
      <c r="B1469">
        <v>171</v>
      </c>
    </row>
    <row r="1470" spans="1:2" x14ac:dyDescent="0.25">
      <c r="A1470">
        <v>189.96799999999999</v>
      </c>
      <c r="B1470">
        <v>159</v>
      </c>
    </row>
    <row r="1471" spans="1:2" x14ac:dyDescent="0.25">
      <c r="A1471">
        <v>189.96899999999999</v>
      </c>
      <c r="B1471">
        <v>155</v>
      </c>
    </row>
    <row r="1472" spans="1:2" x14ac:dyDescent="0.25">
      <c r="A1472">
        <v>189.97</v>
      </c>
      <c r="B1472">
        <v>154</v>
      </c>
    </row>
    <row r="1473" spans="1:2" x14ac:dyDescent="0.25">
      <c r="A1473">
        <v>189.971</v>
      </c>
      <c r="B1473">
        <v>173</v>
      </c>
    </row>
    <row r="1474" spans="1:2" x14ac:dyDescent="0.25">
      <c r="A1474">
        <v>189.97200000000001</v>
      </c>
      <c r="B1474">
        <v>157</v>
      </c>
    </row>
    <row r="1475" spans="1:2" x14ac:dyDescent="0.25">
      <c r="A1475">
        <v>189.97300000000001</v>
      </c>
      <c r="B1475">
        <v>172</v>
      </c>
    </row>
    <row r="1476" spans="1:2" x14ac:dyDescent="0.25">
      <c r="A1476">
        <v>189.97399999999999</v>
      </c>
      <c r="B1476">
        <v>175</v>
      </c>
    </row>
    <row r="1477" spans="1:2" x14ac:dyDescent="0.25">
      <c r="A1477">
        <v>189.97499999999999</v>
      </c>
      <c r="B1477">
        <v>168</v>
      </c>
    </row>
    <row r="1478" spans="1:2" x14ac:dyDescent="0.25">
      <c r="A1478">
        <v>189.976</v>
      </c>
      <c r="B1478">
        <v>181</v>
      </c>
    </row>
    <row r="1479" spans="1:2" x14ac:dyDescent="0.25">
      <c r="A1479">
        <v>189.977</v>
      </c>
      <c r="B1479">
        <v>171</v>
      </c>
    </row>
    <row r="1480" spans="1:2" x14ac:dyDescent="0.25">
      <c r="A1480">
        <v>189.97800000000001</v>
      </c>
      <c r="B1480">
        <v>203</v>
      </c>
    </row>
    <row r="1481" spans="1:2" x14ac:dyDescent="0.25">
      <c r="A1481">
        <v>189.97900000000001</v>
      </c>
      <c r="B1481">
        <v>160</v>
      </c>
    </row>
    <row r="1482" spans="1:2" x14ac:dyDescent="0.25">
      <c r="A1482">
        <v>189.98</v>
      </c>
      <c r="B1482">
        <v>181</v>
      </c>
    </row>
    <row r="1483" spans="1:2" x14ac:dyDescent="0.25">
      <c r="A1483">
        <v>189.98099999999999</v>
      </c>
      <c r="B1483">
        <v>161</v>
      </c>
    </row>
    <row r="1484" spans="1:2" x14ac:dyDescent="0.25">
      <c r="A1484">
        <v>189.982</v>
      </c>
      <c r="B1484">
        <v>162</v>
      </c>
    </row>
    <row r="1485" spans="1:2" x14ac:dyDescent="0.25">
      <c r="A1485">
        <v>189.983</v>
      </c>
      <c r="B1485">
        <v>179</v>
      </c>
    </row>
    <row r="1486" spans="1:2" x14ac:dyDescent="0.25">
      <c r="A1486">
        <v>189.98400000000001</v>
      </c>
      <c r="B1486">
        <v>176</v>
      </c>
    </row>
    <row r="1487" spans="1:2" x14ac:dyDescent="0.25">
      <c r="A1487">
        <v>189.98500000000001</v>
      </c>
      <c r="B1487">
        <v>164</v>
      </c>
    </row>
    <row r="1488" spans="1:2" x14ac:dyDescent="0.25">
      <c r="A1488">
        <v>189.98599999999999</v>
      </c>
      <c r="B1488">
        <v>191</v>
      </c>
    </row>
    <row r="1489" spans="1:2" x14ac:dyDescent="0.25">
      <c r="A1489">
        <v>189.98699999999999</v>
      </c>
      <c r="B1489">
        <v>163</v>
      </c>
    </row>
    <row r="1490" spans="1:2" x14ac:dyDescent="0.25">
      <c r="A1490">
        <v>189.988</v>
      </c>
      <c r="B1490">
        <v>177</v>
      </c>
    </row>
    <row r="1491" spans="1:2" x14ac:dyDescent="0.25">
      <c r="A1491">
        <v>189.989</v>
      </c>
      <c r="B1491">
        <v>171</v>
      </c>
    </row>
    <row r="1492" spans="1:2" x14ac:dyDescent="0.25">
      <c r="A1492">
        <v>189.99</v>
      </c>
      <c r="B1492">
        <v>170</v>
      </c>
    </row>
    <row r="1493" spans="1:2" x14ac:dyDescent="0.25">
      <c r="A1493">
        <v>189.99100000000001</v>
      </c>
      <c r="B1493">
        <v>155</v>
      </c>
    </row>
    <row r="1494" spans="1:2" x14ac:dyDescent="0.25">
      <c r="A1494">
        <v>189.99199999999999</v>
      </c>
      <c r="B1494">
        <v>178</v>
      </c>
    </row>
    <row r="1495" spans="1:2" x14ac:dyDescent="0.25">
      <c r="A1495">
        <v>189.99299999999999</v>
      </c>
      <c r="B1495">
        <v>171</v>
      </c>
    </row>
    <row r="1496" spans="1:2" x14ac:dyDescent="0.25">
      <c r="A1496">
        <v>189.994</v>
      </c>
      <c r="B1496">
        <v>160</v>
      </c>
    </row>
    <row r="1497" spans="1:2" x14ac:dyDescent="0.25">
      <c r="A1497">
        <v>189.995</v>
      </c>
      <c r="B1497">
        <v>175</v>
      </c>
    </row>
    <row r="1498" spans="1:2" x14ac:dyDescent="0.25">
      <c r="A1498">
        <v>189.99600000000001</v>
      </c>
      <c r="B1498">
        <v>144</v>
      </c>
    </row>
    <row r="1499" spans="1:2" x14ac:dyDescent="0.25">
      <c r="A1499">
        <v>189.99700000000001</v>
      </c>
      <c r="B1499">
        <v>171</v>
      </c>
    </row>
    <row r="1500" spans="1:2" x14ac:dyDescent="0.25">
      <c r="A1500">
        <v>189.99799999999999</v>
      </c>
      <c r="B1500">
        <v>182</v>
      </c>
    </row>
    <row r="1501" spans="1:2" x14ac:dyDescent="0.25">
      <c r="A1501">
        <v>189.999</v>
      </c>
      <c r="B1501">
        <v>181</v>
      </c>
    </row>
    <row r="1502" spans="1:2" x14ac:dyDescent="0.25">
      <c r="A1502">
        <v>190</v>
      </c>
      <c r="B1502">
        <v>164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1B958-613C-44BB-8B9E-5300940EC0C6}">
  <dimension ref="A1:X18"/>
  <sheetViews>
    <sheetView zoomScale="80" zoomScaleNormal="80" workbookViewId="0">
      <selection activeCell="E37" sqref="E37"/>
    </sheetView>
  </sheetViews>
  <sheetFormatPr defaultColWidth="9.140625" defaultRowHeight="15" x14ac:dyDescent="0.25"/>
  <cols>
    <col min="1" max="1" width="15.42578125" style="4" customWidth="1"/>
    <col min="2" max="4" width="9.140625" style="4"/>
    <col min="5" max="5" width="17.140625" style="4" customWidth="1"/>
    <col min="6" max="6" width="12.42578125" style="4" customWidth="1"/>
    <col min="7" max="8" width="12.5703125" style="4" customWidth="1"/>
    <col min="9" max="9" width="15.28515625" style="4" customWidth="1"/>
    <col min="10" max="10" width="11.7109375" style="4" customWidth="1"/>
    <col min="11" max="11" width="11" style="4" customWidth="1"/>
    <col min="12" max="12" width="9.85546875" style="4" customWidth="1"/>
    <col min="13" max="13" width="11.140625" style="4" customWidth="1"/>
    <col min="14" max="16" width="9.140625" style="4"/>
    <col min="17" max="17" width="11.140625" style="4" customWidth="1"/>
    <col min="18" max="18" width="9.140625" style="4"/>
    <col min="19" max="19" width="18.28515625" style="4" customWidth="1"/>
    <col min="20" max="20" width="11.85546875" style="4" customWidth="1"/>
    <col min="21" max="16384" width="9.140625" style="4"/>
  </cols>
  <sheetData>
    <row r="1" spans="1:24" s="77" customFormat="1" ht="51.75" customHeight="1" x14ac:dyDescent="0.25">
      <c r="A1" s="77" t="s">
        <v>252</v>
      </c>
      <c r="B1" s="77" t="s">
        <v>184</v>
      </c>
      <c r="C1" s="78" t="s">
        <v>420</v>
      </c>
      <c r="D1" s="78" t="s">
        <v>419</v>
      </c>
      <c r="E1" s="78" t="s">
        <v>260</v>
      </c>
      <c r="F1" s="77" t="s">
        <v>250</v>
      </c>
      <c r="G1" s="78" t="s">
        <v>278</v>
      </c>
      <c r="H1" s="77" t="s">
        <v>250</v>
      </c>
      <c r="I1" s="78" t="s">
        <v>261</v>
      </c>
      <c r="J1" s="78" t="s">
        <v>187</v>
      </c>
      <c r="K1" s="77" t="s">
        <v>262</v>
      </c>
      <c r="L1" s="77" t="s">
        <v>263</v>
      </c>
      <c r="M1" s="77" t="s">
        <v>279</v>
      </c>
      <c r="N1" s="77" t="s">
        <v>250</v>
      </c>
      <c r="O1" s="78" t="s">
        <v>280</v>
      </c>
      <c r="P1" s="78" t="s">
        <v>250</v>
      </c>
      <c r="Q1" s="78" t="s">
        <v>282</v>
      </c>
      <c r="R1" s="78" t="s">
        <v>189</v>
      </c>
      <c r="S1" s="78" t="s">
        <v>283</v>
      </c>
      <c r="T1" s="77" t="s">
        <v>312</v>
      </c>
    </row>
    <row r="2" spans="1:24" x14ac:dyDescent="0.25">
      <c r="A2" s="4" t="s">
        <v>254</v>
      </c>
      <c r="B2" s="4">
        <v>24</v>
      </c>
      <c r="C2" s="70">
        <v>60.02</v>
      </c>
      <c r="D2" s="71">
        <v>7.8062474979979923E-2</v>
      </c>
      <c r="E2" s="70">
        <v>0.82914545502883996</v>
      </c>
      <c r="F2" s="71">
        <v>6.6719644988344536E-3</v>
      </c>
      <c r="G2" s="71">
        <v>5.8139973380193481</v>
      </c>
      <c r="H2" s="71">
        <v>1.31973914309056E-2</v>
      </c>
      <c r="I2" s="71">
        <v>1.4999999999999999E-2</v>
      </c>
      <c r="J2" s="71">
        <v>0.03</v>
      </c>
      <c r="K2" s="71">
        <v>5.7267873779490577</v>
      </c>
      <c r="L2" s="71">
        <v>8.7209960070290221E-2</v>
      </c>
      <c r="M2" s="75">
        <v>-9.2763556517087807E-3</v>
      </c>
      <c r="N2" s="75">
        <v>6.6686832931423679E-3</v>
      </c>
      <c r="O2" s="71">
        <v>0.11245168126326271</v>
      </c>
      <c r="P2" s="71">
        <v>0.15898140970851404</v>
      </c>
      <c r="Q2" s="71">
        <v>1.9339727903424125E-2</v>
      </c>
      <c r="R2" s="71">
        <v>2.7352134988015354E-2</v>
      </c>
      <c r="S2" s="71">
        <v>1.7540435519682172E-2</v>
      </c>
      <c r="T2" s="4">
        <v>0.02</v>
      </c>
      <c r="X2" s="71"/>
    </row>
    <row r="3" spans="1:24" x14ac:dyDescent="0.25">
      <c r="A3" s="4" t="s">
        <v>21</v>
      </c>
      <c r="B3" s="4">
        <v>25</v>
      </c>
      <c r="C3" s="70">
        <v>61.83</v>
      </c>
      <c r="D3" s="71">
        <v>0.33704504150039066</v>
      </c>
      <c r="E3" s="70">
        <v>0.78590689331450103</v>
      </c>
      <c r="F3" s="71">
        <v>1.0012956161528679E-2</v>
      </c>
      <c r="G3" s="71">
        <v>5.3349094996172308</v>
      </c>
      <c r="H3" s="71">
        <v>1.1124646559331364E-2</v>
      </c>
      <c r="I3" s="71">
        <v>0.13100000000000001</v>
      </c>
      <c r="J3" s="71">
        <v>0.03</v>
      </c>
      <c r="K3" s="71">
        <v>4.6360363551673736</v>
      </c>
      <c r="L3" s="71">
        <v>0.69887314444985726</v>
      </c>
      <c r="M3" s="75">
        <v>1.5852685771030481E-2</v>
      </c>
      <c r="N3" s="75">
        <v>1.0122420485418665E-2</v>
      </c>
      <c r="O3" s="71">
        <v>0.71152802878136667</v>
      </c>
      <c r="P3" s="71">
        <v>0.24131850437238095</v>
      </c>
      <c r="Q3" s="71">
        <v>0.1333459939311836</v>
      </c>
      <c r="R3" s="71">
        <v>4.5160232791240984E-2</v>
      </c>
      <c r="S3" s="71">
        <v>0.12747623476437589</v>
      </c>
      <c r="T3" s="4">
        <v>0.02</v>
      </c>
      <c r="X3" s="71"/>
    </row>
    <row r="4" spans="1:24" x14ac:dyDescent="0.25">
      <c r="A4" s="4" t="s">
        <v>256</v>
      </c>
      <c r="B4" s="4">
        <v>25</v>
      </c>
      <c r="C4" s="70">
        <v>61.55</v>
      </c>
      <c r="D4" s="71">
        <v>0.24791095175485953</v>
      </c>
      <c r="E4" s="70">
        <v>0.7831611254157802</v>
      </c>
      <c r="F4" s="71">
        <v>9.6366953326351267E-3</v>
      </c>
      <c r="G4" s="71">
        <v>5.2223256065140227</v>
      </c>
      <c r="H4" s="71">
        <v>1.2479209714282685E-2</v>
      </c>
      <c r="I4" s="71">
        <v>0.11199999999999999</v>
      </c>
      <c r="J4" s="71">
        <v>0.03</v>
      </c>
      <c r="K4" s="71">
        <v>4.6374251385844518</v>
      </c>
      <c r="L4" s="71">
        <v>0.58490046792957051</v>
      </c>
      <c r="M4" s="75">
        <v>1.4342782510449799E-2</v>
      </c>
      <c r="N4" s="75">
        <v>9.7678799662925826E-3</v>
      </c>
      <c r="O4" s="71">
        <v>0.67553193504912312</v>
      </c>
      <c r="P4" s="71">
        <v>0.23286625839641545</v>
      </c>
      <c r="Q4" s="71">
        <v>0.1293232150427866</v>
      </c>
      <c r="R4" s="71">
        <v>4.4521364441740097E-2</v>
      </c>
      <c r="S4" s="71">
        <v>0.12125290321660422</v>
      </c>
      <c r="T4" s="4">
        <v>0.02</v>
      </c>
      <c r="X4" s="71"/>
    </row>
    <row r="5" spans="1:24" x14ac:dyDescent="0.25">
      <c r="A5" s="4" t="s">
        <v>257</v>
      </c>
      <c r="B5" s="4">
        <v>25</v>
      </c>
      <c r="C5" s="70">
        <v>62.09</v>
      </c>
      <c r="D5" s="71">
        <v>0.30764238979698494</v>
      </c>
      <c r="E5" s="70">
        <v>0.79339226850830291</v>
      </c>
      <c r="F5" s="71">
        <v>7.2817012609015918E-3</v>
      </c>
      <c r="G5" s="71">
        <v>5.0335975669844801</v>
      </c>
      <c r="H5" s="71">
        <v>1.3956540458438976E-2</v>
      </c>
      <c r="I5" s="71">
        <v>4.8000000000000001E-2</v>
      </c>
      <c r="J5" s="71">
        <v>0.03</v>
      </c>
      <c r="K5" s="71">
        <v>4.7919848837692252</v>
      </c>
      <c r="L5" s="71">
        <v>0.24161268321525506</v>
      </c>
      <c r="M5" s="75">
        <v>-3.0222804762894341E-3</v>
      </c>
      <c r="N5" s="75">
        <v>7.4347787226666318E-3</v>
      </c>
      <c r="O5" s="71">
        <v>0.26154883344525998</v>
      </c>
      <c r="P5" s="71">
        <v>0.17724512474837248</v>
      </c>
      <c r="Q5" s="71">
        <v>5.1929335078966361E-2</v>
      </c>
      <c r="R5" s="71">
        <v>3.5139447054015706E-2</v>
      </c>
      <c r="S5" s="71">
        <v>3.9811459610993742E-2</v>
      </c>
      <c r="T5" s="4">
        <v>0.02</v>
      </c>
      <c r="X5" s="71"/>
    </row>
    <row r="6" spans="1:24" x14ac:dyDescent="0.25">
      <c r="A6" s="4" t="s">
        <v>259</v>
      </c>
      <c r="B6" s="4">
        <v>25</v>
      </c>
      <c r="C6" s="70">
        <v>61.59</v>
      </c>
      <c r="D6" s="71">
        <v>0.45123191376497407</v>
      </c>
      <c r="E6" s="70">
        <v>0.87499053366195656</v>
      </c>
      <c r="F6" s="71">
        <v>1.0477705248391127E-2</v>
      </c>
      <c r="G6" s="71">
        <v>6.8290634811051563</v>
      </c>
      <c r="H6" s="71">
        <v>2.1111339093816611E-2</v>
      </c>
      <c r="I6" s="71">
        <v>3.3000000000000002E-2</v>
      </c>
      <c r="J6" s="71">
        <v>0.03</v>
      </c>
      <c r="K6" s="71">
        <v>6.6037043862286859</v>
      </c>
      <c r="L6" s="71">
        <v>0.22535909487647016</v>
      </c>
      <c r="M6" s="75">
        <v>-1.6751934076181745E-2</v>
      </c>
      <c r="N6" s="75">
        <v>1.0517909531513004E-2</v>
      </c>
      <c r="O6" s="71">
        <v>-6.5766108376172791E-2</v>
      </c>
      <c r="P6" s="71">
        <v>0.25074696323126994</v>
      </c>
      <c r="Q6" s="71">
        <v>-9.6403084585286059E-3</v>
      </c>
      <c r="R6" s="71">
        <v>3.6711788966608622E-2</v>
      </c>
      <c r="S6" s="71">
        <v>4.3166352907444042E-2</v>
      </c>
      <c r="T6" s="4">
        <v>0.02</v>
      </c>
      <c r="X6" s="71"/>
    </row>
    <row r="7" spans="1:24" x14ac:dyDescent="0.25">
      <c r="A7" s="4" t="s">
        <v>258</v>
      </c>
      <c r="B7" s="4">
        <v>25</v>
      </c>
      <c r="C7" s="70">
        <v>62.86</v>
      </c>
      <c r="D7" s="71">
        <v>1.3347788431047287</v>
      </c>
      <c r="E7" s="70">
        <v>0.81623230958615711</v>
      </c>
      <c r="F7" s="71">
        <v>1.0787635230324787E-2</v>
      </c>
      <c r="G7" s="71">
        <v>5.6701116403368363</v>
      </c>
      <c r="H7" s="71">
        <v>2.6775749341977267E-2</v>
      </c>
      <c r="I7" s="71">
        <v>5.4000000000000006E-2</v>
      </c>
      <c r="J7" s="71">
        <v>0.03</v>
      </c>
      <c r="K7" s="71">
        <v>5.3639256117586473</v>
      </c>
      <c r="L7" s="71">
        <v>0.30618602857818922</v>
      </c>
      <c r="M7" s="75">
        <v>-1.8020895814246797E-3</v>
      </c>
      <c r="N7" s="75">
        <v>1.128728592894564E-2</v>
      </c>
      <c r="O7" s="71">
        <v>0.2906381843788356</v>
      </c>
      <c r="P7" s="71">
        <v>0.2690888965460641</v>
      </c>
      <c r="Q7" s="71">
        <v>5.1140709444846964E-2</v>
      </c>
      <c r="R7" s="71">
        <v>4.7443244512660583E-2</v>
      </c>
      <c r="S7" s="71">
        <v>7.3766649888099917E-2</v>
      </c>
      <c r="T7" s="4">
        <v>0.02</v>
      </c>
      <c r="X7" s="71"/>
    </row>
    <row r="8" spans="1:24" x14ac:dyDescent="0.25">
      <c r="A8" s="4" t="s">
        <v>255</v>
      </c>
      <c r="B8" s="4">
        <v>25</v>
      </c>
      <c r="C8" s="70">
        <v>59.49</v>
      </c>
      <c r="D8" s="71">
        <v>0.12425779653607305</v>
      </c>
      <c r="E8" s="70">
        <v>1.9090042312234679</v>
      </c>
      <c r="F8" s="71">
        <v>1.291245463587247E-2</v>
      </c>
      <c r="G8" s="71">
        <v>34.80844617440323</v>
      </c>
      <c r="H8" s="71">
        <v>0.18061489539224518</v>
      </c>
      <c r="I8" s="71">
        <v>1.3000000000000001E-2</v>
      </c>
      <c r="J8" s="71">
        <v>0.03</v>
      </c>
      <c r="K8" s="71">
        <v>34.355936374135986</v>
      </c>
      <c r="L8" s="71">
        <v>0.45250980026724202</v>
      </c>
      <c r="M8" s="75">
        <v>6.8550341689746896E-3</v>
      </c>
      <c r="N8" s="75">
        <v>1.1931662839632614E-2</v>
      </c>
      <c r="O8" s="71">
        <v>0.49702401458835671</v>
      </c>
      <c r="P8" s="71">
        <v>0.28445084209684146</v>
      </c>
      <c r="Q8" s="71">
        <v>1.427383359402409E-2</v>
      </c>
      <c r="R8" s="71">
        <v>8.1629024718633068E-3</v>
      </c>
      <c r="S8" s="71">
        <v>1.9845344002208165E-2</v>
      </c>
      <c r="T8" s="4">
        <v>0.02</v>
      </c>
      <c r="X8" s="71"/>
    </row>
    <row r="9" spans="1:24" x14ac:dyDescent="0.25">
      <c r="A9" s="4" t="s">
        <v>284</v>
      </c>
      <c r="B9" s="4">
        <v>25</v>
      </c>
      <c r="C9" s="70">
        <v>59.89</v>
      </c>
      <c r="D9" s="71">
        <v>7.6182937722301614E-2</v>
      </c>
      <c r="E9" s="70">
        <v>0.86328699572787559</v>
      </c>
      <c r="F9" s="71">
        <v>1.055757883287842E-2</v>
      </c>
      <c r="G9" s="71">
        <v>31.581010146843902</v>
      </c>
      <c r="H9" s="71">
        <v>0.26604935500526289</v>
      </c>
      <c r="I9" s="72">
        <v>0.70400000000000007</v>
      </c>
      <c r="J9" s="71">
        <v>0.03</v>
      </c>
      <c r="K9" s="71">
        <v>9.3479790034657935</v>
      </c>
      <c r="L9" s="71">
        <v>22.23303114337811</v>
      </c>
      <c r="M9" s="75">
        <v>0.930575187822824</v>
      </c>
      <c r="N9" s="75">
        <v>5.4305311082448347E-3</v>
      </c>
      <c r="O9" s="71">
        <v>22.51851247769612</v>
      </c>
      <c r="P9" s="71">
        <v>0.12946386162055692</v>
      </c>
      <c r="Q9" s="71">
        <v>0.71308358892709278</v>
      </c>
      <c r="R9" s="71">
        <v>6.6828692264032262E-3</v>
      </c>
      <c r="S9" s="71">
        <v>0.85891616244266344</v>
      </c>
      <c r="T9" s="4">
        <v>0.02</v>
      </c>
      <c r="X9" s="71"/>
    </row>
    <row r="10" spans="1:24" x14ac:dyDescent="0.25">
      <c r="F10" s="71"/>
      <c r="I10" s="71"/>
      <c r="J10" s="71"/>
      <c r="M10" s="75"/>
      <c r="N10" s="75"/>
      <c r="O10" s="71"/>
      <c r="P10" s="71"/>
      <c r="Q10" s="71"/>
      <c r="R10" s="71"/>
      <c r="X10" s="71"/>
    </row>
    <row r="11" spans="1:24" x14ac:dyDescent="0.25">
      <c r="A11" s="4" t="s">
        <v>259</v>
      </c>
      <c r="B11" s="4">
        <v>4</v>
      </c>
      <c r="C11" s="70">
        <v>80.02</v>
      </c>
      <c r="D11" s="71">
        <v>0.22094965489903134</v>
      </c>
      <c r="E11" s="70">
        <v>0.8667744100402206</v>
      </c>
      <c r="F11" s="71">
        <v>5.4579207173301517E-3</v>
      </c>
      <c r="G11" s="71">
        <v>6.8192384299533719</v>
      </c>
      <c r="H11" s="71">
        <v>1.2351464013720163E-2</v>
      </c>
      <c r="I11" s="71">
        <v>3.3000000000000002E-2</v>
      </c>
      <c r="J11" s="71">
        <v>0.03</v>
      </c>
      <c r="K11" s="71">
        <v>6.5942035617649104</v>
      </c>
      <c r="L11" s="71">
        <v>0.22503486818846127</v>
      </c>
      <c r="M11" s="75">
        <v>1.5310537819755748E-2</v>
      </c>
      <c r="N11" s="75">
        <v>5.4854634920678364E-3</v>
      </c>
      <c r="O11" s="71">
        <v>0.23892729335300653</v>
      </c>
      <c r="P11" s="71">
        <v>8.9687328095309091E-2</v>
      </c>
      <c r="Q11" s="71">
        <v>3.5034941353760542E-2</v>
      </c>
      <c r="R11" s="71">
        <v>1.3143413914776057E-2</v>
      </c>
      <c r="S11" s="71">
        <v>4.3166352907444042E-2</v>
      </c>
      <c r="T11" s="4">
        <v>0.02</v>
      </c>
      <c r="X11" s="71"/>
    </row>
    <row r="12" spans="1:24" x14ac:dyDescent="0.25">
      <c r="A12" s="4" t="s">
        <v>258</v>
      </c>
      <c r="B12" s="4">
        <v>4</v>
      </c>
      <c r="C12" s="70">
        <v>79.510000000000005</v>
      </c>
      <c r="D12" s="71">
        <v>0.47267192639292926</v>
      </c>
      <c r="E12" s="70">
        <v>0.81855521788740426</v>
      </c>
      <c r="F12" s="71">
        <v>6.0303386980820033E-3</v>
      </c>
      <c r="G12" s="71">
        <v>5.6433803500591546</v>
      </c>
      <c r="H12" s="71">
        <v>2.5846631203806814E-2</v>
      </c>
      <c r="I12" s="71">
        <v>5.3999999999999999E-2</v>
      </c>
      <c r="J12" s="71">
        <v>0.03</v>
      </c>
      <c r="K12" s="71">
        <v>5.3386378111559596</v>
      </c>
      <c r="L12" s="71">
        <v>0.30474253890319436</v>
      </c>
      <c r="M12" s="75">
        <v>1.2497489305163062E-2</v>
      </c>
      <c r="N12" s="75">
        <v>5.1167824771099699E-3</v>
      </c>
      <c r="O12" s="71">
        <v>0.19293395013941611</v>
      </c>
      <c r="P12" s="71">
        <v>8.3659393500747942E-2</v>
      </c>
      <c r="Q12" s="71">
        <v>3.4241175838632662E-2</v>
      </c>
      <c r="R12" s="71">
        <v>1.4946233987401636E-2</v>
      </c>
      <c r="S12" s="71">
        <v>7.3766649888099917E-2</v>
      </c>
      <c r="T12" s="4">
        <v>0.02</v>
      </c>
      <c r="X12" s="71"/>
    </row>
    <row r="13" spans="1:24" x14ac:dyDescent="0.25">
      <c r="A13" s="4" t="s">
        <v>264</v>
      </c>
      <c r="B13" s="4">
        <v>25</v>
      </c>
      <c r="C13" s="70">
        <v>78.400000000000006</v>
      </c>
      <c r="D13" s="71">
        <v>0.23699248933246844</v>
      </c>
      <c r="E13" s="70">
        <v>0.77060568740031488</v>
      </c>
      <c r="F13" s="71">
        <v>8.2885561105266667E-3</v>
      </c>
      <c r="G13" s="71">
        <v>4.442477717308094</v>
      </c>
      <c r="H13" s="71">
        <v>1.3806219173470238E-2</v>
      </c>
      <c r="I13" s="71">
        <v>2.4E-2</v>
      </c>
      <c r="J13" s="71">
        <v>0.03</v>
      </c>
      <c r="K13" s="71">
        <v>4.3358582520926996</v>
      </c>
      <c r="L13" s="71">
        <v>0.10661946521539425</v>
      </c>
      <c r="M13" s="75">
        <v>8.3278455308564234E-3</v>
      </c>
      <c r="N13" s="75">
        <v>8.2713470441235781E-3</v>
      </c>
      <c r="O13" s="71">
        <v>0.12476027442950256</v>
      </c>
      <c r="P13" s="71">
        <v>0.13523652417142046</v>
      </c>
      <c r="Q13" s="71">
        <v>2.8083068676755706E-2</v>
      </c>
      <c r="R13" s="71">
        <v>3.0435445533074069E-2</v>
      </c>
      <c r="S13" s="71">
        <v>3.3640570706111525E-2</v>
      </c>
      <c r="T13" s="4">
        <v>0.02</v>
      </c>
      <c r="X13" s="71"/>
    </row>
    <row r="14" spans="1:24" x14ac:dyDescent="0.25">
      <c r="A14" s="4" t="s">
        <v>253</v>
      </c>
      <c r="B14" s="4">
        <v>25</v>
      </c>
      <c r="C14" s="70">
        <v>77.52</v>
      </c>
      <c r="D14" s="71">
        <v>0.21417749648364112</v>
      </c>
      <c r="E14" s="70">
        <v>0.95097472810829575</v>
      </c>
      <c r="F14" s="71">
        <v>1.0182396833021565E-2</v>
      </c>
      <c r="G14" s="71">
        <v>8.6467912199874721</v>
      </c>
      <c r="H14" s="71">
        <v>1.6280539467720324E-2</v>
      </c>
      <c r="I14" s="71">
        <v>1.4999999999999999E-2</v>
      </c>
      <c r="J14" s="71">
        <v>0.03</v>
      </c>
      <c r="K14" s="71">
        <v>8.5170893516876607</v>
      </c>
      <c r="L14" s="71">
        <v>0.12970186829981209</v>
      </c>
      <c r="M14" s="75">
        <v>1.0426010839160784E-2</v>
      </c>
      <c r="N14" s="75">
        <v>9.9794657846418375E-3</v>
      </c>
      <c r="O14" s="71">
        <v>0.1590652772202788</v>
      </c>
      <c r="P14" s="71">
        <v>0.1631642655788941</v>
      </c>
      <c r="Q14" s="71">
        <v>1.8405007033171102E-2</v>
      </c>
      <c r="R14" s="71">
        <v>1.8885151951433535E-2</v>
      </c>
      <c r="S14" s="71">
        <v>1.7540435519682172E-2</v>
      </c>
      <c r="T14" s="4">
        <v>0.02</v>
      </c>
      <c r="X14" s="71"/>
    </row>
    <row r="15" spans="1:24" x14ac:dyDescent="0.25">
      <c r="A15" s="4" t="s">
        <v>256</v>
      </c>
      <c r="B15" s="4">
        <v>5</v>
      </c>
      <c r="C15" s="70">
        <v>77.03</v>
      </c>
      <c r="D15" s="71">
        <v>8.5322916030806856E-2</v>
      </c>
      <c r="E15" s="70">
        <v>0.77695580034623957</v>
      </c>
      <c r="F15" s="71">
        <v>6.5021385742362638E-3</v>
      </c>
      <c r="G15" s="71">
        <v>5.2200248033962007</v>
      </c>
      <c r="H15" s="71">
        <v>1.4159636794521733E-2</v>
      </c>
      <c r="I15" s="71">
        <v>0.112</v>
      </c>
      <c r="J15" s="71">
        <v>0.03</v>
      </c>
      <c r="K15" s="71">
        <v>4.6353820254158267</v>
      </c>
      <c r="L15" s="71">
        <v>0.58464277798037445</v>
      </c>
      <c r="M15" s="75">
        <v>3.5723276121155577E-2</v>
      </c>
      <c r="N15" s="75">
        <v>5.9583185487251406E-3</v>
      </c>
      <c r="O15" s="71">
        <v>0.57267556458089386</v>
      </c>
      <c r="P15" s="71">
        <v>9.7418508271655796E-2</v>
      </c>
      <c r="Q15" s="71">
        <v>0.10975249053718691</v>
      </c>
      <c r="R15" s="71">
        <v>1.8930429520413503E-2</v>
      </c>
      <c r="S15" s="71">
        <v>0.12125290321660422</v>
      </c>
      <c r="T15" s="4">
        <v>0.02</v>
      </c>
      <c r="X15" s="71"/>
    </row>
    <row r="16" spans="1:24" x14ac:dyDescent="0.25">
      <c r="A16" s="4" t="s">
        <v>257</v>
      </c>
      <c r="B16" s="4">
        <v>5</v>
      </c>
      <c r="C16" s="70">
        <v>76.849999999999994</v>
      </c>
      <c r="D16" s="71">
        <v>4.1472882706656784E-2</v>
      </c>
      <c r="E16" s="70">
        <v>0.78525255090255563</v>
      </c>
      <c r="F16" s="71">
        <v>6.7589157774730997E-3</v>
      </c>
      <c r="G16" s="71">
        <v>5.0291203284849324</v>
      </c>
      <c r="H16" s="71">
        <v>5.3852809436251061E-3</v>
      </c>
      <c r="I16" s="71">
        <v>4.8000000000000001E-2</v>
      </c>
      <c r="J16" s="71">
        <v>0.03</v>
      </c>
      <c r="K16" s="71">
        <v>4.7877225527176552</v>
      </c>
      <c r="L16" s="71">
        <v>0.24139777576727675</v>
      </c>
      <c r="M16" s="75">
        <v>1.9141271353690526E-2</v>
      </c>
      <c r="N16" s="75">
        <v>6.7840866173450613E-3</v>
      </c>
      <c r="O16" s="71">
        <v>0.30155978663284011</v>
      </c>
      <c r="P16" s="71">
        <v>0.1109198161935918</v>
      </c>
      <c r="Q16" s="71">
        <v>5.9959842707350261E-2</v>
      </c>
      <c r="R16" s="71">
        <v>2.2066944642513145E-2</v>
      </c>
      <c r="S16" s="71">
        <v>3.9811459610993742E-2</v>
      </c>
      <c r="T16" s="4">
        <v>0.02</v>
      </c>
      <c r="X16" s="71"/>
    </row>
    <row r="17" spans="1:10" x14ac:dyDescent="0.25">
      <c r="J17" s="71"/>
    </row>
    <row r="18" spans="1:10" x14ac:dyDescent="0.25">
      <c r="A18" s="79" t="s">
        <v>366</v>
      </c>
      <c r="J18" s="71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ECF57-91B2-4E7E-B6F7-76755B4F17C2}">
  <dimension ref="A1:CC109"/>
  <sheetViews>
    <sheetView zoomScale="70" zoomScaleNormal="70" workbookViewId="0">
      <selection activeCell="L31" sqref="L31"/>
    </sheetView>
  </sheetViews>
  <sheetFormatPr defaultColWidth="9.140625" defaultRowHeight="15" x14ac:dyDescent="0.25"/>
  <cols>
    <col min="1" max="1" width="15.42578125" style="68" customWidth="1"/>
    <col min="2" max="2" width="21.140625" style="13" customWidth="1"/>
    <col min="3" max="3" width="16.42578125" style="4" customWidth="1"/>
    <col min="4" max="27" width="10.5703125" style="3" bestFit="1" customWidth="1"/>
    <col min="28" max="16384" width="9.140625" style="3"/>
  </cols>
  <sheetData>
    <row r="1" spans="1:81" s="13" customFormat="1" x14ac:dyDescent="0.25">
      <c r="A1" s="81" t="s">
        <v>0</v>
      </c>
    </row>
    <row r="2" spans="1:81" s="13" customFormat="1" ht="18" x14ac:dyDescent="0.25">
      <c r="A2" s="77" t="s">
        <v>255</v>
      </c>
      <c r="B2" s="11" t="s">
        <v>285</v>
      </c>
      <c r="C2" s="80">
        <v>1.3000000000000001E-2</v>
      </c>
    </row>
    <row r="3" spans="1:81" s="13" customFormat="1" ht="33" x14ac:dyDescent="0.25">
      <c r="A3" s="77"/>
      <c r="B3" s="11" t="s">
        <v>286</v>
      </c>
      <c r="C3" s="80">
        <v>1.5257154611151708E-2</v>
      </c>
      <c r="D3" s="80">
        <v>2.9113139225165882E-2</v>
      </c>
      <c r="E3" s="80">
        <v>4.296912383886501E-2</v>
      </c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</row>
    <row r="4" spans="1:81" s="13" customFormat="1" x14ac:dyDescent="0.25">
      <c r="A4" s="77"/>
      <c r="B4" s="11" t="s">
        <v>291</v>
      </c>
      <c r="C4" s="80">
        <f>AVERAGE(C3:AA3)</f>
        <v>2.9113139225060869E-2</v>
      </c>
      <c r="D4" s="80"/>
      <c r="E4" s="8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</row>
    <row r="5" spans="1:81" s="13" customFormat="1" x14ac:dyDescent="0.25">
      <c r="A5" s="77"/>
      <c r="B5" s="11" t="s">
        <v>250</v>
      </c>
      <c r="C5" s="80">
        <f>_xlfn.STDEV.P(C3:AA3)</f>
        <v>1.1313364062601134E-2</v>
      </c>
      <c r="D5" s="80"/>
      <c r="E5" s="8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</row>
    <row r="6" spans="1:81" s="13" customFormat="1" x14ac:dyDescent="0.25">
      <c r="A6" s="77"/>
      <c r="B6" s="11" t="s">
        <v>294</v>
      </c>
      <c r="C6" s="71">
        <v>-2.3207287902340668E-2</v>
      </c>
      <c r="D6" s="71">
        <v>2.2516215417547426E-2</v>
      </c>
      <c r="E6" s="71">
        <v>3.879655372069294E-2</v>
      </c>
      <c r="F6" s="71">
        <v>2.9296374320584934E-2</v>
      </c>
      <c r="G6" s="71">
        <v>4.0034425426655397E-2</v>
      </c>
      <c r="H6" s="71">
        <v>-1.6167602639709316E-2</v>
      </c>
      <c r="I6" s="71">
        <v>1.5257154611151708E-2</v>
      </c>
      <c r="J6" s="71">
        <v>2.9113139225165882E-2</v>
      </c>
      <c r="K6" s="71">
        <v>4.296912383886501E-2</v>
      </c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</row>
    <row r="7" spans="1:81" s="13" customFormat="1" x14ac:dyDescent="0.25">
      <c r="A7" s="77"/>
      <c r="B7" s="11" t="s">
        <v>293</v>
      </c>
      <c r="C7" s="80">
        <f>AVERAGE(C6:AA6)</f>
        <v>1.9845344002068145E-2</v>
      </c>
      <c r="D7" s="80"/>
      <c r="E7" s="8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</row>
    <row r="8" spans="1:81" s="13" customFormat="1" x14ac:dyDescent="0.25">
      <c r="A8" s="77"/>
      <c r="B8" s="11" t="s">
        <v>250</v>
      </c>
      <c r="C8" s="80">
        <f>_xlfn.STDEV.P(C6:AA6)</f>
        <v>2.274329456885733E-2</v>
      </c>
      <c r="D8" s="80"/>
      <c r="E8" s="8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</row>
    <row r="9" spans="1:81" s="13" customFormat="1" ht="18.75" customHeight="1" x14ac:dyDescent="0.25">
      <c r="A9" s="77"/>
      <c r="B9" s="11" t="s">
        <v>287</v>
      </c>
      <c r="C9" s="71">
        <v>2.520672797308476E-3</v>
      </c>
      <c r="D9" s="71">
        <v>1.6168089990547238E-2</v>
      </c>
      <c r="E9" s="71">
        <v>1.4008753177408793E-2</v>
      </c>
      <c r="F9" s="71">
        <v>2.9966345578239066E-3</v>
      </c>
      <c r="G9" s="71">
        <v>2.7760592305473897E-2</v>
      </c>
      <c r="H9" s="71">
        <v>7.8449596016071012E-3</v>
      </c>
      <c r="I9" s="71">
        <v>2.3947048504531446E-2</v>
      </c>
      <c r="J9" s="71">
        <v>5.3692631306013041E-3</v>
      </c>
      <c r="K9" s="71">
        <v>1.8521195051900995E-2</v>
      </c>
      <c r="L9" s="71">
        <v>3.7684875647709298E-4</v>
      </c>
      <c r="M9" s="71">
        <v>6.7358852352910302E-3</v>
      </c>
      <c r="N9" s="71">
        <v>2.0209051659693927E-2</v>
      </c>
      <c r="O9" s="71">
        <v>1.9308428110931159E-2</v>
      </c>
      <c r="P9" s="71">
        <v>1.9398761196805499E-2</v>
      </c>
      <c r="Q9" s="71">
        <v>1.1658573113929368E-2</v>
      </c>
      <c r="R9" s="71">
        <v>1.4330404890734054E-2</v>
      </c>
      <c r="S9" s="71">
        <v>2.0141348530085854E-2</v>
      </c>
      <c r="T9" s="71">
        <v>1.5955581501315274E-2</v>
      </c>
      <c r="U9" s="71">
        <v>1.392148696677511E-2</v>
      </c>
      <c r="V9" s="71">
        <v>1.1556957010146248E-2</v>
      </c>
      <c r="W9" s="71">
        <v>2.607439832246573E-2</v>
      </c>
      <c r="X9" s="71">
        <v>2.7334951089617799E-2</v>
      </c>
      <c r="Y9" s="71">
        <v>2.1924766713726087E-2</v>
      </c>
      <c r="Z9" s="71">
        <v>8.3020199631488635E-3</v>
      </c>
      <c r="AA9" s="71">
        <v>4.7916767225602734E-4</v>
      </c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</row>
    <row r="10" spans="1:81" s="13" customFormat="1" ht="18.75" customHeight="1" x14ac:dyDescent="0.25">
      <c r="A10" s="77"/>
      <c r="B10" s="11" t="s">
        <v>288</v>
      </c>
      <c r="C10" s="80">
        <f>AVERAGE(C9:AA9)</f>
        <v>1.427383359402409E-2</v>
      </c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</row>
    <row r="11" spans="1:81" s="13" customFormat="1" ht="18.75" customHeight="1" x14ac:dyDescent="0.25">
      <c r="A11" s="77"/>
      <c r="B11" s="11" t="s">
        <v>250</v>
      </c>
      <c r="C11" s="80">
        <f>_xlfn.STDEV.P(C9:AA9)</f>
        <v>8.1629024718633068E-3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</row>
    <row r="12" spans="1:81" ht="18" x14ac:dyDescent="0.25">
      <c r="A12" s="77" t="s">
        <v>2</v>
      </c>
      <c r="B12" s="11" t="s">
        <v>285</v>
      </c>
      <c r="C12" s="71">
        <v>1.4999999999999999E-2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</row>
    <row r="13" spans="1:81" ht="33" x14ac:dyDescent="0.25">
      <c r="A13" s="77"/>
      <c r="B13" s="11" t="s">
        <v>286</v>
      </c>
      <c r="C13" s="71">
        <v>1.8721150764655255E-2</v>
      </c>
      <c r="D13" s="71">
        <v>1.8721150764655255E-2</v>
      </c>
      <c r="E13" s="71">
        <v>4.8651661509561198E-3</v>
      </c>
      <c r="F13" s="71">
        <v>1.5257154611151708E-2</v>
      </c>
      <c r="G13" s="71">
        <v>1.8721150764655255E-2</v>
      </c>
      <c r="H13" s="71">
        <v>2.5649143071347302E-2</v>
      </c>
      <c r="I13" s="71">
        <v>1.5257154611151708E-2</v>
      </c>
      <c r="J13" s="71">
        <v>2.2185146917843755E-2</v>
      </c>
      <c r="K13" s="71">
        <v>2.2185146917843755E-2</v>
      </c>
      <c r="L13" s="71">
        <v>1.5257154611151708E-2</v>
      </c>
      <c r="M13" s="71">
        <v>1.8721150764655255E-2</v>
      </c>
      <c r="N13" s="71">
        <v>1.1793158457648167E-2</v>
      </c>
      <c r="O13" s="71">
        <v>1.1793158457648167E-2</v>
      </c>
      <c r="P13" s="71">
        <v>2.2185146917843755E-2</v>
      </c>
      <c r="Q13" s="71">
        <v>1.8721150764655255E-2</v>
      </c>
      <c r="R13" s="71">
        <v>2.2185146917843755E-2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</row>
    <row r="14" spans="1:81" x14ac:dyDescent="0.25">
      <c r="A14" s="77"/>
      <c r="B14" s="11" t="s">
        <v>291</v>
      </c>
      <c r="C14" s="80">
        <f>AVERAGE(C13:AA13)</f>
        <v>1.7638651966606637E-2</v>
      </c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</row>
    <row r="15" spans="1:81" x14ac:dyDescent="0.25">
      <c r="A15" s="77"/>
      <c r="B15" s="11" t="s">
        <v>250</v>
      </c>
      <c r="C15" s="80">
        <f>_xlfn.STDEV.P(C13:AA13)</f>
        <v>5.0076539474326401E-3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</row>
    <row r="16" spans="1:81" x14ac:dyDescent="0.25">
      <c r="A16" s="77"/>
      <c r="B16" s="11" t="s">
        <v>295</v>
      </c>
      <c r="C16" s="71">
        <v>2.5728570243286765E-2</v>
      </c>
      <c r="D16" s="71">
        <v>1.564865775286027E-2</v>
      </c>
      <c r="E16" s="71">
        <v>3.1409345667055999E-2</v>
      </c>
      <c r="F16" s="71">
        <v>3.3454571367001751E-4</v>
      </c>
      <c r="G16" s="71">
        <v>1.4190310307528452E-2</v>
      </c>
      <c r="H16" s="71">
        <v>1.8721150764655255E-2</v>
      </c>
      <c r="I16" s="71">
        <v>4.8651661509561198E-3</v>
      </c>
      <c r="J16" s="71">
        <v>1.5257154611151708E-2</v>
      </c>
      <c r="K16" s="71">
        <v>1.8721150764655255E-2</v>
      </c>
      <c r="L16" s="71">
        <v>2.5649143071347302E-2</v>
      </c>
      <c r="M16" s="71">
        <v>1.5257154611151708E-2</v>
      </c>
      <c r="N16" s="71">
        <v>2.2185146917843755E-2</v>
      </c>
      <c r="O16" s="71">
        <v>2.2185146917843755E-2</v>
      </c>
      <c r="P16" s="71">
        <v>1.5257154611151708E-2</v>
      </c>
      <c r="Q16" s="71">
        <v>1.8721150764655255E-2</v>
      </c>
      <c r="R16" s="71">
        <v>1.1793158457648167E-2</v>
      </c>
      <c r="S16" s="71">
        <v>1.1793158457648167E-2</v>
      </c>
      <c r="T16" s="71">
        <v>2.2185146917843755E-2</v>
      </c>
      <c r="U16" s="71">
        <v>1.8721150764655255E-2</v>
      </c>
      <c r="V16" s="71">
        <v>2.2185146917843755E-2</v>
      </c>
      <c r="W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</row>
    <row r="17" spans="1:81" x14ac:dyDescent="0.25">
      <c r="A17" s="77"/>
      <c r="B17" s="11" t="s">
        <v>293</v>
      </c>
      <c r="C17" s="80">
        <f>AVERAGE(C16:AA16)</f>
        <v>1.7540435519272618E-2</v>
      </c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</row>
    <row r="18" spans="1:81" x14ac:dyDescent="0.25">
      <c r="A18" s="77"/>
      <c r="B18" s="11" t="s">
        <v>250</v>
      </c>
      <c r="C18" s="80">
        <f>_xlfn.STDEV.P(C16:AA16)</f>
        <v>6.9649940737729612E-3</v>
      </c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</row>
    <row r="19" spans="1:81" ht="18" x14ac:dyDescent="0.25">
      <c r="A19" s="77"/>
      <c r="B19" s="11" t="s">
        <v>287</v>
      </c>
      <c r="C19" s="71">
        <v>1.9083873522667886E-2</v>
      </c>
      <c r="D19" s="71">
        <v>-5.1972220212295793E-3</v>
      </c>
      <c r="E19" s="71">
        <v>-1.9094825465457984E-2</v>
      </c>
      <c r="F19" s="71">
        <v>2.6448189336674019E-2</v>
      </c>
      <c r="G19" s="71">
        <v>1.4540780404037022E-2</v>
      </c>
      <c r="H19" s="71">
        <v>2.1264302834300895E-2</v>
      </c>
      <c r="I19" s="71">
        <v>6.7281926324817068E-2</v>
      </c>
      <c r="J19" s="71">
        <v>2.651886279066017E-2</v>
      </c>
      <c r="K19" s="71">
        <v>4.6904196315799597E-2</v>
      </c>
      <c r="L19" s="71">
        <v>4.8139108234635207E-2</v>
      </c>
      <c r="M19" s="71">
        <v>5.8768020468012799E-2</v>
      </c>
      <c r="N19" s="71">
        <v>-1.2187190557228457E-2</v>
      </c>
      <c r="O19" s="71">
        <v>4.0593288224239958E-2</v>
      </c>
      <c r="P19" s="71">
        <v>6.2118431590379953E-3</v>
      </c>
      <c r="Q19" s="71">
        <v>2.2921976380107956E-2</v>
      </c>
      <c r="R19" s="71">
        <v>3.4985146546226412E-5</v>
      </c>
      <c r="S19" s="71">
        <v>-4.4928775657226E-2</v>
      </c>
      <c r="T19" s="71">
        <v>3.8635190123921269E-2</v>
      </c>
      <c r="U19" s="71">
        <v>3.7265776372407709E-2</v>
      </c>
      <c r="V19" s="71">
        <v>4.6847961908402569E-2</v>
      </c>
      <c r="W19" s="71">
        <v>-1.4643118724164269E-2</v>
      </c>
      <c r="X19" s="71">
        <v>3.9906649421342116E-2</v>
      </c>
      <c r="Y19" s="71">
        <v>1.263100300945915E-2</v>
      </c>
      <c r="Z19" s="71">
        <v>-1.3793331869584242E-2</v>
      </c>
      <c r="AA19" s="71">
        <v>6.4522899927066057E-2</v>
      </c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</row>
    <row r="20" spans="1:81" x14ac:dyDescent="0.25">
      <c r="A20" s="77"/>
      <c r="B20" s="11" t="s">
        <v>288</v>
      </c>
      <c r="C20" s="80">
        <f>AVERAGE(C19:AA19)</f>
        <v>2.11470547843698E-2</v>
      </c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</row>
    <row r="21" spans="1:81" x14ac:dyDescent="0.25">
      <c r="A21" s="77"/>
      <c r="B21" s="11" t="s">
        <v>250</v>
      </c>
      <c r="C21" s="80">
        <f>_xlfn.STDEV.P(C19:AA19)</f>
        <v>2.8224245743272591E-2</v>
      </c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</row>
    <row r="22" spans="1:81" ht="18" x14ac:dyDescent="0.25">
      <c r="A22" s="77" t="s">
        <v>3</v>
      </c>
      <c r="B22" s="11" t="s">
        <v>285</v>
      </c>
      <c r="C22" s="71">
        <v>3.3000000000000002E-2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</row>
    <row r="23" spans="1:81" ht="33" x14ac:dyDescent="0.25">
      <c r="B23" s="11" t="s">
        <v>286</v>
      </c>
      <c r="C23" s="71">
        <v>4.9897116145872097E-2</v>
      </c>
      <c r="D23" s="71">
        <v>4.9897116145872097E-2</v>
      </c>
      <c r="E23" s="71">
        <v>4.9897116145872097E-2</v>
      </c>
      <c r="F23" s="71">
        <v>4.9897116145872097E-2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</row>
    <row r="24" spans="1:81" x14ac:dyDescent="0.25">
      <c r="A24" s="77"/>
      <c r="B24" s="11" t="s">
        <v>291</v>
      </c>
      <c r="C24" s="80">
        <f>AVERAGE(C23:AA23)</f>
        <v>4.9897116145872097E-2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</row>
    <row r="25" spans="1:81" x14ac:dyDescent="0.25">
      <c r="A25" s="77"/>
      <c r="B25" s="11" t="s">
        <v>250</v>
      </c>
      <c r="C25" s="80">
        <f>_xlfn.STDEV.P(C23:AA23)</f>
        <v>0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</row>
    <row r="26" spans="1:81" x14ac:dyDescent="0.25">
      <c r="A26" s="77"/>
      <c r="B26" s="11" t="s">
        <v>292</v>
      </c>
      <c r="C26" s="71">
        <v>4.1939563526180487E-2</v>
      </c>
      <c r="D26" s="71">
        <v>3.2829539523077066E-2</v>
      </c>
      <c r="E26" s="71">
        <v>2.780690271526684E-2</v>
      </c>
      <c r="F26" s="71">
        <v>4.9897116145872097E-2</v>
      </c>
      <c r="G26" s="71">
        <v>4.9897116145872097E-2</v>
      </c>
      <c r="H26" s="71">
        <v>4.9897116145872097E-2</v>
      </c>
      <c r="I26" s="71">
        <v>4.9897116145872097E-2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</row>
    <row r="27" spans="1:81" x14ac:dyDescent="0.25">
      <c r="A27" s="77"/>
      <c r="B27" s="11" t="s">
        <v>294</v>
      </c>
      <c r="C27" s="80">
        <f>AVERAGE(C26:AA26)</f>
        <v>4.3166352906858975E-2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</row>
    <row r="28" spans="1:81" x14ac:dyDescent="0.25">
      <c r="A28" s="77"/>
      <c r="B28" s="11" t="s">
        <v>250</v>
      </c>
      <c r="C28" s="80">
        <f>_xlfn.STDEV.P(C26:AA26)</f>
        <v>8.66421316534924E-3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</row>
    <row r="29" spans="1:81" ht="21" customHeight="1" x14ac:dyDescent="0.25">
      <c r="B29" s="11" t="s">
        <v>287</v>
      </c>
      <c r="C29" s="71">
        <v>2.4227773861801472E-2</v>
      </c>
      <c r="D29" s="71">
        <v>-1.7813181097849694E-2</v>
      </c>
      <c r="E29" s="71">
        <v>-5.220273696324134E-2</v>
      </c>
      <c r="F29" s="71">
        <v>1.3914415645725077E-2</v>
      </c>
      <c r="G29" s="71">
        <v>1.5340292327468526E-2</v>
      </c>
      <c r="H29" s="71">
        <v>3.8165500499608762E-2</v>
      </c>
      <c r="I29" s="71">
        <v>-2.1957037882446379E-2</v>
      </c>
      <c r="J29" s="71">
        <v>-3.0504432448089185E-2</v>
      </c>
      <c r="K29" s="71">
        <v>-3.0151957704885352E-2</v>
      </c>
      <c r="L29" s="71">
        <v>4.1039296435603521E-2</v>
      </c>
      <c r="M29" s="71">
        <v>-6.0281984396387225E-2</v>
      </c>
      <c r="N29" s="71">
        <v>1.8152612348525707E-2</v>
      </c>
      <c r="O29" s="71">
        <v>4.7267540455092925E-2</v>
      </c>
      <c r="P29" s="71">
        <v>-5.0432582711098803E-3</v>
      </c>
      <c r="Q29" s="71">
        <v>3.0509255311672666E-2</v>
      </c>
      <c r="R29" s="71">
        <v>1.035101160861971E-2</v>
      </c>
      <c r="S29" s="71">
        <v>-8.4101411496461512E-2</v>
      </c>
      <c r="T29" s="71">
        <v>-5.5687176639145887E-2</v>
      </c>
      <c r="U29" s="71">
        <v>-2.4956699213655717E-2</v>
      </c>
      <c r="V29" s="71">
        <v>3.1173125502338042E-2</v>
      </c>
      <c r="W29" s="71">
        <v>-2.859300431641857E-2</v>
      </c>
      <c r="X29" s="71">
        <v>1.9966366101945774E-2</v>
      </c>
      <c r="Y29" s="71">
        <v>-1.1699424918355598E-2</v>
      </c>
      <c r="Z29" s="71">
        <v>-4.2480716164234954E-2</v>
      </c>
      <c r="AA29" s="71">
        <v>-6.5641880049336007E-2</v>
      </c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</row>
    <row r="30" spans="1:81" ht="21" customHeight="1" x14ac:dyDescent="0.25">
      <c r="B30" s="11" t="s">
        <v>288</v>
      </c>
      <c r="C30" s="80">
        <f>AVERAGE(C29:AA29)</f>
        <v>-9.6403084585286059E-3</v>
      </c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</row>
    <row r="31" spans="1:81" ht="21" customHeight="1" x14ac:dyDescent="0.25">
      <c r="B31" s="11" t="s">
        <v>250</v>
      </c>
      <c r="C31" s="80">
        <f>_xlfn.STDEV.P(C29:AA29)</f>
        <v>3.6711788966608622E-2</v>
      </c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</row>
    <row r="32" spans="1:81" ht="18" x14ac:dyDescent="0.25">
      <c r="A32" s="77" t="s">
        <v>10</v>
      </c>
      <c r="B32" s="11" t="s">
        <v>285</v>
      </c>
      <c r="C32" s="80">
        <v>5.4000000000000006E-2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</row>
    <row r="33" spans="1:81" ht="33" x14ac:dyDescent="0.25">
      <c r="B33" s="11" t="s">
        <v>286</v>
      </c>
      <c r="C33" s="71">
        <v>7.7609085373270353E-2</v>
      </c>
      <c r="D33" s="71">
        <v>7.4145089219766813E-2</v>
      </c>
      <c r="E33" s="71">
        <v>7.4145089219766813E-2</v>
      </c>
      <c r="F33" s="71">
        <v>7.4145089219766813E-2</v>
      </c>
      <c r="G33" s="71">
        <v>7.4145089219766813E-2</v>
      </c>
      <c r="H33" s="71">
        <v>7.4145089219766813E-2</v>
      </c>
      <c r="I33" s="71">
        <v>7.0681093066578313E-2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</row>
    <row r="34" spans="1:81" x14ac:dyDescent="0.25">
      <c r="B34" s="11" t="s">
        <v>291</v>
      </c>
      <c r="C34" s="80">
        <f>AVERAGE(C33:AA33)</f>
        <v>7.4145089219811819E-2</v>
      </c>
      <c r="D34" s="71"/>
      <c r="E34" s="71"/>
      <c r="F34" s="71"/>
      <c r="G34" s="71"/>
      <c r="H34" s="71"/>
      <c r="I34" s="71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</row>
    <row r="35" spans="1:81" x14ac:dyDescent="0.25">
      <c r="B35" s="11" t="s">
        <v>250</v>
      </c>
      <c r="C35" s="80">
        <f>_xlfn.STDEV.P(C33:AA33)</f>
        <v>1.8515838278462366E-3</v>
      </c>
      <c r="D35" s="71"/>
      <c r="E35" s="71"/>
      <c r="F35" s="71"/>
      <c r="G35" s="71"/>
      <c r="H35" s="71"/>
      <c r="I35" s="71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</row>
    <row r="36" spans="1:81" x14ac:dyDescent="0.25">
      <c r="B36" s="11" t="s">
        <v>292</v>
      </c>
      <c r="C36" s="71">
        <v>7.4084439095724916E-2</v>
      </c>
      <c r="D36" s="71">
        <v>7.7340493302604119E-2</v>
      </c>
      <c r="E36" s="71">
        <v>6.722594193768662E-2</v>
      </c>
      <c r="F36" s="71">
        <v>7.7609085373270353E-2</v>
      </c>
      <c r="G36" s="71">
        <v>7.4145089219766813E-2</v>
      </c>
      <c r="H36" s="71">
        <v>7.4145089219766813E-2</v>
      </c>
      <c r="I36" s="71">
        <v>7.4145089219766813E-2</v>
      </c>
      <c r="J36" s="71">
        <v>7.4145089219766813E-2</v>
      </c>
      <c r="K36" s="71">
        <v>7.4145089219766813E-2</v>
      </c>
      <c r="L36" s="71">
        <v>7.0681093066578313E-2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</row>
    <row r="37" spans="1:81" x14ac:dyDescent="0.25">
      <c r="B37" s="11" t="s">
        <v>294</v>
      </c>
      <c r="C37" s="80">
        <f>AVERAGE(C36:AA36)</f>
        <v>7.3766649887469837E-2</v>
      </c>
      <c r="D37" s="71"/>
      <c r="E37" s="71"/>
      <c r="F37" s="71"/>
      <c r="G37" s="71"/>
      <c r="H37" s="71"/>
      <c r="I37" s="71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</row>
    <row r="38" spans="1:81" x14ac:dyDescent="0.25">
      <c r="B38" s="11" t="s">
        <v>250</v>
      </c>
      <c r="C38" s="80">
        <f>_xlfn.STDEV.P(C36:AA36)</f>
        <v>2.8399869756704091E-3</v>
      </c>
      <c r="D38" s="71"/>
      <c r="E38" s="71"/>
      <c r="F38" s="71"/>
      <c r="G38" s="71"/>
      <c r="H38" s="71"/>
      <c r="I38" s="71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</row>
    <row r="39" spans="1:81" ht="17.25" customHeight="1" x14ac:dyDescent="0.25">
      <c r="B39" s="11" t="s">
        <v>287</v>
      </c>
      <c r="C39" s="71">
        <v>2.6562670246827721E-2</v>
      </c>
      <c r="D39" s="71">
        <v>-5.2877054872518807E-2</v>
      </c>
      <c r="E39" s="71">
        <v>-5.9482465125434737E-2</v>
      </c>
      <c r="F39" s="71">
        <v>2.3137005331426649E-2</v>
      </c>
      <c r="G39" s="71">
        <v>-5.0902424565038894E-3</v>
      </c>
      <c r="H39" s="71">
        <v>4.7579030164407503E-2</v>
      </c>
      <c r="I39" s="71">
        <v>-6.8551277785447564E-3</v>
      </c>
      <c r="J39" s="71">
        <v>5.4318633779031553E-2</v>
      </c>
      <c r="K39" s="71">
        <v>9.36390149035779E-2</v>
      </c>
      <c r="L39" s="71">
        <v>1.9613951734723172E-2</v>
      </c>
      <c r="M39" s="71">
        <v>8.1753519642526529E-2</v>
      </c>
      <c r="N39" s="71">
        <v>2.9360720679877592E-2</v>
      </c>
      <c r="O39" s="71">
        <v>6.6821203234917748E-2</v>
      </c>
      <c r="P39" s="71">
        <v>9.1422486121544258E-2</v>
      </c>
      <c r="Q39" s="71">
        <v>0.12553985699408382</v>
      </c>
      <c r="R39" s="71">
        <v>0.12322575753224692</v>
      </c>
      <c r="S39" s="71">
        <v>0.10241864419789506</v>
      </c>
      <c r="T39" s="71">
        <v>5.5641426303411796E-2</v>
      </c>
      <c r="U39" s="71">
        <v>8.6581862474487584E-2</v>
      </c>
      <c r="V39" s="71">
        <v>8.3939336784832133E-2</v>
      </c>
      <c r="W39" s="71">
        <v>3.8266885005831267E-2</v>
      </c>
      <c r="X39" s="71">
        <v>8.5288512081825849E-2</v>
      </c>
      <c r="Y39" s="71">
        <v>2.018208707116579E-2</v>
      </c>
      <c r="Z39" s="71">
        <v>8.3007122142469358E-2</v>
      </c>
      <c r="AA39" s="71">
        <v>6.4522899927066057E-2</v>
      </c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</row>
    <row r="40" spans="1:81" ht="17.25" customHeight="1" x14ac:dyDescent="0.25">
      <c r="B40" s="11" t="s">
        <v>288</v>
      </c>
      <c r="C40" s="80">
        <f>AVERAGE(C39:AA39)</f>
        <v>5.1140709444846964E-2</v>
      </c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</row>
    <row r="41" spans="1:81" ht="17.25" customHeight="1" x14ac:dyDescent="0.25">
      <c r="B41" s="11" t="s">
        <v>250</v>
      </c>
      <c r="C41" s="80">
        <f>_xlfn.STDEV.P(C39:AA39)</f>
        <v>4.7443244512660583E-2</v>
      </c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</row>
    <row r="42" spans="1:81" ht="18" x14ac:dyDescent="0.25">
      <c r="A42" s="77" t="s">
        <v>17</v>
      </c>
      <c r="B42" s="11" t="s">
        <v>285</v>
      </c>
      <c r="C42" s="80">
        <v>0.11199999999999999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</row>
    <row r="43" spans="1:81" ht="33" x14ac:dyDescent="0.25">
      <c r="B43" s="11" t="s">
        <v>286</v>
      </c>
      <c r="C43" s="71">
        <v>0.13303302382838192</v>
      </c>
      <c r="D43" s="71">
        <v>0.13303302382838192</v>
      </c>
      <c r="E43" s="71">
        <v>0.1295690276751934</v>
      </c>
      <c r="F43" s="71">
        <v>0.13303302382838192</v>
      </c>
      <c r="G43" s="71">
        <v>0.13649701998188546</v>
      </c>
      <c r="H43" s="71">
        <v>0.13649701998188546</v>
      </c>
      <c r="I43" s="71">
        <v>0.1295690276751934</v>
      </c>
      <c r="J43" s="71">
        <v>0.11917703921468278</v>
      </c>
      <c r="K43" s="71">
        <v>0.12264103536850138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</row>
    <row r="44" spans="1:81" x14ac:dyDescent="0.25">
      <c r="B44" s="11" t="s">
        <v>291</v>
      </c>
      <c r="C44" s="80">
        <f>AVERAGE(C43:AA43)</f>
        <v>0.13033880459805419</v>
      </c>
      <c r="D44" s="71"/>
      <c r="E44" s="71"/>
      <c r="F44" s="71"/>
      <c r="G44" s="71"/>
      <c r="H44" s="71"/>
      <c r="I44" s="71"/>
      <c r="J44" s="71"/>
      <c r="K44" s="71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</row>
    <row r="45" spans="1:81" x14ac:dyDescent="0.25">
      <c r="B45" s="11" t="s">
        <v>250</v>
      </c>
      <c r="C45" s="80">
        <f>_xlfn.STDEV.P(C43:AA43)</f>
        <v>5.6040605895024583E-3</v>
      </c>
      <c r="D45" s="71"/>
      <c r="E45" s="71"/>
      <c r="F45" s="71"/>
      <c r="G45" s="71"/>
      <c r="H45" s="71"/>
      <c r="I45" s="71"/>
      <c r="J45" s="71"/>
      <c r="K45" s="71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</row>
    <row r="46" spans="1:81" x14ac:dyDescent="0.25">
      <c r="B46" s="11" t="s">
        <v>292</v>
      </c>
      <c r="C46" s="71">
        <v>0.10681817553287642</v>
      </c>
      <c r="D46" s="71">
        <v>0.11572036628871882</v>
      </c>
      <c r="E46" s="71">
        <v>0.11076700723020563</v>
      </c>
      <c r="F46" s="71">
        <v>9.3860956722450789E-2</v>
      </c>
      <c r="G46" s="71">
        <v>9.7324897870994159E-2</v>
      </c>
      <c r="H46" s="71">
        <v>0.13303302382838192</v>
      </c>
      <c r="I46" s="71">
        <v>0.13303302382838192</v>
      </c>
      <c r="J46" s="71">
        <v>0.1295690276751934</v>
      </c>
      <c r="K46" s="71">
        <v>0.13303302382838192</v>
      </c>
      <c r="L46" s="71">
        <v>0.13649701998188546</v>
      </c>
      <c r="M46" s="71">
        <v>0.13649701998188546</v>
      </c>
      <c r="N46" s="71">
        <v>0.1295690276751934</v>
      </c>
      <c r="O46" s="71">
        <v>0.11917703921468278</v>
      </c>
      <c r="P46" s="71">
        <v>0.12264103536850138</v>
      </c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</row>
    <row r="47" spans="1:81" x14ac:dyDescent="0.25">
      <c r="B47" s="11" t="s">
        <v>294</v>
      </c>
      <c r="C47" s="80">
        <f>AVERAGE(C46:AA46)</f>
        <v>0.12125290321626667</v>
      </c>
      <c r="D47" s="71"/>
      <c r="E47" s="71"/>
      <c r="F47" s="71"/>
      <c r="G47" s="71"/>
      <c r="H47" s="71"/>
      <c r="I47" s="71"/>
      <c r="J47" s="71"/>
      <c r="K47" s="71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</row>
    <row r="48" spans="1:81" x14ac:dyDescent="0.25">
      <c r="B48" s="11" t="s">
        <v>250</v>
      </c>
      <c r="C48" s="80">
        <f>_xlfn.STDEV.P(C46:AA46)</f>
        <v>1.3880676204184317E-2</v>
      </c>
      <c r="D48" s="71"/>
      <c r="E48" s="71"/>
      <c r="F48" s="71"/>
      <c r="G48" s="71"/>
      <c r="H48" s="71"/>
      <c r="I48" s="71"/>
      <c r="J48" s="71"/>
      <c r="K48" s="71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</row>
    <row r="49" spans="1:81" ht="21" customHeight="1" x14ac:dyDescent="0.25">
      <c r="B49" s="11" t="s">
        <v>287</v>
      </c>
      <c r="C49" s="80">
        <v>6.7917374974170872E-2</v>
      </c>
      <c r="D49" s="80">
        <v>5.7950551213435612E-2</v>
      </c>
      <c r="E49" s="80">
        <v>0.15721738884926817</v>
      </c>
      <c r="F49" s="80">
        <v>0.13894344620134189</v>
      </c>
      <c r="G49" s="80">
        <v>9.4295682721844826E-2</v>
      </c>
      <c r="H49" s="80">
        <v>0.20651205970187123</v>
      </c>
      <c r="I49" s="80">
        <v>0.17741889662954824</v>
      </c>
      <c r="J49" s="80">
        <v>0.1638254844480313</v>
      </c>
      <c r="K49" s="80">
        <v>0.1343994006040303</v>
      </c>
      <c r="L49" s="80">
        <v>0.11938947698746379</v>
      </c>
      <c r="M49" s="80">
        <v>9.9261213732135686E-2</v>
      </c>
      <c r="N49" s="80">
        <v>0.17704013859519313</v>
      </c>
      <c r="O49" s="80">
        <v>0.11128127035089676</v>
      </c>
      <c r="P49" s="80">
        <v>0.19751095107979927</v>
      </c>
      <c r="Q49" s="80">
        <v>7.407739246639225E-2</v>
      </c>
      <c r="R49" s="80">
        <v>0.15201726752569866</v>
      </c>
      <c r="S49" s="80">
        <v>0.18420255959958062</v>
      </c>
      <c r="T49" s="80">
        <v>0.168153793987117</v>
      </c>
      <c r="U49" s="80">
        <v>0.15721121853567277</v>
      </c>
      <c r="V49" s="80">
        <v>2.8321078843920433E-2</v>
      </c>
      <c r="W49" s="80">
        <v>0.12448854336023853</v>
      </c>
      <c r="X49" s="80">
        <v>0.11909057199306154</v>
      </c>
      <c r="Y49" s="80">
        <v>0.11593542721389241</v>
      </c>
      <c r="Z49" s="80">
        <v>9.5465896683036192E-2</v>
      </c>
      <c r="AA49" s="80">
        <v>0.11115328977202289</v>
      </c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</row>
    <row r="50" spans="1:81" ht="21" customHeight="1" x14ac:dyDescent="0.25">
      <c r="B50" s="11" t="s">
        <v>288</v>
      </c>
      <c r="C50" s="80">
        <f>AVERAGE(C49:AA49)</f>
        <v>0.1293232150427866</v>
      </c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</row>
    <row r="51" spans="1:81" ht="21" customHeight="1" x14ac:dyDescent="0.25">
      <c r="B51" s="11" t="s">
        <v>250</v>
      </c>
      <c r="C51" s="80">
        <f>_xlfn.STDEV.P(C49:AA49)</f>
        <v>4.4521364441740097E-2</v>
      </c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</row>
    <row r="52" spans="1:81" ht="18" x14ac:dyDescent="0.25">
      <c r="A52" s="77" t="s">
        <v>21</v>
      </c>
      <c r="B52" s="11" t="s">
        <v>285</v>
      </c>
      <c r="C52" s="80">
        <v>0.13100000000000001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</row>
    <row r="53" spans="1:81" ht="33" x14ac:dyDescent="0.25">
      <c r="B53" s="11" t="s">
        <v>286</v>
      </c>
      <c r="C53" s="71">
        <v>0.11917703921468278</v>
      </c>
      <c r="D53" s="71">
        <v>0.11917703921468278</v>
      </c>
      <c r="E53" s="71">
        <v>0.12264103536850138</v>
      </c>
      <c r="F53" s="71">
        <v>0.12264103536850138</v>
      </c>
      <c r="G53" s="71">
        <v>0.12610503152137484</v>
      </c>
      <c r="H53" s="71">
        <v>0.12610503152137484</v>
      </c>
      <c r="I53" s="71">
        <v>0.12610503152137484</v>
      </c>
      <c r="J53" s="71">
        <v>0.12610503152137484</v>
      </c>
      <c r="K53" s="71">
        <v>0.12610503152137484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</row>
    <row r="54" spans="1:81" x14ac:dyDescent="0.25">
      <c r="B54" s="11" t="s">
        <v>291</v>
      </c>
      <c r="C54" s="80">
        <f>AVERAGE(C53:AA53)</f>
        <v>0.1237957007525825</v>
      </c>
      <c r="D54" s="71"/>
      <c r="E54" s="71"/>
      <c r="F54" s="71"/>
      <c r="G54" s="71"/>
      <c r="H54" s="71"/>
      <c r="I54" s="71"/>
      <c r="J54" s="71"/>
      <c r="K54" s="71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</row>
    <row r="55" spans="1:81" x14ac:dyDescent="0.25">
      <c r="B55" s="11" t="s">
        <v>250</v>
      </c>
      <c r="C55" s="80">
        <f>_xlfn.STDEV.P(C53:AA53)</f>
        <v>2.8283410155109539E-3</v>
      </c>
      <c r="D55" s="71"/>
      <c r="E55" s="71"/>
      <c r="F55" s="71"/>
      <c r="G55" s="71"/>
      <c r="H55" s="71"/>
      <c r="I55" s="71"/>
      <c r="J55" s="71"/>
      <c r="K55" s="71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</row>
    <row r="56" spans="1:81" x14ac:dyDescent="0.25">
      <c r="B56" s="11" t="s">
        <v>292</v>
      </c>
      <c r="C56" s="71">
        <v>0.13093634071335208</v>
      </c>
      <c r="D56" s="71">
        <v>0.13093634071335208</v>
      </c>
      <c r="E56" s="71">
        <v>0.14652389866361465</v>
      </c>
      <c r="F56" s="71">
        <v>0.12585861865106976</v>
      </c>
      <c r="G56" s="71">
        <v>0.11917703921468278</v>
      </c>
      <c r="H56" s="71">
        <v>0.11917703921468278</v>
      </c>
      <c r="I56" s="71">
        <v>0.12264103536850138</v>
      </c>
      <c r="J56" s="71">
        <v>0.12264103536850138</v>
      </c>
      <c r="K56" s="71">
        <v>0.12610503152137484</v>
      </c>
      <c r="L56" s="71">
        <v>0.12610503152137484</v>
      </c>
      <c r="M56" s="71">
        <v>0.12610503152137484</v>
      </c>
      <c r="N56" s="71">
        <v>0.12610503152137484</v>
      </c>
      <c r="O56" s="71">
        <v>0.12610503152137484</v>
      </c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</row>
    <row r="57" spans="1:81" x14ac:dyDescent="0.25">
      <c r="B57" s="11" t="s">
        <v>294</v>
      </c>
      <c r="C57" s="80">
        <f>AVERAGE(C56:AA56)</f>
        <v>0.1268012696549716</v>
      </c>
      <c r="D57" s="71"/>
      <c r="E57" s="71"/>
      <c r="F57" s="71"/>
      <c r="G57" s="71"/>
      <c r="H57" s="71"/>
      <c r="I57" s="71"/>
      <c r="J57" s="71"/>
      <c r="K57" s="71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</row>
    <row r="58" spans="1:81" x14ac:dyDescent="0.25">
      <c r="B58" s="11" t="s">
        <v>250</v>
      </c>
      <c r="C58" s="80">
        <f>_xlfn.STDEV.P(C56:AA56)</f>
        <v>6.6642844106978034E-3</v>
      </c>
      <c r="D58" s="71"/>
      <c r="E58" s="71"/>
      <c r="F58" s="71"/>
      <c r="G58" s="71"/>
      <c r="H58" s="71"/>
      <c r="I58" s="71"/>
      <c r="J58" s="71"/>
      <c r="K58" s="71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</row>
    <row r="59" spans="1:81" ht="24" customHeight="1" x14ac:dyDescent="0.25">
      <c r="B59" s="11" t="s">
        <v>287</v>
      </c>
      <c r="C59" s="71">
        <v>9.5984786777513334E-2</v>
      </c>
      <c r="D59" s="71">
        <v>0.21164491452223197</v>
      </c>
      <c r="E59" s="71">
        <v>0.15576427157784856</v>
      </c>
      <c r="F59" s="71">
        <v>0.14700065658693592</v>
      </c>
      <c r="G59" s="71">
        <v>0.22276783005089185</v>
      </c>
      <c r="H59" s="71">
        <v>0.1545220661021216</v>
      </c>
      <c r="I59" s="71">
        <v>0.19901840700469317</v>
      </c>
      <c r="J59" s="71">
        <v>0.12110366324007753</v>
      </c>
      <c r="K59" s="71">
        <v>8.3932643217241698E-2</v>
      </c>
      <c r="L59" s="71">
        <v>6.5640353945566873E-2</v>
      </c>
      <c r="M59" s="71">
        <v>0.16947945262953185</v>
      </c>
      <c r="N59" s="71">
        <v>0.15222893629016498</v>
      </c>
      <c r="O59" s="71">
        <v>0.15456884810954524</v>
      </c>
      <c r="P59" s="71">
        <v>9.8345692433507381E-2</v>
      </c>
      <c r="Q59" s="71">
        <v>4.4860084289379987E-2</v>
      </c>
      <c r="R59" s="71">
        <v>0.13773986789400305</v>
      </c>
      <c r="S59" s="71">
        <v>0.15540288772222802</v>
      </c>
      <c r="T59" s="71">
        <v>0.14640621808999177</v>
      </c>
      <c r="U59" s="71">
        <v>0.11301627496215508</v>
      </c>
      <c r="V59" s="71">
        <v>0.12791143177960415</v>
      </c>
      <c r="W59" s="71">
        <v>0.14277832990779921</v>
      </c>
      <c r="X59" s="71">
        <v>3.2251852824081925E-2</v>
      </c>
      <c r="Y59" s="71">
        <v>0.1356767467901962</v>
      </c>
      <c r="Z59" s="71">
        <v>0.14365951785232556</v>
      </c>
      <c r="AA59" s="71">
        <v>0.12194411367995298</v>
      </c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</row>
    <row r="60" spans="1:81" x14ac:dyDescent="0.25">
      <c r="B60" s="11" t="s">
        <v>288</v>
      </c>
      <c r="C60" s="80">
        <f>AVERAGE(C59:AA59)</f>
        <v>0.1333459939311836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</row>
    <row r="61" spans="1:81" x14ac:dyDescent="0.25">
      <c r="B61" s="11" t="s">
        <v>250</v>
      </c>
      <c r="C61" s="80">
        <f>_xlfn.STDEV.P(C59:AA59)</f>
        <v>4.5160232791240984E-2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</row>
    <row r="62" spans="1:81" x14ac:dyDescent="0.25"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</row>
    <row r="63" spans="1:81" x14ac:dyDescent="0.25"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</row>
    <row r="64" spans="1:81" x14ac:dyDescent="0.25"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</row>
    <row r="65" spans="4:81" x14ac:dyDescent="0.25"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</row>
    <row r="66" spans="4:81" x14ac:dyDescent="0.25"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</row>
    <row r="67" spans="4:81" x14ac:dyDescent="0.25"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</row>
    <row r="68" spans="4:81" x14ac:dyDescent="0.25"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</row>
    <row r="69" spans="4:81" x14ac:dyDescent="0.25"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</row>
    <row r="70" spans="4:81" x14ac:dyDescent="0.25"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</row>
    <row r="71" spans="4:81" x14ac:dyDescent="0.25"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</row>
    <row r="72" spans="4:81" x14ac:dyDescent="0.25"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</row>
    <row r="73" spans="4:81" x14ac:dyDescent="0.25"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</row>
    <row r="74" spans="4:81" x14ac:dyDescent="0.25"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</row>
    <row r="75" spans="4:81" x14ac:dyDescent="0.25"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</row>
    <row r="76" spans="4:81" x14ac:dyDescent="0.25"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</row>
    <row r="77" spans="4:81" x14ac:dyDescent="0.25"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</row>
    <row r="78" spans="4:81" x14ac:dyDescent="0.25"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</row>
    <row r="79" spans="4:81" x14ac:dyDescent="0.25"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</row>
    <row r="80" spans="4:81" x14ac:dyDescent="0.25"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</row>
    <row r="81" spans="4:81" x14ac:dyDescent="0.25"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</row>
    <row r="82" spans="4:81" x14ac:dyDescent="0.25"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</row>
    <row r="83" spans="4:81" x14ac:dyDescent="0.25"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</row>
    <row r="84" spans="4:81" x14ac:dyDescent="0.25"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</row>
    <row r="85" spans="4:81" x14ac:dyDescent="0.25"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</row>
    <row r="86" spans="4:81" x14ac:dyDescent="0.25"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</row>
    <row r="87" spans="4:81" x14ac:dyDescent="0.25"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</row>
    <row r="88" spans="4:81" x14ac:dyDescent="0.25"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</row>
    <row r="89" spans="4:81" x14ac:dyDescent="0.25"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</row>
    <row r="90" spans="4:81" x14ac:dyDescent="0.25"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</row>
    <row r="91" spans="4:81" x14ac:dyDescent="0.25"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</row>
    <row r="92" spans="4:81" x14ac:dyDescent="0.25"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</row>
    <row r="93" spans="4:81" x14ac:dyDescent="0.25"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</row>
    <row r="94" spans="4:81" x14ac:dyDescent="0.25"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</row>
    <row r="95" spans="4:81" x14ac:dyDescent="0.25"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</row>
    <row r="96" spans="4:81" x14ac:dyDescent="0.25"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</row>
    <row r="97" spans="4:81" x14ac:dyDescent="0.25"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</row>
    <row r="98" spans="4:81" x14ac:dyDescent="0.25"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</row>
    <row r="99" spans="4:81" x14ac:dyDescent="0.25"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</row>
    <row r="100" spans="4:81" x14ac:dyDescent="0.25"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</row>
    <row r="101" spans="4:81" x14ac:dyDescent="0.25"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</row>
    <row r="102" spans="4:81" x14ac:dyDescent="0.25"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</row>
    <row r="103" spans="4:81" x14ac:dyDescent="0.25"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</row>
    <row r="104" spans="4:81" x14ac:dyDescent="0.25"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</row>
    <row r="105" spans="4:81" x14ac:dyDescent="0.25"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</row>
    <row r="106" spans="4:81" x14ac:dyDescent="0.25"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</row>
    <row r="107" spans="4:81" x14ac:dyDescent="0.25"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</row>
    <row r="108" spans="4:81" x14ac:dyDescent="0.25"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</row>
    <row r="109" spans="4:81" x14ac:dyDescent="0.25"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C0214-BC3C-47ED-8BCD-A4D0E13B0934}">
  <dimension ref="A1:AC55"/>
  <sheetViews>
    <sheetView zoomScale="70" zoomScaleNormal="70" workbookViewId="0">
      <pane ySplit="2" topLeftCell="A3" activePane="bottomLeft" state="frozen"/>
      <selection pane="bottomLeft" activeCell="C34" sqref="C34"/>
    </sheetView>
  </sheetViews>
  <sheetFormatPr defaultColWidth="9.140625" defaultRowHeight="15" x14ac:dyDescent="0.25"/>
  <cols>
    <col min="1" max="1" width="9.140625" style="4" customWidth="1"/>
    <col min="2" max="2" width="31.7109375" style="3" customWidth="1"/>
    <col min="3" max="4" width="18.7109375" style="3" customWidth="1"/>
    <col min="5" max="5" width="17.85546875" style="3" customWidth="1"/>
    <col min="6" max="6" width="11.85546875" style="3" customWidth="1"/>
    <col min="7" max="7" width="19.85546875" style="3" customWidth="1"/>
    <col min="8" max="13" width="13" style="3" customWidth="1"/>
    <col min="14" max="14" width="3.28515625" style="3" customWidth="1"/>
    <col min="15" max="16" width="9.140625" style="3" customWidth="1"/>
    <col min="17" max="17" width="11.42578125" style="3" customWidth="1"/>
    <col min="18" max="19" width="9.140625" style="3" customWidth="1"/>
    <col min="20" max="20" width="12.28515625" style="3" customWidth="1"/>
    <col min="21" max="21" width="15.140625" style="3" customWidth="1"/>
    <col min="22" max="22" width="14.7109375" style="3" customWidth="1"/>
    <col min="23" max="23" width="12" style="3" customWidth="1"/>
    <col min="24" max="24" width="12" style="96" customWidth="1"/>
    <col min="25" max="26" width="13.5703125" style="3" customWidth="1"/>
    <col min="27" max="28" width="11.140625" style="3" customWidth="1"/>
    <col min="29" max="16384" width="9.140625" style="3"/>
  </cols>
  <sheetData>
    <row r="1" spans="1:29" ht="29.25" customHeight="1" x14ac:dyDescent="0.25">
      <c r="B1" s="125" t="s">
        <v>296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7"/>
      <c r="Y1" s="124" t="s">
        <v>297</v>
      </c>
      <c r="Z1" s="125"/>
      <c r="AA1" s="125"/>
      <c r="AB1" s="125"/>
      <c r="AC1" s="125"/>
    </row>
    <row r="2" spans="1:29" s="68" customFormat="1" ht="45" x14ac:dyDescent="0.2">
      <c r="A2" s="68" t="s">
        <v>354</v>
      </c>
      <c r="B2" s="77" t="s">
        <v>271</v>
      </c>
      <c r="C2" s="113" t="s">
        <v>363</v>
      </c>
      <c r="D2" s="113" t="s">
        <v>358</v>
      </c>
      <c r="E2" s="113" t="s">
        <v>364</v>
      </c>
      <c r="F2" s="113" t="s">
        <v>357</v>
      </c>
      <c r="G2" s="113" t="s">
        <v>355</v>
      </c>
      <c r="H2" s="113" t="s">
        <v>356</v>
      </c>
      <c r="I2" s="113" t="s">
        <v>362</v>
      </c>
      <c r="J2" s="113" t="s">
        <v>359</v>
      </c>
      <c r="K2" s="113" t="s">
        <v>361</v>
      </c>
      <c r="L2" s="113" t="s">
        <v>360</v>
      </c>
      <c r="M2" s="113" t="s">
        <v>365</v>
      </c>
      <c r="N2" s="77"/>
      <c r="O2" s="77" t="s">
        <v>248</v>
      </c>
      <c r="P2" s="78" t="s">
        <v>272</v>
      </c>
      <c r="Q2" s="77" t="s">
        <v>249</v>
      </c>
      <c r="R2" s="77" t="s">
        <v>251</v>
      </c>
      <c r="S2" s="77" t="s">
        <v>273</v>
      </c>
      <c r="T2" s="77" t="s">
        <v>274</v>
      </c>
      <c r="U2" s="77" t="s">
        <v>247</v>
      </c>
      <c r="V2" s="77" t="s">
        <v>299</v>
      </c>
      <c r="W2" s="69" t="s">
        <v>275</v>
      </c>
      <c r="X2" s="98" t="s">
        <v>298</v>
      </c>
      <c r="Y2" s="78" t="s">
        <v>276</v>
      </c>
      <c r="Z2" s="78" t="s">
        <v>353</v>
      </c>
      <c r="AA2" s="78" t="s">
        <v>301</v>
      </c>
      <c r="AB2" s="78" t="s">
        <v>290</v>
      </c>
      <c r="AC2" s="77" t="s">
        <v>250</v>
      </c>
    </row>
    <row r="3" spans="1:29" x14ac:dyDescent="0.25">
      <c r="B3" s="10" t="s">
        <v>264</v>
      </c>
      <c r="C3" s="92">
        <v>41.895000000000003</v>
      </c>
      <c r="D3" s="92">
        <v>4.7E-2</v>
      </c>
      <c r="E3" s="92">
        <v>23.893999999999998</v>
      </c>
      <c r="F3" s="92">
        <v>0.34200000000000003</v>
      </c>
      <c r="G3" s="92">
        <v>5.6680000000000001</v>
      </c>
      <c r="H3" s="92">
        <v>0.17499999999999999</v>
      </c>
      <c r="I3" s="92">
        <v>16.53</v>
      </c>
      <c r="J3" s="92">
        <v>12.113</v>
      </c>
      <c r="K3" s="92">
        <v>1.0999999999999999E-2</v>
      </c>
      <c r="L3" s="92">
        <v>-1E-3</v>
      </c>
      <c r="M3" s="92">
        <v>100.827</v>
      </c>
      <c r="O3" s="9">
        <v>79.94</v>
      </c>
      <c r="P3" s="9">
        <v>0.77275607180570216</v>
      </c>
      <c r="Q3" s="9">
        <v>4.4057270512909739</v>
      </c>
      <c r="R3" s="9">
        <f>(0.0438*Q3+0.5784)-P3</f>
        <v>-1.3852269591575483E-3</v>
      </c>
      <c r="S3" s="9">
        <f>16.449*R3+0.0752</f>
        <v>5.2414401748817487E-2</v>
      </c>
      <c r="T3" s="9">
        <f>S3/Q3</f>
        <v>1.1896879025553553E-2</v>
      </c>
      <c r="U3" s="9"/>
      <c r="V3" s="9"/>
      <c r="W3" s="9">
        <f>(T3+T12+T13+T21)/4</f>
        <v>2.5968873401068966E-2</v>
      </c>
      <c r="X3" s="95">
        <f>_xlfn.STDEV.P(T3,T12,T13,T21)</f>
        <v>2.179661401290477E-2</v>
      </c>
    </row>
    <row r="4" spans="1:29" x14ac:dyDescent="0.25">
      <c r="A4" s="99"/>
      <c r="B4" s="3" t="s">
        <v>313</v>
      </c>
      <c r="C4" s="9">
        <v>37.377000000000002</v>
      </c>
      <c r="D4" s="9">
        <v>0.05</v>
      </c>
      <c r="E4" s="9">
        <v>21.300999999999998</v>
      </c>
      <c r="F4" s="9">
        <v>4.0000000000000001E-3</v>
      </c>
      <c r="G4" s="9">
        <v>33.143999999999998</v>
      </c>
      <c r="H4" s="9">
        <v>1.1459999999999999</v>
      </c>
      <c r="I4" s="9">
        <v>2.2429999999999999</v>
      </c>
      <c r="J4" s="9">
        <v>6.8259999999999996</v>
      </c>
      <c r="K4" s="9">
        <v>8.0000000000000002E-3</v>
      </c>
      <c r="L4" s="9">
        <v>2E-3</v>
      </c>
      <c r="M4" s="9">
        <v>102.61199999999999</v>
      </c>
      <c r="O4" s="101">
        <v>79.2</v>
      </c>
      <c r="P4" s="101">
        <v>1.5870459993667738</v>
      </c>
      <c r="Q4" s="101">
        <v>25.762776532813692</v>
      </c>
      <c r="R4" s="101">
        <f t="shared" ref="R4:R21" si="0">(0.0438*Q4+0.5784)-P4</f>
        <v>0.11976361277046599</v>
      </c>
      <c r="S4" s="101">
        <f t="shared" ref="S4:S21" si="1">16.449*R4+0.0752</f>
        <v>2.0451916664613954</v>
      </c>
      <c r="T4" s="101">
        <f t="shared" ref="T4:T21" si="2">S4/Q4</f>
        <v>7.9385529888692824E-2</v>
      </c>
      <c r="U4" s="101">
        <v>7.7450775704967098E-2</v>
      </c>
      <c r="V4" s="101">
        <v>5.3099927012306026E-3</v>
      </c>
      <c r="W4" s="100"/>
      <c r="X4" s="102"/>
      <c r="Y4" s="103" t="s">
        <v>162</v>
      </c>
      <c r="Z4" s="101">
        <v>7121.5836832678442</v>
      </c>
      <c r="AA4" s="101">
        <v>5.9585755809864221E-2</v>
      </c>
      <c r="AB4" s="101">
        <f>AVERAGE(AA4:AA6)</f>
        <v>5.6491346928412865E-2</v>
      </c>
      <c r="AC4" s="101">
        <f>_xlfn.STDEV.P(AA4:AA6)</f>
        <v>8.7897469002478027E-3</v>
      </c>
    </row>
    <row r="5" spans="1:29" x14ac:dyDescent="0.25">
      <c r="B5" s="3" t="s">
        <v>314</v>
      </c>
      <c r="C5" s="9">
        <v>36.865000000000002</v>
      </c>
      <c r="D5" s="9">
        <v>0.13900000000000001</v>
      </c>
      <c r="E5" s="9">
        <v>20.605</v>
      </c>
      <c r="F5" s="9">
        <v>1.6E-2</v>
      </c>
      <c r="G5" s="9">
        <v>30.876999999999999</v>
      </c>
      <c r="H5" s="9">
        <v>3.6629999999999998</v>
      </c>
      <c r="I5" s="9">
        <v>1.5629999999999999</v>
      </c>
      <c r="J5" s="9">
        <v>7.2279999999999998</v>
      </c>
      <c r="K5" s="9">
        <v>0.126</v>
      </c>
      <c r="L5" s="9">
        <v>9.7000000000000003E-2</v>
      </c>
      <c r="M5" s="9">
        <v>101.664</v>
      </c>
      <c r="O5" s="9">
        <v>79.25</v>
      </c>
      <c r="P5" s="9">
        <v>1.4952849909416084</v>
      </c>
      <c r="Q5" s="9">
        <v>24.00064117196743</v>
      </c>
      <c r="R5" s="9">
        <f t="shared" si="0"/>
        <v>0.13434309239056508</v>
      </c>
      <c r="S5" s="9">
        <f t="shared" si="1"/>
        <v>2.2850095267324053</v>
      </c>
      <c r="T5" s="9">
        <f t="shared" si="2"/>
        <v>9.5206186799762643E-2</v>
      </c>
      <c r="U5" s="9"/>
      <c r="V5" s="9"/>
      <c r="Y5" s="34"/>
      <c r="Z5" s="9">
        <v>7121.6003833348723</v>
      </c>
      <c r="AA5" s="9">
        <v>6.5370453010178839E-2</v>
      </c>
    </row>
    <row r="6" spans="1:29" x14ac:dyDescent="0.25">
      <c r="B6" s="3" t="s">
        <v>315</v>
      </c>
      <c r="C6" s="9">
        <v>37.265000000000001</v>
      </c>
      <c r="D6" s="9">
        <v>0.10100000000000001</v>
      </c>
      <c r="E6" s="9">
        <v>21.016999999999999</v>
      </c>
      <c r="F6" s="9">
        <v>8.0000000000000002E-3</v>
      </c>
      <c r="G6" s="9">
        <v>31.719000000000001</v>
      </c>
      <c r="H6" s="9">
        <v>2.2959999999999998</v>
      </c>
      <c r="I6" s="9">
        <v>1.6950000000000001</v>
      </c>
      <c r="J6" s="9">
        <v>7.6740000000000004</v>
      </c>
      <c r="K6" s="9">
        <v>1.0999999999999999E-2</v>
      </c>
      <c r="L6" s="9">
        <v>0</v>
      </c>
      <c r="M6" s="9">
        <v>102.28100000000001</v>
      </c>
      <c r="O6" s="9">
        <v>79.25</v>
      </c>
      <c r="P6" s="9">
        <v>1.535627325768365</v>
      </c>
      <c r="Q6" s="9">
        <v>24.655126383186026</v>
      </c>
      <c r="R6" s="9">
        <f t="shared" si="0"/>
        <v>0.12266720981518286</v>
      </c>
      <c r="S6" s="9">
        <f t="shared" si="1"/>
        <v>2.0929529342499431</v>
      </c>
      <c r="T6" s="9">
        <f t="shared" si="2"/>
        <v>8.4889158616411192E-2</v>
      </c>
      <c r="U6" s="9"/>
      <c r="V6" s="9"/>
      <c r="Y6" s="34"/>
      <c r="Z6" s="9">
        <v>7121.5401830932515</v>
      </c>
      <c r="AA6" s="9">
        <v>4.4517831965195521E-2</v>
      </c>
    </row>
    <row r="7" spans="1:29" x14ac:dyDescent="0.25">
      <c r="B7" s="3" t="s">
        <v>316</v>
      </c>
      <c r="C7" s="9">
        <v>37.268999999999998</v>
      </c>
      <c r="D7" s="9">
        <v>0.153</v>
      </c>
      <c r="E7" s="9">
        <v>20.995000000000001</v>
      </c>
      <c r="F7" s="9">
        <v>3.1E-2</v>
      </c>
      <c r="G7" s="9">
        <v>32.759</v>
      </c>
      <c r="H7" s="9">
        <v>1.7310000000000001</v>
      </c>
      <c r="I7" s="9">
        <v>1.897</v>
      </c>
      <c r="J7" s="9">
        <v>7.1109999999999998</v>
      </c>
      <c r="K7" s="9">
        <v>0.02</v>
      </c>
      <c r="L7" s="9">
        <v>-4.0000000000000001E-3</v>
      </c>
      <c r="M7" s="9">
        <v>102.473</v>
      </c>
      <c r="O7" s="9">
        <v>79.180000000000007</v>
      </c>
      <c r="P7" s="9">
        <v>1.5606876739384146</v>
      </c>
      <c r="Q7" s="9">
        <v>25.463516667826571</v>
      </c>
      <c r="R7" s="9">
        <f t="shared" si="0"/>
        <v>0.13301435611238932</v>
      </c>
      <c r="S7" s="9">
        <f t="shared" si="1"/>
        <v>2.2631531436926924</v>
      </c>
      <c r="T7" s="9">
        <f t="shared" si="2"/>
        <v>8.8878263486371109E-2</v>
      </c>
      <c r="U7" s="9"/>
      <c r="V7" s="9"/>
      <c r="Y7" s="34"/>
      <c r="Z7" s="9"/>
      <c r="AA7" s="9"/>
    </row>
    <row r="8" spans="1:29" x14ac:dyDescent="0.25">
      <c r="A8" s="16"/>
      <c r="B8" s="10" t="s">
        <v>317</v>
      </c>
      <c r="C8" s="92">
        <v>37.340000000000003</v>
      </c>
      <c r="D8" s="92">
        <v>7.0999999999999994E-2</v>
      </c>
      <c r="E8" s="92">
        <v>21.120999999999999</v>
      </c>
      <c r="F8" s="92">
        <v>-2E-3</v>
      </c>
      <c r="G8" s="92">
        <v>31.234000000000002</v>
      </c>
      <c r="H8" s="92">
        <v>2.4870000000000001</v>
      </c>
      <c r="I8" s="92">
        <v>1.7609999999999999</v>
      </c>
      <c r="J8" s="92">
        <v>7.87</v>
      </c>
      <c r="K8" s="92">
        <v>1.4999999999999999E-2</v>
      </c>
      <c r="L8" s="92">
        <v>-1E-3</v>
      </c>
      <c r="M8" s="92">
        <v>102.38500000000001</v>
      </c>
      <c r="N8" s="10"/>
      <c r="O8" s="92">
        <v>79.099999999999994</v>
      </c>
      <c r="P8" s="92">
        <v>1.5207341315704315</v>
      </c>
      <c r="Q8" s="92">
        <v>24.278136683137308</v>
      </c>
      <c r="R8" s="92">
        <f t="shared" si="0"/>
        <v>0.12104825515098261</v>
      </c>
      <c r="S8" s="92">
        <f t="shared" si="1"/>
        <v>2.066322748978513</v>
      </c>
      <c r="T8" s="92">
        <f t="shared" si="2"/>
        <v>8.5110433965622415E-2</v>
      </c>
      <c r="U8" s="92"/>
      <c r="V8" s="92"/>
      <c r="W8" s="10"/>
      <c r="X8" s="104"/>
      <c r="Y8" s="105"/>
      <c r="Z8" s="92"/>
      <c r="AA8" s="10"/>
      <c r="AB8" s="10"/>
      <c r="AC8" s="10"/>
    </row>
    <row r="9" spans="1:29" x14ac:dyDescent="0.25">
      <c r="B9" s="3" t="s">
        <v>265</v>
      </c>
      <c r="C9" s="9">
        <v>40.430999999999997</v>
      </c>
      <c r="D9" s="9">
        <v>0.57899999999999996</v>
      </c>
      <c r="E9" s="9">
        <v>22.050999999999998</v>
      </c>
      <c r="F9" s="9">
        <v>3.7999999999999999E-2</v>
      </c>
      <c r="G9" s="9">
        <v>15.904</v>
      </c>
      <c r="H9" s="9">
        <v>0.36399999999999999</v>
      </c>
      <c r="I9" s="9">
        <v>13.794</v>
      </c>
      <c r="J9" s="9">
        <v>7.3529999999999998</v>
      </c>
      <c r="K9" s="9">
        <v>5.3999999999999999E-2</v>
      </c>
      <c r="L9" s="9">
        <v>-3.0000000000000001E-3</v>
      </c>
      <c r="M9" s="9">
        <v>100.869</v>
      </c>
      <c r="O9" s="9">
        <v>79.08</v>
      </c>
      <c r="P9" s="9">
        <v>1.0651533742331289</v>
      </c>
      <c r="Q9" s="9">
        <v>12.362152968195421</v>
      </c>
      <c r="R9" s="9">
        <f t="shared" si="0"/>
        <v>5.4708925773830464E-2</v>
      </c>
      <c r="S9" s="9">
        <f t="shared" si="1"/>
        <v>0.97510712005373745</v>
      </c>
      <c r="T9" s="9">
        <f t="shared" si="2"/>
        <v>7.8878422113238075E-2</v>
      </c>
      <c r="U9" s="9">
        <v>7.8428903577214798E-2</v>
      </c>
      <c r="V9" s="9">
        <v>7.5635347305579807E-3</v>
      </c>
      <c r="Y9" s="74" t="s">
        <v>277</v>
      </c>
      <c r="Z9" s="114">
        <v>7121.7662405191504</v>
      </c>
      <c r="AA9" s="9">
        <v>0.12282133556850913</v>
      </c>
      <c r="AB9" s="9">
        <f>AVERAGE(AA9:AA11)</f>
        <v>0.11242967320776869</v>
      </c>
      <c r="AC9" s="9">
        <f>_xlfn.STDEV.P(AA9:AA11)</f>
        <v>7.8735210782854281E-3</v>
      </c>
    </row>
    <row r="10" spans="1:29" x14ac:dyDescent="0.25">
      <c r="B10" s="3" t="s">
        <v>266</v>
      </c>
      <c r="C10" s="9">
        <v>40.579000000000001</v>
      </c>
      <c r="D10" s="9">
        <v>0.77800000000000002</v>
      </c>
      <c r="E10" s="9">
        <v>21.887</v>
      </c>
      <c r="F10" s="9">
        <v>3.1E-2</v>
      </c>
      <c r="G10" s="9">
        <v>16.151</v>
      </c>
      <c r="H10" s="9">
        <v>0.40799999999999997</v>
      </c>
      <c r="I10" s="9">
        <v>14.242000000000001</v>
      </c>
      <c r="J10" s="9">
        <v>6.8559999999999999</v>
      </c>
      <c r="K10" s="9">
        <v>4.8000000000000001E-2</v>
      </c>
      <c r="L10" s="9">
        <v>-1E-3</v>
      </c>
      <c r="M10" s="9">
        <v>101.295</v>
      </c>
      <c r="O10" s="9">
        <v>79.03</v>
      </c>
      <c r="P10" s="9">
        <v>1.0721968031374414</v>
      </c>
      <c r="Q10" s="9">
        <v>12.55414566079755</v>
      </c>
      <c r="R10" s="9">
        <f t="shared" si="0"/>
        <v>5.6074776805491222E-2</v>
      </c>
      <c r="S10" s="9">
        <f t="shared" si="1"/>
        <v>0.99757400367352522</v>
      </c>
      <c r="T10" s="9">
        <f t="shared" si="2"/>
        <v>7.9461719708145431E-2</v>
      </c>
      <c r="U10" s="9"/>
      <c r="V10" s="9"/>
      <c r="Y10" s="34"/>
      <c r="Z10" s="9">
        <v>7121.7312404098493</v>
      </c>
      <c r="AA10" s="9">
        <v>0.11069772948090859</v>
      </c>
    </row>
    <row r="11" spans="1:29" x14ac:dyDescent="0.25">
      <c r="A11" s="16"/>
      <c r="B11" s="10" t="s">
        <v>267</v>
      </c>
      <c r="C11" s="92">
        <v>40.094999999999999</v>
      </c>
      <c r="D11" s="92">
        <v>0.89900000000000002</v>
      </c>
      <c r="E11" s="92">
        <v>21.311</v>
      </c>
      <c r="F11" s="92">
        <v>2.5000000000000001E-2</v>
      </c>
      <c r="G11" s="92">
        <v>16.52</v>
      </c>
      <c r="H11" s="92">
        <v>0.42499999999999999</v>
      </c>
      <c r="I11" s="92">
        <v>13.167</v>
      </c>
      <c r="J11" s="92">
        <v>8.1050000000000004</v>
      </c>
      <c r="K11" s="92">
        <v>5.2999999999999999E-2</v>
      </c>
      <c r="L11" s="92">
        <v>-2E-3</v>
      </c>
      <c r="M11" s="92">
        <v>100.92400000000001</v>
      </c>
      <c r="N11" s="10"/>
      <c r="O11" s="92">
        <v>78.989999999999995</v>
      </c>
      <c r="P11" s="92">
        <v>1.0714409172091952</v>
      </c>
      <c r="Q11" s="92">
        <v>12.84096875217482</v>
      </c>
      <c r="R11" s="92">
        <f t="shared" si="0"/>
        <v>6.9393514136061984E-2</v>
      </c>
      <c r="S11" s="92">
        <f t="shared" si="1"/>
        <v>1.2166539140240837</v>
      </c>
      <c r="T11" s="92">
        <f t="shared" si="2"/>
        <v>9.4747829194586602E-2</v>
      </c>
      <c r="U11" s="92"/>
      <c r="V11" s="92"/>
      <c r="W11" s="10"/>
      <c r="X11" s="104"/>
      <c r="Y11" s="105"/>
      <c r="Z11" s="92">
        <v>7121.711240347392</v>
      </c>
      <c r="AA11" s="92">
        <v>0.10376995457388831</v>
      </c>
      <c r="AB11" s="10"/>
      <c r="AC11" s="10"/>
    </row>
    <row r="12" spans="1:29" x14ac:dyDescent="0.25">
      <c r="B12" s="3" t="s">
        <v>264</v>
      </c>
      <c r="C12" s="9">
        <v>41.978999999999999</v>
      </c>
      <c r="D12" s="9">
        <v>5.0999999999999997E-2</v>
      </c>
      <c r="E12" s="9">
        <v>23.994</v>
      </c>
      <c r="F12" s="9">
        <v>0.35699999999999998</v>
      </c>
      <c r="G12" s="9">
        <v>5.6360000000000001</v>
      </c>
      <c r="H12" s="9">
        <v>0.17799999999999999</v>
      </c>
      <c r="I12" s="9">
        <v>16.553000000000001</v>
      </c>
      <c r="J12" s="9">
        <v>12.212999999999999</v>
      </c>
      <c r="K12" s="9">
        <v>0.01</v>
      </c>
      <c r="L12" s="9">
        <v>-1E-3</v>
      </c>
      <c r="M12" s="9">
        <v>101.124</v>
      </c>
      <c r="O12" s="9">
        <v>78.19</v>
      </c>
      <c r="P12" s="9">
        <v>0.77545473552163913</v>
      </c>
      <c r="Q12" s="9">
        <v>4.3808535040712648</v>
      </c>
      <c r="R12" s="9">
        <f t="shared" si="0"/>
        <v>-5.1733520433177027E-3</v>
      </c>
      <c r="S12" s="9">
        <f t="shared" si="1"/>
        <v>-9.8964677605328927E-3</v>
      </c>
      <c r="T12" s="9">
        <f>S12/Q12</f>
        <v>-2.2590273222639823E-3</v>
      </c>
      <c r="U12" s="9"/>
      <c r="V12" s="9"/>
      <c r="Y12" s="34"/>
      <c r="Z12" s="9"/>
    </row>
    <row r="13" spans="1:29" x14ac:dyDescent="0.25">
      <c r="A13" s="16"/>
      <c r="B13" s="10" t="s">
        <v>264</v>
      </c>
      <c r="C13" s="92">
        <v>41.978999999999999</v>
      </c>
      <c r="D13" s="92">
        <v>5.1999999999999998E-2</v>
      </c>
      <c r="E13" s="92">
        <v>24.024000000000001</v>
      </c>
      <c r="F13" s="92">
        <v>0.35799999999999998</v>
      </c>
      <c r="G13" s="92">
        <v>5.6280000000000001</v>
      </c>
      <c r="H13" s="92">
        <v>0.18</v>
      </c>
      <c r="I13" s="92">
        <v>16.643999999999998</v>
      </c>
      <c r="J13" s="92">
        <v>12.116</v>
      </c>
      <c r="K13" s="92">
        <v>1.4E-2</v>
      </c>
      <c r="L13" s="92">
        <v>-2E-3</v>
      </c>
      <c r="M13" s="92">
        <v>101.148</v>
      </c>
      <c r="N13" s="10"/>
      <c r="O13" s="92">
        <v>79.87</v>
      </c>
      <c r="P13" s="92">
        <v>0.7614287201916069</v>
      </c>
      <c r="Q13" s="92">
        <v>4.3746351172663376</v>
      </c>
      <c r="R13" s="92">
        <f t="shared" si="0"/>
        <v>8.5802979446586436E-3</v>
      </c>
      <c r="S13" s="92">
        <f t="shared" si="1"/>
        <v>0.21633732089169005</v>
      </c>
      <c r="T13" s="92">
        <f t="shared" si="2"/>
        <v>4.9452654928367354E-2</v>
      </c>
      <c r="U13" s="92"/>
      <c r="V13" s="92"/>
      <c r="W13" s="10"/>
      <c r="X13" s="104"/>
      <c r="Y13" s="105"/>
      <c r="Z13" s="92"/>
      <c r="AA13" s="10"/>
      <c r="AB13" s="10"/>
      <c r="AC13" s="10"/>
    </row>
    <row r="14" spans="1:29" x14ac:dyDescent="0.25">
      <c r="C14" s="9">
        <v>37.313000000000002</v>
      </c>
      <c r="D14" s="9">
        <v>0.09</v>
      </c>
      <c r="E14" s="9">
        <v>21.332999999999998</v>
      </c>
      <c r="F14" s="9">
        <v>-5.0000000000000001E-3</v>
      </c>
      <c r="G14" s="9">
        <v>34.61</v>
      </c>
      <c r="H14" s="9">
        <v>0.44500000000000001</v>
      </c>
      <c r="I14" s="9">
        <v>2.5419999999999998</v>
      </c>
      <c r="J14" s="9">
        <v>5.92</v>
      </c>
      <c r="K14" s="9">
        <v>1.4E-2</v>
      </c>
      <c r="L14" s="9">
        <v>-2E-3</v>
      </c>
      <c r="M14" s="9">
        <v>102.80200000000001</v>
      </c>
      <c r="O14" s="9">
        <v>79.400000000000006</v>
      </c>
      <c r="P14" s="9">
        <v>1.6222490722361267</v>
      </c>
      <c r="Q14" s="9">
        <v>26.902295914816619</v>
      </c>
      <c r="R14" s="9">
        <f t="shared" si="0"/>
        <v>0.13447148883284132</v>
      </c>
      <c r="S14" s="9">
        <f t="shared" si="1"/>
        <v>2.2871215198114072</v>
      </c>
      <c r="T14" s="9">
        <f t="shared" si="2"/>
        <v>8.501584872359387E-2</v>
      </c>
      <c r="U14" s="9">
        <f>AVERAGE(T14:T17)</f>
        <v>7.9609817124425108E-2</v>
      </c>
      <c r="V14" s="9">
        <v>7.1480068887854109E-3</v>
      </c>
      <c r="Y14" s="34" t="s">
        <v>162</v>
      </c>
      <c r="Z14" s="9">
        <v>7121.5689832088437</v>
      </c>
      <c r="AA14" s="9">
        <v>5.4493836717473584E-2</v>
      </c>
      <c r="AB14" s="9">
        <f>AVERAGE(AA14:AA16)</f>
        <v>5.451692932115506E-2</v>
      </c>
      <c r="AC14" s="9">
        <f>_xlfn.STDEV.P(AA14:AA16)</f>
        <v>2.6586096407691896E-3</v>
      </c>
    </row>
    <row r="15" spans="1:29" x14ac:dyDescent="0.25">
      <c r="B15" s="3" t="s">
        <v>318</v>
      </c>
      <c r="C15" s="9">
        <v>37.390999999999998</v>
      </c>
      <c r="D15" s="9">
        <v>0.10100000000000001</v>
      </c>
      <c r="E15" s="9">
        <v>21.335000000000001</v>
      </c>
      <c r="F15" s="9">
        <v>-7.0000000000000001E-3</v>
      </c>
      <c r="G15" s="9">
        <v>33.963000000000001</v>
      </c>
      <c r="H15" s="9">
        <v>0.75</v>
      </c>
      <c r="I15" s="9">
        <v>2.427</v>
      </c>
      <c r="J15" s="9">
        <v>6.3419999999999996</v>
      </c>
      <c r="K15" s="9">
        <v>2.1999999999999999E-2</v>
      </c>
      <c r="L15" s="9">
        <v>-8.9999999999999993E-3</v>
      </c>
      <c r="M15" s="9">
        <v>102.84699999999999</v>
      </c>
      <c r="O15" s="9">
        <v>79.45</v>
      </c>
      <c r="P15" s="9">
        <v>1.6031919545255793</v>
      </c>
      <c r="Q15" s="9">
        <v>26.399383881968127</v>
      </c>
      <c r="R15" s="9">
        <f t="shared" si="0"/>
        <v>0.13150105950462465</v>
      </c>
      <c r="S15" s="9">
        <f t="shared" si="1"/>
        <v>2.238260927791571</v>
      </c>
      <c r="T15" s="9">
        <f t="shared" si="2"/>
        <v>8.4784589587350023E-2</v>
      </c>
      <c r="U15" s="9"/>
      <c r="V15" s="9"/>
      <c r="Y15" s="34"/>
      <c r="Z15" s="9">
        <v>7121.5784832469735</v>
      </c>
      <c r="AA15" s="9">
        <v>5.7784532729639924E-2</v>
      </c>
    </row>
    <row r="16" spans="1:29" x14ac:dyDescent="0.25">
      <c r="B16" s="3" t="s">
        <v>319</v>
      </c>
      <c r="C16" s="9">
        <v>37.362000000000002</v>
      </c>
      <c r="D16" s="9">
        <v>7.6999999999999999E-2</v>
      </c>
      <c r="E16" s="9">
        <v>21.373000000000001</v>
      </c>
      <c r="F16" s="9">
        <v>-8.9999999999999993E-3</v>
      </c>
      <c r="G16" s="9">
        <v>34.090000000000003</v>
      </c>
      <c r="H16" s="9">
        <v>0.57099999999999995</v>
      </c>
      <c r="I16" s="9">
        <v>2.4700000000000002</v>
      </c>
      <c r="J16" s="9">
        <v>6.2149999999999999</v>
      </c>
      <c r="K16" s="9">
        <v>1.4999999999999999E-2</v>
      </c>
      <c r="L16" s="9">
        <v>-5.0000000000000001E-3</v>
      </c>
      <c r="M16" s="9">
        <v>102.68899999999999</v>
      </c>
      <c r="O16" s="9">
        <v>79.459999999999994</v>
      </c>
      <c r="P16" s="9">
        <v>1.6305107229714793</v>
      </c>
      <c r="Q16" s="9">
        <v>26.49810077249635</v>
      </c>
      <c r="R16" s="9">
        <f t="shared" si="0"/>
        <v>0.10850609086386087</v>
      </c>
      <c r="S16" s="9">
        <f t="shared" si="1"/>
        <v>1.8600166886196476</v>
      </c>
      <c r="T16" s="9">
        <f t="shared" si="2"/>
        <v>7.0194339760012089E-2</v>
      </c>
      <c r="U16" s="9"/>
      <c r="V16" s="9"/>
      <c r="Y16" s="34"/>
      <c r="Z16" s="9">
        <v>7121.5596831715175</v>
      </c>
      <c r="AA16" s="9">
        <v>5.127241851635167E-2</v>
      </c>
    </row>
    <row r="17" spans="1:29" x14ac:dyDescent="0.25">
      <c r="A17" s="16"/>
      <c r="B17" s="10" t="s">
        <v>320</v>
      </c>
      <c r="C17" s="92">
        <v>37.478000000000002</v>
      </c>
      <c r="D17" s="92">
        <v>4.4999999999999998E-2</v>
      </c>
      <c r="E17" s="92">
        <v>21.471</v>
      </c>
      <c r="F17" s="92">
        <v>5.0000000000000001E-3</v>
      </c>
      <c r="G17" s="92">
        <v>33.619</v>
      </c>
      <c r="H17" s="92">
        <v>0.23899999999999999</v>
      </c>
      <c r="I17" s="92">
        <v>2.391</v>
      </c>
      <c r="J17" s="92">
        <v>6.907</v>
      </c>
      <c r="K17" s="92">
        <v>1.9E-2</v>
      </c>
      <c r="L17" s="92">
        <v>-1E-3</v>
      </c>
      <c r="M17" s="92">
        <v>102.69799999999999</v>
      </c>
      <c r="N17" s="10"/>
      <c r="O17" s="92">
        <v>79.36</v>
      </c>
      <c r="P17" s="92">
        <v>1.602930790960452</v>
      </c>
      <c r="Q17" s="92">
        <v>26.131993249356253</v>
      </c>
      <c r="R17" s="92">
        <f t="shared" si="0"/>
        <v>0.12005051336135186</v>
      </c>
      <c r="S17" s="92">
        <f t="shared" si="1"/>
        <v>2.049910894280877</v>
      </c>
      <c r="T17" s="92">
        <f>S17/Q17</f>
        <v>7.8444490426744451E-2</v>
      </c>
      <c r="U17" s="92"/>
      <c r="V17" s="92"/>
      <c r="W17" s="10"/>
      <c r="X17" s="104"/>
      <c r="Y17" s="105"/>
      <c r="Z17" s="92"/>
      <c r="AA17" s="10"/>
      <c r="AB17" s="10"/>
      <c r="AC17" s="10"/>
    </row>
    <row r="18" spans="1:29" x14ac:dyDescent="0.25">
      <c r="B18" s="3" t="s">
        <v>268</v>
      </c>
      <c r="C18" s="9">
        <v>40.244</v>
      </c>
      <c r="D18" s="9">
        <v>1.25</v>
      </c>
      <c r="E18" s="9">
        <v>21.55</v>
      </c>
      <c r="F18" s="9">
        <v>2.9000000000000001E-2</v>
      </c>
      <c r="G18" s="9">
        <v>15.148</v>
      </c>
      <c r="H18" s="9">
        <v>0.45300000000000001</v>
      </c>
      <c r="I18" s="9">
        <v>14.598000000000001</v>
      </c>
      <c r="J18" s="9">
        <v>6.8140000000000001</v>
      </c>
      <c r="K18" s="9">
        <v>6.4000000000000001E-2</v>
      </c>
      <c r="L18" s="9">
        <v>-7.0000000000000001E-3</v>
      </c>
      <c r="M18" s="9">
        <v>100.44199999999999</v>
      </c>
      <c r="O18" s="9">
        <v>79.34</v>
      </c>
      <c r="P18" s="9">
        <v>1.0186358324620211</v>
      </c>
      <c r="Q18" s="9">
        <v>11.774515415129793</v>
      </c>
      <c r="R18" s="9">
        <f t="shared" si="0"/>
        <v>7.5487942720663836E-2</v>
      </c>
      <c r="S18" s="9">
        <f t="shared" si="1"/>
        <v>1.3169011698121995</v>
      </c>
      <c r="T18" s="9">
        <f t="shared" si="2"/>
        <v>0.11184334330396586</v>
      </c>
      <c r="U18" s="9">
        <f>AVERAGE(T18:T20)</f>
        <v>0.10824253454159243</v>
      </c>
      <c r="V18" s="97">
        <f>_xlfn.STDEV.P(T18:T20)</f>
        <v>4.176545327769259E-3</v>
      </c>
      <c r="Y18" s="34" t="s">
        <v>162</v>
      </c>
      <c r="Z18" s="9">
        <v>7121.7055837571052</v>
      </c>
      <c r="AA18" s="9">
        <v>0.10181058148030128</v>
      </c>
      <c r="AB18" s="9">
        <f>AVERAGE(AA18:AA20)</f>
        <v>9.3497244186893744E-2</v>
      </c>
      <c r="AC18" s="9">
        <f>_xlfn.STDEV.P(AA18:AA20)</f>
        <v>5.986287037436611E-3</v>
      </c>
    </row>
    <row r="19" spans="1:29" x14ac:dyDescent="0.25">
      <c r="B19" s="3" t="s">
        <v>269</v>
      </c>
      <c r="C19" s="9">
        <v>40.53</v>
      </c>
      <c r="D19" s="9">
        <v>0.89100000000000001</v>
      </c>
      <c r="E19" s="9">
        <v>22.042999999999999</v>
      </c>
      <c r="F19" s="9">
        <v>1.4999999999999999E-2</v>
      </c>
      <c r="G19" s="9">
        <v>14.653</v>
      </c>
      <c r="H19" s="9">
        <v>0.43</v>
      </c>
      <c r="I19" s="9">
        <v>15.555</v>
      </c>
      <c r="J19" s="9">
        <v>6.1310000000000002</v>
      </c>
      <c r="K19" s="9">
        <v>5.6000000000000001E-2</v>
      </c>
      <c r="L19" s="9">
        <v>-1E-3</v>
      </c>
      <c r="M19" s="9">
        <v>100.604</v>
      </c>
      <c r="O19" s="9">
        <v>79.31</v>
      </c>
      <c r="P19" s="9">
        <v>1.0053317176613148</v>
      </c>
      <c r="Q19" s="9">
        <v>11.389752731574919</v>
      </c>
      <c r="R19" s="9">
        <f t="shared" si="0"/>
        <v>7.1939451981666735E-2</v>
      </c>
      <c r="S19" s="9">
        <f t="shared" si="1"/>
        <v>1.2585320456464362</v>
      </c>
      <c r="T19" s="9">
        <f t="shared" si="2"/>
        <v>0.11049687164476418</v>
      </c>
      <c r="U19" s="9"/>
      <c r="V19" s="9"/>
      <c r="Z19" s="9">
        <v>7121.6655835965612</v>
      </c>
      <c r="AA19" s="9">
        <v>8.7955019324657047E-2</v>
      </c>
    </row>
    <row r="20" spans="1:29" x14ac:dyDescent="0.25">
      <c r="A20" s="16"/>
      <c r="B20" s="10" t="s">
        <v>270</v>
      </c>
      <c r="C20" s="92">
        <v>40.097000000000001</v>
      </c>
      <c r="D20" s="92">
        <v>1.155</v>
      </c>
      <c r="E20" s="92">
        <v>21.565999999999999</v>
      </c>
      <c r="F20" s="92">
        <v>2.5000000000000001E-2</v>
      </c>
      <c r="G20" s="92">
        <v>15.444000000000001</v>
      </c>
      <c r="H20" s="92">
        <v>0.433</v>
      </c>
      <c r="I20" s="92">
        <v>14.510999999999999</v>
      </c>
      <c r="J20" s="92">
        <v>6.8220000000000001</v>
      </c>
      <c r="K20" s="92">
        <v>6.4000000000000001E-2</v>
      </c>
      <c r="L20" s="92">
        <v>1E-3</v>
      </c>
      <c r="M20" s="92">
        <v>100.426</v>
      </c>
      <c r="N20" s="10"/>
      <c r="O20" s="92">
        <v>79.39</v>
      </c>
      <c r="P20" s="92">
        <v>1.0340499639682921</v>
      </c>
      <c r="Q20" s="92">
        <v>12.004595726912102</v>
      </c>
      <c r="R20" s="92">
        <f t="shared" si="0"/>
        <v>7.0151328870458052E-2</v>
      </c>
      <c r="S20" s="92">
        <f t="shared" si="1"/>
        <v>1.2291192085901645</v>
      </c>
      <c r="T20" s="92">
        <f t="shared" si="2"/>
        <v>0.10238738867604719</v>
      </c>
      <c r="U20" s="92"/>
      <c r="V20" s="92"/>
      <c r="W20" s="10"/>
      <c r="X20" s="104"/>
      <c r="Y20" s="10"/>
      <c r="Z20" s="92">
        <v>7121.6735836286698</v>
      </c>
      <c r="AA20" s="92">
        <v>9.0726131755722889E-2</v>
      </c>
      <c r="AB20" s="10"/>
      <c r="AC20" s="10"/>
    </row>
    <row r="21" spans="1:29" x14ac:dyDescent="0.25">
      <c r="B21" s="3" t="s">
        <v>264</v>
      </c>
      <c r="C21" s="9">
        <v>41.753999999999998</v>
      </c>
      <c r="D21" s="9">
        <v>4.5999999999999999E-2</v>
      </c>
      <c r="E21" s="9">
        <v>23.888000000000002</v>
      </c>
      <c r="F21" s="9">
        <v>0.32200000000000001</v>
      </c>
      <c r="G21" s="9">
        <v>5.6520000000000001</v>
      </c>
      <c r="H21" s="9">
        <v>0.16600000000000001</v>
      </c>
      <c r="I21" s="9">
        <v>16.414999999999999</v>
      </c>
      <c r="J21" s="9">
        <v>12.348000000000001</v>
      </c>
      <c r="K21" s="9">
        <v>1.7000000000000001E-2</v>
      </c>
      <c r="L21" s="9">
        <v>-3.0000000000000001E-3</v>
      </c>
      <c r="M21" s="9">
        <v>100.76</v>
      </c>
      <c r="O21" s="9">
        <v>79.37</v>
      </c>
      <c r="P21" s="9">
        <v>0.76343639759286153</v>
      </c>
      <c r="Q21" s="9">
        <v>4.3932902776811193</v>
      </c>
      <c r="R21" s="9">
        <f t="shared" si="0"/>
        <v>7.3897165695715472E-3</v>
      </c>
      <c r="S21" s="9">
        <f t="shared" si="1"/>
        <v>0.1967534478528824</v>
      </c>
      <c r="T21" s="9">
        <f t="shared" si="2"/>
        <v>4.4784986972618943E-2</v>
      </c>
      <c r="U21" s="9"/>
      <c r="V21" s="9"/>
      <c r="Z21" s="9"/>
    </row>
    <row r="22" spans="1:29" x14ac:dyDescent="0.25">
      <c r="A22" s="126" t="s">
        <v>300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9"/>
      <c r="Q22" s="73"/>
      <c r="R22" s="34"/>
      <c r="S22" s="34"/>
      <c r="T22" s="34"/>
      <c r="U22" s="9"/>
      <c r="V22" s="9"/>
      <c r="Z22" s="9"/>
    </row>
    <row r="23" spans="1:29" ht="17.25" x14ac:dyDescent="0.25">
      <c r="A23" s="4" t="s">
        <v>281</v>
      </c>
      <c r="B23" s="94" t="s">
        <v>271</v>
      </c>
      <c r="F23" s="68"/>
      <c r="G23" s="68"/>
      <c r="H23" s="68"/>
      <c r="I23" s="68"/>
      <c r="J23" s="68"/>
      <c r="K23" s="68"/>
      <c r="L23" s="68"/>
      <c r="M23" s="68"/>
      <c r="N23" s="68"/>
      <c r="O23" s="68" t="s">
        <v>248</v>
      </c>
      <c r="P23" s="69" t="s">
        <v>272</v>
      </c>
      <c r="Q23" s="68" t="s">
        <v>249</v>
      </c>
      <c r="R23" s="68" t="s">
        <v>251</v>
      </c>
      <c r="S23" s="68" t="s">
        <v>273</v>
      </c>
      <c r="T23" s="68" t="s">
        <v>274</v>
      </c>
      <c r="U23" s="68"/>
      <c r="V23" s="68"/>
      <c r="Z23" s="9"/>
    </row>
    <row r="24" spans="1:29" x14ac:dyDescent="0.25">
      <c r="A24" s="99">
        <v>0</v>
      </c>
      <c r="B24" s="3" t="s">
        <v>321</v>
      </c>
      <c r="C24" s="9">
        <v>37.936999999999998</v>
      </c>
      <c r="D24" s="9">
        <v>5.8999999999999997E-2</v>
      </c>
      <c r="E24" s="9">
        <v>21.71</v>
      </c>
      <c r="F24" s="9">
        <v>-5.0000000000000001E-3</v>
      </c>
      <c r="G24" s="9">
        <v>29.581</v>
      </c>
      <c r="H24" s="9">
        <v>0.63200000000000001</v>
      </c>
      <c r="I24" s="9">
        <v>3.15</v>
      </c>
      <c r="J24" s="9">
        <v>8.7569999999999997</v>
      </c>
      <c r="K24" s="9">
        <v>2.3E-2</v>
      </c>
      <c r="L24" s="9">
        <v>1.7000000000000001E-2</v>
      </c>
      <c r="M24" s="9">
        <v>102.34099999999999</v>
      </c>
      <c r="O24" s="101">
        <v>76.75</v>
      </c>
      <c r="P24" s="101">
        <v>1.4960629921259843</v>
      </c>
      <c r="Q24" s="101">
        <v>22.99326250956921</v>
      </c>
      <c r="R24" s="101">
        <v>8.7974600789319624E-2</v>
      </c>
      <c r="S24" s="101">
        <v>1.4269847229053758</v>
      </c>
      <c r="T24" s="101">
        <v>6.2060993837281732E-2</v>
      </c>
      <c r="U24" s="101">
        <f>AVERAGE(T24:T34)</f>
        <v>7.981862384379329E-2</v>
      </c>
      <c r="V24" s="101">
        <f>_xlfn.STDEV.P(T24:T34)</f>
        <v>1.8041771198173039E-2</v>
      </c>
      <c r="W24" s="101"/>
      <c r="X24" s="106"/>
      <c r="Y24" s="103" t="s">
        <v>162</v>
      </c>
      <c r="Z24" s="101">
        <v>7121.549583130979</v>
      </c>
      <c r="AA24" s="101">
        <v>4.7773889071682125E-2</v>
      </c>
      <c r="AB24" s="101">
        <f>AVERAGE(AA24:AA26)</f>
        <v>3.8467569823751581E-2</v>
      </c>
      <c r="AC24" s="101">
        <f>_xlfn.STDEV.P(AA24:AA26)</f>
        <v>7.2668721405776248E-3</v>
      </c>
    </row>
    <row r="25" spans="1:29" x14ac:dyDescent="0.25">
      <c r="A25" s="4">
        <v>50</v>
      </c>
      <c r="B25" s="3" t="s">
        <v>322</v>
      </c>
      <c r="C25" s="9">
        <v>37.795000000000002</v>
      </c>
      <c r="D25" s="9">
        <v>4.2999999999999997E-2</v>
      </c>
      <c r="E25" s="9">
        <v>21.687000000000001</v>
      </c>
      <c r="F25" s="9">
        <v>1E-3</v>
      </c>
      <c r="G25" s="9">
        <v>30.498999999999999</v>
      </c>
      <c r="H25" s="9">
        <v>0.78500000000000003</v>
      </c>
      <c r="I25" s="9">
        <v>2.9470000000000001</v>
      </c>
      <c r="J25" s="9">
        <v>8.2409999999999997</v>
      </c>
      <c r="K25" s="9">
        <v>2.1000000000000001E-2</v>
      </c>
      <c r="L25" s="9">
        <v>-5.0000000000000001E-3</v>
      </c>
      <c r="M25" s="9">
        <v>102.498</v>
      </c>
      <c r="O25" s="9">
        <v>76.7</v>
      </c>
      <c r="P25" s="9">
        <v>1.5261100251326445</v>
      </c>
      <c r="Q25" s="9">
        <v>23.706822395434614</v>
      </c>
      <c r="R25" s="9">
        <v>8.8896066829217801E-2</v>
      </c>
      <c r="S25" s="9">
        <v>1.442050692657711</v>
      </c>
      <c r="T25" s="9">
        <v>6.082851040109942E-2</v>
      </c>
      <c r="U25" s="9"/>
      <c r="V25" s="9"/>
      <c r="Z25" s="9">
        <v>7121.5201830129799</v>
      </c>
      <c r="AA25" s="9">
        <v>3.7590050887530931E-2</v>
      </c>
      <c r="AB25" s="9"/>
    </row>
    <row r="26" spans="1:29" x14ac:dyDescent="0.25">
      <c r="A26" s="4">
        <v>100</v>
      </c>
      <c r="B26" s="3" t="s">
        <v>323</v>
      </c>
      <c r="C26" s="9">
        <v>37.69</v>
      </c>
      <c r="D26" s="9">
        <v>4.2000000000000003E-2</v>
      </c>
      <c r="E26" s="9">
        <v>21.614000000000001</v>
      </c>
      <c r="F26" s="9">
        <v>-4.0000000000000001E-3</v>
      </c>
      <c r="G26" s="9">
        <v>30.625</v>
      </c>
      <c r="H26" s="9">
        <v>0.84499999999999997</v>
      </c>
      <c r="I26" s="9">
        <v>2.4289999999999998</v>
      </c>
      <c r="J26" s="9">
        <v>8.7949999999999999</v>
      </c>
      <c r="K26" s="9">
        <v>0.02</v>
      </c>
      <c r="L26" s="9">
        <v>2E-3</v>
      </c>
      <c r="M26" s="9">
        <v>102.541</v>
      </c>
      <c r="O26" s="9">
        <v>76.63</v>
      </c>
      <c r="P26" s="9">
        <v>1.5054736060859077</v>
      </c>
      <c r="Q26" s="9">
        <v>23.804761987612221</v>
      </c>
      <c r="R26" s="9">
        <v>0.11378306417646278</v>
      </c>
      <c r="S26" s="9">
        <v>1.8489530992851666</v>
      </c>
      <c r="T26" s="9">
        <v>7.767156421254473E-2</v>
      </c>
      <c r="U26" s="9"/>
      <c r="V26" s="9"/>
      <c r="Z26" s="9">
        <v>7121.4983829254816</v>
      </c>
      <c r="AA26" s="9">
        <v>3.003876951204168E-2</v>
      </c>
      <c r="AB26" s="9"/>
    </row>
    <row r="27" spans="1:29" x14ac:dyDescent="0.25">
      <c r="A27" s="4">
        <v>150</v>
      </c>
      <c r="B27" s="3" t="s">
        <v>324</v>
      </c>
      <c r="C27" s="9">
        <v>37.509</v>
      </c>
      <c r="D27" s="9">
        <v>0.06</v>
      </c>
      <c r="E27" s="9">
        <v>21.492999999999999</v>
      </c>
      <c r="F27" s="9">
        <v>-1E-3</v>
      </c>
      <c r="G27" s="9">
        <v>32.246000000000002</v>
      </c>
      <c r="H27" s="9">
        <v>0.26200000000000001</v>
      </c>
      <c r="I27" s="9">
        <v>1.59</v>
      </c>
      <c r="J27" s="9">
        <v>9.11</v>
      </c>
      <c r="K27" s="9">
        <v>8.0000000000000002E-3</v>
      </c>
      <c r="L27" s="9">
        <v>-0.01</v>
      </c>
      <c r="M27" s="9">
        <v>102.771</v>
      </c>
      <c r="O27" s="9">
        <v>76.5</v>
      </c>
      <c r="P27" s="9">
        <v>1.537351023161682</v>
      </c>
      <c r="Q27" s="9">
        <v>25.06476261396061</v>
      </c>
      <c r="R27" s="9">
        <v>0.13658967428420854</v>
      </c>
      <c r="S27" s="9">
        <v>2.2218411745468098</v>
      </c>
      <c r="T27" s="9">
        <v>8.864401425885779E-2</v>
      </c>
      <c r="U27" s="9"/>
      <c r="V27" s="9"/>
      <c r="Z27" s="9"/>
    </row>
    <row r="28" spans="1:29" x14ac:dyDescent="0.25">
      <c r="A28" s="4">
        <v>200</v>
      </c>
      <c r="B28" s="3" t="s">
        <v>325</v>
      </c>
      <c r="C28" s="9">
        <v>37.280999999999999</v>
      </c>
      <c r="D28" s="9">
        <v>0.156</v>
      </c>
      <c r="E28" s="9">
        <v>21.141999999999999</v>
      </c>
      <c r="F28" s="9">
        <v>-2E-3</v>
      </c>
      <c r="G28" s="9">
        <v>31.143000000000001</v>
      </c>
      <c r="H28" s="9">
        <v>0.63</v>
      </c>
      <c r="I28" s="9">
        <v>1.4390000000000001</v>
      </c>
      <c r="J28" s="9">
        <v>9.7620000000000005</v>
      </c>
      <c r="K28" s="9">
        <v>4.7E-2</v>
      </c>
      <c r="L28" s="9">
        <v>1.4999999999999999E-2</v>
      </c>
      <c r="M28" s="9">
        <v>102.11799999999999</v>
      </c>
      <c r="O28" s="9">
        <v>76.5</v>
      </c>
      <c r="P28" s="9">
        <v>1.4457689284778623</v>
      </c>
      <c r="Q28" s="9">
        <v>24.207402533231264</v>
      </c>
      <c r="R28" s="9">
        <v>0.19096234146437463</v>
      </c>
      <c r="S28" s="9">
        <v>3.1108342829425255</v>
      </c>
      <c r="T28" s="9">
        <v>0.12850756204314184</v>
      </c>
      <c r="U28" s="9"/>
      <c r="V28" s="9"/>
      <c r="Z28" s="9"/>
    </row>
    <row r="29" spans="1:29" x14ac:dyDescent="0.25">
      <c r="A29" s="4">
        <v>250</v>
      </c>
      <c r="B29" s="3" t="s">
        <v>326</v>
      </c>
      <c r="C29" s="9">
        <v>37.375999999999998</v>
      </c>
      <c r="D29" s="9">
        <v>4.9000000000000002E-2</v>
      </c>
      <c r="E29" s="9">
        <v>21.36</v>
      </c>
      <c r="F29" s="9">
        <v>-4.0000000000000001E-3</v>
      </c>
      <c r="G29" s="9">
        <v>32.064</v>
      </c>
      <c r="H29" s="9">
        <v>0.97899999999999998</v>
      </c>
      <c r="I29" s="9">
        <v>1.349</v>
      </c>
      <c r="J29" s="9">
        <v>8.6869999999999994</v>
      </c>
      <c r="K29" s="9">
        <v>1.4E-2</v>
      </c>
      <c r="L29" s="9">
        <v>-4.0000000000000001E-3</v>
      </c>
      <c r="M29" s="9">
        <v>102.371</v>
      </c>
      <c r="O29" s="9">
        <v>76.55</v>
      </c>
      <c r="P29" s="9">
        <v>1.5692793122370585</v>
      </c>
      <c r="Q29" s="9">
        <v>24.923294314148514</v>
      </c>
      <c r="R29" s="9">
        <v>9.8521660996987004E-2</v>
      </c>
      <c r="S29" s="9">
        <v>1.5994291573007375</v>
      </c>
      <c r="T29" s="9">
        <v>6.4174066924723105E-2</v>
      </c>
      <c r="U29" s="9"/>
      <c r="V29" s="9"/>
      <c r="Z29" s="9"/>
    </row>
    <row r="30" spans="1:29" x14ac:dyDescent="0.25">
      <c r="A30" s="4">
        <v>300</v>
      </c>
      <c r="B30" s="3" t="s">
        <v>327</v>
      </c>
      <c r="C30" s="9">
        <v>37.301000000000002</v>
      </c>
      <c r="D30" s="9">
        <v>0.16300000000000001</v>
      </c>
      <c r="E30" s="9">
        <v>21.17</v>
      </c>
      <c r="F30" s="9">
        <v>-1E-3</v>
      </c>
      <c r="G30" s="9">
        <v>31.646000000000001</v>
      </c>
      <c r="H30" s="9">
        <v>0.93600000000000005</v>
      </c>
      <c r="I30" s="9">
        <v>1.1830000000000001</v>
      </c>
      <c r="J30" s="9">
        <v>9.4939999999999998</v>
      </c>
      <c r="K30" s="9">
        <v>2.9000000000000001E-2</v>
      </c>
      <c r="L30" s="9">
        <v>-1E-3</v>
      </c>
      <c r="M30" s="9">
        <v>102.414</v>
      </c>
      <c r="O30" s="9">
        <v>76.55</v>
      </c>
      <c r="P30" s="9">
        <v>1.5205886385448562</v>
      </c>
      <c r="Q30" s="9">
        <v>24.598383603591067</v>
      </c>
      <c r="R30" s="9">
        <v>0.13311120985099612</v>
      </c>
      <c r="S30" s="9">
        <v>2.1649682810637865</v>
      </c>
      <c r="T30" s="9">
        <v>8.8012623754177371E-2</v>
      </c>
      <c r="U30" s="9"/>
      <c r="V30" s="9"/>
      <c r="Z30" s="9"/>
    </row>
    <row r="31" spans="1:29" x14ac:dyDescent="0.25">
      <c r="A31" s="4">
        <v>400</v>
      </c>
      <c r="B31" s="3" t="s">
        <v>328</v>
      </c>
      <c r="C31" s="9">
        <v>37.273000000000003</v>
      </c>
      <c r="D31" s="9">
        <v>0.14699999999999999</v>
      </c>
      <c r="E31" s="9">
        <v>21.19</v>
      </c>
      <c r="F31" s="9">
        <v>2E-3</v>
      </c>
      <c r="G31" s="9">
        <v>32.448</v>
      </c>
      <c r="H31" s="9">
        <v>0.435</v>
      </c>
      <c r="I31" s="9">
        <v>1.288</v>
      </c>
      <c r="J31" s="9">
        <v>9.0969999999999995</v>
      </c>
      <c r="K31" s="9">
        <v>3.3000000000000002E-2</v>
      </c>
      <c r="L31" s="9">
        <v>-6.0000000000000001E-3</v>
      </c>
      <c r="M31" s="9">
        <v>102.414</v>
      </c>
      <c r="O31" s="9">
        <v>76.75</v>
      </c>
      <c r="P31" s="9">
        <v>1.5706472608931477</v>
      </c>
      <c r="Q31" s="9">
        <v>25.221776880785022</v>
      </c>
      <c r="R31" s="9">
        <v>0.11010785573292226</v>
      </c>
      <c r="S31" s="9">
        <v>1.7888634412332789</v>
      </c>
      <c r="T31" s="9">
        <v>7.092535350259592E-2</v>
      </c>
      <c r="U31" s="9"/>
      <c r="V31" s="9"/>
      <c r="Z31" s="9"/>
    </row>
    <row r="32" spans="1:29" x14ac:dyDescent="0.25">
      <c r="A32" s="4">
        <v>450</v>
      </c>
      <c r="B32" s="3" t="s">
        <v>329</v>
      </c>
      <c r="C32" s="9">
        <v>37.499000000000002</v>
      </c>
      <c r="D32" s="9">
        <v>0.10100000000000001</v>
      </c>
      <c r="E32" s="9">
        <v>21.361000000000001</v>
      </c>
      <c r="F32" s="9">
        <v>0</v>
      </c>
      <c r="G32" s="9">
        <v>32.374000000000002</v>
      </c>
      <c r="H32" s="9">
        <v>0.20300000000000001</v>
      </c>
      <c r="I32" s="9">
        <v>1.552</v>
      </c>
      <c r="J32" s="9">
        <v>9.0570000000000004</v>
      </c>
      <c r="K32" s="9">
        <v>1.9E-2</v>
      </c>
      <c r="L32" s="9">
        <v>-1E-3</v>
      </c>
      <c r="M32" s="9">
        <v>102.669</v>
      </c>
      <c r="O32" s="9">
        <v>76.7</v>
      </c>
      <c r="P32" s="9">
        <v>1.5636437945597386</v>
      </c>
      <c r="Q32" s="9">
        <v>25.16425680283945</v>
      </c>
      <c r="R32" s="9">
        <v>0.1146149506834937</v>
      </c>
      <c r="S32" s="9">
        <v>1.862554443675122</v>
      </c>
      <c r="T32" s="9">
        <v>7.4015873318577702E-2</v>
      </c>
      <c r="U32" s="9"/>
      <c r="V32" s="9"/>
      <c r="Z32" s="9"/>
    </row>
    <row r="33" spans="1:29" x14ac:dyDescent="0.25">
      <c r="A33" s="4">
        <v>500</v>
      </c>
      <c r="B33" s="3" t="s">
        <v>330</v>
      </c>
      <c r="C33" s="9">
        <v>37.506</v>
      </c>
      <c r="D33" s="9">
        <v>7.5999999999999998E-2</v>
      </c>
      <c r="E33" s="9">
        <v>21.443000000000001</v>
      </c>
      <c r="F33" s="9">
        <v>6.0000000000000001E-3</v>
      </c>
      <c r="G33" s="9">
        <v>32.198999999999998</v>
      </c>
      <c r="H33" s="9">
        <v>0.23</v>
      </c>
      <c r="I33" s="9">
        <v>1.994</v>
      </c>
      <c r="J33" s="9">
        <v>8.5410000000000004</v>
      </c>
      <c r="K33" s="9">
        <v>5.7000000000000002E-2</v>
      </c>
      <c r="L33" s="9">
        <v>-5.0000000000000001E-3</v>
      </c>
      <c r="M33" s="9">
        <v>102.554</v>
      </c>
      <c r="O33" s="9">
        <v>76.55</v>
      </c>
      <c r="P33" s="9">
        <v>1.5418589025755878</v>
      </c>
      <c r="Q33" s="9">
        <v>25.028229591481658</v>
      </c>
      <c r="R33" s="9">
        <v>0.13049626169471629</v>
      </c>
      <c r="S33" s="9">
        <v>2.1222138787086116</v>
      </c>
      <c r="T33" s="9">
        <v>8.4792808494569091E-2</v>
      </c>
      <c r="U33" s="9"/>
      <c r="V33" s="9"/>
      <c r="Z33" s="9"/>
    </row>
    <row r="34" spans="1:29" x14ac:dyDescent="0.25">
      <c r="A34" s="4">
        <v>550</v>
      </c>
      <c r="B34" s="10" t="s">
        <v>331</v>
      </c>
      <c r="C34" s="92">
        <v>37.881</v>
      </c>
      <c r="D34" s="92">
        <v>4.8000000000000001E-2</v>
      </c>
      <c r="E34" s="92">
        <v>21.739000000000001</v>
      </c>
      <c r="F34" s="92">
        <v>1E-3</v>
      </c>
      <c r="G34" s="92">
        <v>29.547999999999998</v>
      </c>
      <c r="H34" s="92">
        <v>0.755</v>
      </c>
      <c r="I34" s="92">
        <v>2.919</v>
      </c>
      <c r="J34" s="92">
        <v>8.9920000000000009</v>
      </c>
      <c r="K34" s="92">
        <v>0.02</v>
      </c>
      <c r="L34" s="92">
        <v>0</v>
      </c>
      <c r="M34" s="92">
        <v>102.374</v>
      </c>
      <c r="N34" s="10"/>
      <c r="O34" s="9">
        <v>76.540000000000006</v>
      </c>
      <c r="P34" s="9">
        <v>1.472134989453949</v>
      </c>
      <c r="Q34" s="9">
        <v>22.967611663998884</v>
      </c>
      <c r="R34" s="9">
        <v>0.11078935676360269</v>
      </c>
      <c r="S34" s="9">
        <v>1.800005983084904</v>
      </c>
      <c r="T34" s="9">
        <v>7.8371491534157428E-2</v>
      </c>
      <c r="U34" s="9"/>
      <c r="V34" s="9"/>
      <c r="Z34" s="9"/>
    </row>
    <row r="35" spans="1:29" x14ac:dyDescent="0.25">
      <c r="A35" s="99">
        <v>0</v>
      </c>
      <c r="B35" s="3" t="s">
        <v>332</v>
      </c>
      <c r="C35" s="9">
        <v>37.988999999999997</v>
      </c>
      <c r="D35" s="9">
        <v>7.1999999999999995E-2</v>
      </c>
      <c r="E35" s="9">
        <v>21.742999999999999</v>
      </c>
      <c r="F35" s="9">
        <v>-1E-3</v>
      </c>
      <c r="G35" s="9">
        <v>31.440999999999999</v>
      </c>
      <c r="H35" s="9">
        <v>0.44400000000000001</v>
      </c>
      <c r="I35" s="9">
        <v>3.552</v>
      </c>
      <c r="J35" s="9">
        <v>7.1820000000000004</v>
      </c>
      <c r="K35" s="9">
        <v>1.4999999999999999E-2</v>
      </c>
      <c r="L35" s="9">
        <v>-7.0000000000000001E-3</v>
      </c>
      <c r="M35" s="9">
        <v>102.931</v>
      </c>
      <c r="O35" s="101">
        <v>76.569999999999993</v>
      </c>
      <c r="P35" s="101">
        <v>1.535077020373131</v>
      </c>
      <c r="Q35" s="101">
        <v>24.439037441714802</v>
      </c>
      <c r="R35" s="101">
        <v>0.11170720459729155</v>
      </c>
      <c r="S35" s="101">
        <v>1.8150127951657169</v>
      </c>
      <c r="T35" s="101">
        <v>7.4266950958865735E-2</v>
      </c>
      <c r="U35" s="101">
        <f>AVERAGE(T35:T55)</f>
        <v>7.8306926438844571E-2</v>
      </c>
      <c r="V35" s="101">
        <f>_xlfn.STDEV.P(T35:T55)</f>
        <v>8.300096712493741E-3</v>
      </c>
      <c r="W35" s="100"/>
      <c r="X35" s="102"/>
      <c r="Y35" s="103" t="s">
        <v>162</v>
      </c>
      <c r="Z35" s="101">
        <v>7121.4905828941764</v>
      </c>
      <c r="AA35" s="101">
        <v>2.733693489202027E-2</v>
      </c>
      <c r="AB35" s="101">
        <f>(AA35+AA37)/2</f>
        <v>2.733693489202027E-2</v>
      </c>
      <c r="AC35" s="100"/>
    </row>
    <row r="36" spans="1:29" x14ac:dyDescent="0.25">
      <c r="A36" s="4">
        <v>75</v>
      </c>
      <c r="B36" s="3" t="s">
        <v>333</v>
      </c>
      <c r="C36" s="9">
        <v>37.777000000000001</v>
      </c>
      <c r="D36" s="9">
        <v>7.3999999999999996E-2</v>
      </c>
      <c r="E36" s="9">
        <v>21.623000000000001</v>
      </c>
      <c r="F36" s="9">
        <v>-3.0000000000000001E-3</v>
      </c>
      <c r="G36" s="9">
        <v>32.093000000000004</v>
      </c>
      <c r="H36" s="9">
        <v>0.41199999999999998</v>
      </c>
      <c r="I36" s="9">
        <v>3.4830000000000001</v>
      </c>
      <c r="J36" s="9">
        <v>6.75</v>
      </c>
      <c r="K36" s="9">
        <v>2.4E-2</v>
      </c>
      <c r="L36" s="9">
        <v>-4.0000000000000001E-3</v>
      </c>
      <c r="M36" s="9">
        <v>102.733</v>
      </c>
      <c r="O36" s="9">
        <v>76.58</v>
      </c>
      <c r="P36" s="9">
        <v>1.5480708412397217</v>
      </c>
      <c r="Q36" s="9">
        <v>24.94583596631638</v>
      </c>
      <c r="R36" s="9">
        <v>0.12070843969840928</v>
      </c>
      <c r="S36" s="9">
        <v>1.9621829890689917</v>
      </c>
      <c r="T36" s="9">
        <v>7.8657736374057333E-2</v>
      </c>
      <c r="U36" s="9"/>
      <c r="V36" s="9"/>
      <c r="Z36" s="9">
        <v>7121.3935825048538</v>
      </c>
      <c r="AA36" s="82" t="s">
        <v>289</v>
      </c>
      <c r="AB36" s="82"/>
    </row>
    <row r="37" spans="1:29" x14ac:dyDescent="0.25">
      <c r="A37" s="4">
        <f>A36+75</f>
        <v>150</v>
      </c>
      <c r="B37" s="3" t="s">
        <v>334</v>
      </c>
      <c r="C37" s="9">
        <v>37.116</v>
      </c>
      <c r="D37" s="9">
        <v>8.2000000000000003E-2</v>
      </c>
      <c r="E37" s="9">
        <v>20.978000000000002</v>
      </c>
      <c r="F37" s="9">
        <v>5.0000000000000001E-3</v>
      </c>
      <c r="G37" s="9">
        <v>31.474</v>
      </c>
      <c r="H37" s="9">
        <v>0.42699999999999999</v>
      </c>
      <c r="I37" s="9">
        <v>3.2610000000000001</v>
      </c>
      <c r="J37" s="9">
        <v>6.992</v>
      </c>
      <c r="K37" s="9">
        <v>3.9E-2</v>
      </c>
      <c r="L37" s="9">
        <v>6.0000000000000001E-3</v>
      </c>
      <c r="M37" s="9">
        <v>100.86499999999999</v>
      </c>
      <c r="O37" s="9">
        <v>76.650000000000006</v>
      </c>
      <c r="P37" s="9">
        <v>1.5118622034449138</v>
      </c>
      <c r="Q37" s="9">
        <v>24.464688287285128</v>
      </c>
      <c r="R37" s="9">
        <v>0.13603526822326084</v>
      </c>
      <c r="S37" s="9">
        <v>2.2127766354503149</v>
      </c>
      <c r="T37" s="9">
        <v>9.0447775563948091E-2</v>
      </c>
      <c r="Z37" s="9">
        <v>7121.4905828941764</v>
      </c>
      <c r="AA37" s="9">
        <v>2.733693489202027E-2</v>
      </c>
      <c r="AB37" s="9"/>
    </row>
    <row r="38" spans="1:29" x14ac:dyDescent="0.25">
      <c r="A38" s="4">
        <f t="shared" ref="A38:A55" si="3">A37+75</f>
        <v>225</v>
      </c>
      <c r="B38" s="3" t="s">
        <v>335</v>
      </c>
      <c r="C38" s="9">
        <v>37.713999999999999</v>
      </c>
      <c r="D38" s="9">
        <v>8.7999999999999995E-2</v>
      </c>
      <c r="E38" s="9">
        <v>21.515000000000001</v>
      </c>
      <c r="F38" s="9">
        <v>1E-3</v>
      </c>
      <c r="G38" s="9">
        <v>31.847999999999999</v>
      </c>
      <c r="H38" s="9">
        <v>0.60199999999999998</v>
      </c>
      <c r="I38" s="9">
        <v>3.1909999999999998</v>
      </c>
      <c r="J38" s="9">
        <v>7.1319999999999997</v>
      </c>
      <c r="K38" s="9">
        <v>2.4E-2</v>
      </c>
      <c r="L38" s="9">
        <v>-2E-3</v>
      </c>
      <c r="M38" s="9">
        <v>102.616</v>
      </c>
      <c r="O38" s="9">
        <v>76.64</v>
      </c>
      <c r="P38" s="9">
        <v>1.5508447705757125</v>
      </c>
      <c r="Q38" s="9">
        <v>24.755397870415475</v>
      </c>
      <c r="R38" s="9">
        <v>0.10966949700031914</v>
      </c>
      <c r="S38" s="9">
        <v>1.781696275955218</v>
      </c>
      <c r="T38" s="9">
        <v>7.1972031525474947E-2</v>
      </c>
    </row>
    <row r="39" spans="1:29" x14ac:dyDescent="0.25">
      <c r="A39" s="4">
        <f t="shared" si="3"/>
        <v>300</v>
      </c>
      <c r="B39" s="3" t="s">
        <v>336</v>
      </c>
      <c r="C39" s="9">
        <v>37.646000000000001</v>
      </c>
      <c r="D39" s="9">
        <v>9.8000000000000004E-2</v>
      </c>
      <c r="E39" s="9">
        <v>21.504000000000001</v>
      </c>
      <c r="F39" s="9">
        <v>-5.0000000000000001E-3</v>
      </c>
      <c r="G39" s="9">
        <v>32.130000000000003</v>
      </c>
      <c r="H39" s="9">
        <v>0.83399999999999996</v>
      </c>
      <c r="I39" s="9">
        <v>3.09</v>
      </c>
      <c r="J39" s="9">
        <v>6.7910000000000004</v>
      </c>
      <c r="K39" s="9">
        <v>3.9E-2</v>
      </c>
      <c r="L39" s="9">
        <v>-3.0000000000000001E-3</v>
      </c>
      <c r="M39" s="9">
        <v>102.622</v>
      </c>
      <c r="O39" s="9">
        <v>76.599999999999994</v>
      </c>
      <c r="P39" s="9">
        <v>1.5682861866274798</v>
      </c>
      <c r="Q39" s="9">
        <v>24.974596005289165</v>
      </c>
      <c r="R39" s="9">
        <v>0.10174128000207006</v>
      </c>
      <c r="S39" s="9">
        <v>1.6520699280338456</v>
      </c>
      <c r="T39" s="9">
        <v>6.6150016107726722E-2</v>
      </c>
    </row>
    <row r="40" spans="1:29" x14ac:dyDescent="0.25">
      <c r="A40" s="4">
        <f t="shared" si="3"/>
        <v>375</v>
      </c>
      <c r="B40" s="3" t="s">
        <v>337</v>
      </c>
      <c r="C40" s="9">
        <v>37.646000000000001</v>
      </c>
      <c r="D40" s="9">
        <v>0.10100000000000001</v>
      </c>
      <c r="E40" s="9">
        <v>21.468</v>
      </c>
      <c r="F40" s="9">
        <v>0</v>
      </c>
      <c r="G40" s="9">
        <v>31.786999999999999</v>
      </c>
      <c r="H40" s="9">
        <v>1.0669999999999999</v>
      </c>
      <c r="I40" s="9">
        <v>2.9489999999999998</v>
      </c>
      <c r="J40" s="9">
        <v>7.1449999999999996</v>
      </c>
      <c r="K40" s="9">
        <v>3.3000000000000002E-2</v>
      </c>
      <c r="L40" s="9">
        <v>-3.0000000000000001E-3</v>
      </c>
      <c r="M40" s="9">
        <v>102.69</v>
      </c>
      <c r="O40" s="9">
        <v>76.63</v>
      </c>
      <c r="P40" s="9">
        <v>1.534206562913605</v>
      </c>
      <c r="Q40" s="9">
        <v>24.707982671027906</v>
      </c>
      <c r="R40" s="9">
        <v>0.12424988500900613</v>
      </c>
      <c r="S40" s="9">
        <v>2.0200856198972503</v>
      </c>
      <c r="T40" s="9">
        <v>8.1758419810855826E-2</v>
      </c>
    </row>
    <row r="41" spans="1:29" x14ac:dyDescent="0.25">
      <c r="A41" s="4">
        <f t="shared" si="3"/>
        <v>450</v>
      </c>
      <c r="B41" s="3" t="s">
        <v>338</v>
      </c>
      <c r="C41" s="9">
        <v>37.536999999999999</v>
      </c>
      <c r="D41" s="9">
        <v>0.10199999999999999</v>
      </c>
      <c r="E41" s="9">
        <v>21.404</v>
      </c>
      <c r="F41" s="9">
        <v>0</v>
      </c>
      <c r="G41" s="9">
        <v>33.216000000000001</v>
      </c>
      <c r="H41" s="9">
        <v>0.61099999999999999</v>
      </c>
      <c r="I41" s="9">
        <v>2.8769999999999998</v>
      </c>
      <c r="J41" s="9">
        <v>6.359</v>
      </c>
      <c r="K41" s="9">
        <v>4.4999999999999998E-2</v>
      </c>
      <c r="L41" s="9">
        <v>-3.0000000000000001E-3</v>
      </c>
      <c r="M41" s="9">
        <v>102.67</v>
      </c>
      <c r="O41" s="9">
        <v>76.55</v>
      </c>
      <c r="P41" s="9">
        <v>1.581651133000574</v>
      </c>
      <c r="Q41" s="9">
        <v>25.818742014058042</v>
      </c>
      <c r="R41" s="9">
        <v>0.1250122704095451</v>
      </c>
      <c r="S41" s="9">
        <v>2.0325506211960627</v>
      </c>
      <c r="T41" s="9">
        <v>7.8723844100900026E-2</v>
      </c>
    </row>
    <row r="42" spans="1:29" x14ac:dyDescent="0.25">
      <c r="A42" s="4">
        <f t="shared" si="3"/>
        <v>525</v>
      </c>
      <c r="B42" s="3" t="s">
        <v>339</v>
      </c>
      <c r="C42" s="9">
        <v>37.555999999999997</v>
      </c>
      <c r="D42" s="9">
        <v>0.113</v>
      </c>
      <c r="E42" s="9">
        <v>21.399000000000001</v>
      </c>
      <c r="F42" s="9">
        <v>-2E-3</v>
      </c>
      <c r="G42" s="9">
        <v>32.643000000000001</v>
      </c>
      <c r="H42" s="9">
        <v>0.59699999999999998</v>
      </c>
      <c r="I42" s="9">
        <v>2.6269999999999998</v>
      </c>
      <c r="J42" s="9">
        <v>7.3490000000000002</v>
      </c>
      <c r="K42" s="9">
        <v>3.3000000000000002E-2</v>
      </c>
      <c r="L42" s="9">
        <v>-3.0000000000000001E-3</v>
      </c>
      <c r="M42" s="9">
        <v>102.82</v>
      </c>
      <c r="O42" s="9">
        <v>76.5</v>
      </c>
      <c r="P42" s="9">
        <v>1.5567348774454688</v>
      </c>
      <c r="Q42" s="9">
        <v>25.373350059155126</v>
      </c>
      <c r="R42" s="9">
        <v>0.13059851512186382</v>
      </c>
      <c r="S42" s="9">
        <v>2.1238857222424734</v>
      </c>
      <c r="T42" s="9">
        <v>8.3705372656384419E-2</v>
      </c>
    </row>
    <row r="43" spans="1:29" x14ac:dyDescent="0.25">
      <c r="A43" s="4">
        <f t="shared" si="3"/>
        <v>600</v>
      </c>
      <c r="B43" s="3" t="s">
        <v>340</v>
      </c>
      <c r="C43" s="9">
        <v>37.435000000000002</v>
      </c>
      <c r="D43" s="9">
        <v>9.8000000000000004E-2</v>
      </c>
      <c r="E43" s="9">
        <v>21.335000000000001</v>
      </c>
      <c r="F43" s="9">
        <v>0</v>
      </c>
      <c r="G43" s="9">
        <v>33.642000000000003</v>
      </c>
      <c r="H43" s="9">
        <v>0.78500000000000003</v>
      </c>
      <c r="I43" s="9">
        <v>2.657</v>
      </c>
      <c r="J43" s="9">
        <v>6.1529999999999996</v>
      </c>
      <c r="K43" s="9">
        <v>4.4999999999999998E-2</v>
      </c>
      <c r="L43" s="9">
        <v>-8.0000000000000002E-3</v>
      </c>
      <c r="M43" s="9">
        <v>102.66500000000001</v>
      </c>
      <c r="O43" s="9">
        <v>76.400000000000006</v>
      </c>
      <c r="P43" s="9">
        <v>1.589940172834035</v>
      </c>
      <c r="Q43" s="9">
        <v>26.149871111420421</v>
      </c>
      <c r="R43" s="9">
        <v>0.13109423340161142</v>
      </c>
      <c r="S43" s="9">
        <v>2.1319907161163467</v>
      </c>
      <c r="T43" s="9">
        <v>8.1529683531986641E-2</v>
      </c>
    </row>
    <row r="44" spans="1:29" x14ac:dyDescent="0.25">
      <c r="A44" s="4">
        <f t="shared" si="3"/>
        <v>675</v>
      </c>
      <c r="B44" s="3" t="s">
        <v>341</v>
      </c>
      <c r="C44" s="9">
        <v>37.36</v>
      </c>
      <c r="D44" s="9">
        <v>4.9000000000000002E-2</v>
      </c>
      <c r="E44" s="9">
        <v>21.286000000000001</v>
      </c>
      <c r="F44" s="9">
        <v>4.0000000000000001E-3</v>
      </c>
      <c r="G44" s="9">
        <v>32.247</v>
      </c>
      <c r="H44" s="9">
        <v>1.0089999999999999</v>
      </c>
      <c r="I44" s="9">
        <v>2.36</v>
      </c>
      <c r="J44" s="9">
        <v>6.8179999999999996</v>
      </c>
      <c r="K44" s="9">
        <v>0.16200000000000001</v>
      </c>
      <c r="L44" s="9">
        <v>-5.0000000000000001E-3</v>
      </c>
      <c r="M44" s="9">
        <v>101.795</v>
      </c>
      <c r="O44" s="9">
        <v>76.41</v>
      </c>
      <c r="P44" s="9">
        <v>1.5484555635838151</v>
      </c>
      <c r="Q44" s="9">
        <v>25.065539912311227</v>
      </c>
      <c r="R44" s="9">
        <v>0.12551886861049222</v>
      </c>
      <c r="S44" s="9">
        <v>2.040833501781548</v>
      </c>
      <c r="T44" s="9">
        <v>8.1419889973292345E-2</v>
      </c>
    </row>
    <row r="45" spans="1:29" x14ac:dyDescent="0.25">
      <c r="A45" s="4">
        <f t="shared" si="3"/>
        <v>750</v>
      </c>
      <c r="B45" s="3" t="s">
        <v>342</v>
      </c>
      <c r="C45" s="9">
        <v>37.421999999999997</v>
      </c>
      <c r="D45" s="9">
        <v>0.17799999999999999</v>
      </c>
      <c r="E45" s="9">
        <v>21.286000000000001</v>
      </c>
      <c r="F45" s="9">
        <v>-3.0000000000000001E-3</v>
      </c>
      <c r="G45" s="9">
        <v>31.280999999999999</v>
      </c>
      <c r="H45" s="9">
        <v>0.77100000000000002</v>
      </c>
      <c r="I45" s="9">
        <v>1.5740000000000001</v>
      </c>
      <c r="J45" s="9">
        <v>9.41</v>
      </c>
      <c r="K45" s="9">
        <v>4.2000000000000003E-2</v>
      </c>
      <c r="L45" s="9">
        <v>-6.0000000000000001E-3</v>
      </c>
      <c r="M45" s="9">
        <v>102.44499999999999</v>
      </c>
      <c r="O45" s="9">
        <v>76.39</v>
      </c>
      <c r="P45" s="9">
        <v>1.5243745401030169</v>
      </c>
      <c r="Q45" s="9">
        <v>24.314669705616254</v>
      </c>
      <c r="R45" s="9">
        <v>0.11701212512072856</v>
      </c>
      <c r="S45" s="9">
        <v>1.9017482457239121</v>
      </c>
      <c r="T45" s="9">
        <v>7.8214027529423621E-2</v>
      </c>
    </row>
    <row r="46" spans="1:29" x14ac:dyDescent="0.25">
      <c r="A46" s="4">
        <f t="shared" si="3"/>
        <v>825</v>
      </c>
      <c r="B46" s="3" t="s">
        <v>343</v>
      </c>
      <c r="C46" s="9">
        <v>37.380000000000003</v>
      </c>
      <c r="D46" s="9">
        <v>0.222</v>
      </c>
      <c r="E46" s="9">
        <v>21.137</v>
      </c>
      <c r="F46" s="9">
        <v>-2E-3</v>
      </c>
      <c r="G46" s="9">
        <v>31.331</v>
      </c>
      <c r="H46" s="9">
        <v>0.68600000000000005</v>
      </c>
      <c r="I46" s="9">
        <v>1.325</v>
      </c>
      <c r="J46" s="9">
        <v>9.827</v>
      </c>
      <c r="K46" s="9">
        <v>4.1000000000000002E-2</v>
      </c>
      <c r="L46" s="9">
        <v>-7.0000000000000001E-3</v>
      </c>
      <c r="M46" s="9">
        <v>102.43</v>
      </c>
      <c r="O46" s="9">
        <v>76.83</v>
      </c>
      <c r="P46" s="9">
        <v>1.5330593775971926</v>
      </c>
      <c r="Q46" s="9">
        <v>24.353534623147052</v>
      </c>
      <c r="R46" s="9">
        <v>0.11001402504738955</v>
      </c>
      <c r="S46" s="9">
        <v>1.7873293095248193</v>
      </c>
      <c r="T46" s="9">
        <v>7.339096099118339E-2</v>
      </c>
    </row>
    <row r="47" spans="1:29" x14ac:dyDescent="0.25">
      <c r="A47" s="4">
        <f t="shared" si="3"/>
        <v>900</v>
      </c>
      <c r="B47" s="3" t="s">
        <v>344</v>
      </c>
      <c r="C47" s="9">
        <v>37.29</v>
      </c>
      <c r="D47" s="9">
        <v>0.16600000000000001</v>
      </c>
      <c r="E47" s="9">
        <v>21.222000000000001</v>
      </c>
      <c r="F47" s="9">
        <v>1E-3</v>
      </c>
      <c r="G47" s="9">
        <v>32.064999999999998</v>
      </c>
      <c r="H47" s="9">
        <v>0.621</v>
      </c>
      <c r="I47" s="9">
        <v>1.395</v>
      </c>
      <c r="J47" s="9">
        <v>9.1549999999999994</v>
      </c>
      <c r="K47" s="9">
        <v>3.2000000000000001E-2</v>
      </c>
      <c r="L47" s="9">
        <v>-2E-3</v>
      </c>
      <c r="M47" s="9">
        <v>102.446</v>
      </c>
      <c r="O47" s="9">
        <v>76.88</v>
      </c>
      <c r="P47" s="9">
        <v>1.5314802259887006</v>
      </c>
      <c r="Q47" s="9">
        <v>24.924071612499127</v>
      </c>
      <c r="R47" s="9">
        <v>0.13635448199376166</v>
      </c>
      <c r="S47" s="9">
        <v>2.2179957805980033</v>
      </c>
      <c r="T47" s="9">
        <v>8.8990106234717467E-2</v>
      </c>
    </row>
    <row r="48" spans="1:29" x14ac:dyDescent="0.25">
      <c r="A48" s="4">
        <f t="shared" si="3"/>
        <v>975</v>
      </c>
      <c r="B48" s="3" t="s">
        <v>345</v>
      </c>
      <c r="C48" s="9">
        <v>37.356000000000002</v>
      </c>
      <c r="D48" s="9">
        <v>0.183</v>
      </c>
      <c r="E48" s="9">
        <v>21.256</v>
      </c>
      <c r="F48" s="9">
        <v>-2E-3</v>
      </c>
      <c r="G48" s="9">
        <v>31.872</v>
      </c>
      <c r="H48" s="9">
        <v>0.60799999999999998</v>
      </c>
      <c r="I48" s="9">
        <v>1.387</v>
      </c>
      <c r="J48" s="9">
        <v>9.4260000000000002</v>
      </c>
      <c r="K48" s="9">
        <v>3.4000000000000002E-2</v>
      </c>
      <c r="L48" s="9">
        <v>-1E-3</v>
      </c>
      <c r="M48" s="9">
        <v>102.617</v>
      </c>
      <c r="O48" s="9">
        <v>76.87</v>
      </c>
      <c r="P48" s="9">
        <v>1.5227479113694151</v>
      </c>
      <c r="Q48" s="9">
        <v>24.77405303083026</v>
      </c>
      <c r="R48" s="9">
        <v>0.1385759901686181</v>
      </c>
      <c r="S48" s="9">
        <v>2.2543174392569059</v>
      </c>
      <c r="T48" s="9">
        <v>9.0995100254750536E-2</v>
      </c>
    </row>
    <row r="49" spans="1:20" x14ac:dyDescent="0.25">
      <c r="A49" s="4">
        <f t="shared" si="3"/>
        <v>1050</v>
      </c>
      <c r="B49" s="3" t="s">
        <v>346</v>
      </c>
      <c r="C49" s="9">
        <v>37.39</v>
      </c>
      <c r="D49" s="9">
        <v>0.16700000000000001</v>
      </c>
      <c r="E49" s="9">
        <v>21.295999999999999</v>
      </c>
      <c r="F49" s="9">
        <v>-6.0000000000000001E-3</v>
      </c>
      <c r="G49" s="9">
        <v>31.568000000000001</v>
      </c>
      <c r="H49" s="9">
        <v>0.67700000000000005</v>
      </c>
      <c r="I49" s="9">
        <v>1.35</v>
      </c>
      <c r="J49" s="9">
        <v>9.6539999999999999</v>
      </c>
      <c r="K49" s="9">
        <v>3.3000000000000002E-2</v>
      </c>
      <c r="L49" s="9">
        <v>-3.0000000000000001E-3</v>
      </c>
      <c r="M49" s="9">
        <v>102.621</v>
      </c>
      <c r="O49" s="9">
        <v>76.87</v>
      </c>
      <c r="P49" s="9">
        <v>1.5246350364963503</v>
      </c>
      <c r="Q49" s="9">
        <v>24.537754332243026</v>
      </c>
      <c r="R49" s="9">
        <v>0.12643350152299693</v>
      </c>
      <c r="S49" s="9">
        <v>2.055787749901</v>
      </c>
      <c r="T49" s="9">
        <v>8.3780598748584748E-2</v>
      </c>
    </row>
    <row r="50" spans="1:20" x14ac:dyDescent="0.25">
      <c r="A50" s="4">
        <f t="shared" si="3"/>
        <v>1125</v>
      </c>
      <c r="B50" s="3" t="s">
        <v>347</v>
      </c>
      <c r="C50" s="9">
        <v>37.536999999999999</v>
      </c>
      <c r="D50" s="9">
        <v>0.14399999999999999</v>
      </c>
      <c r="E50" s="9">
        <v>21.401</v>
      </c>
      <c r="F50" s="9">
        <v>2E-3</v>
      </c>
      <c r="G50" s="9">
        <v>30.367999999999999</v>
      </c>
      <c r="H50" s="9">
        <v>1.4930000000000001</v>
      </c>
      <c r="I50" s="9">
        <v>2.4340000000000002</v>
      </c>
      <c r="J50" s="9">
        <v>8.3620000000000001</v>
      </c>
      <c r="K50" s="9">
        <v>3.6999999999999998E-2</v>
      </c>
      <c r="L50" s="9">
        <v>-6.0000000000000001E-3</v>
      </c>
      <c r="M50" s="9">
        <v>102.25</v>
      </c>
      <c r="O50" s="9">
        <v>76.92</v>
      </c>
      <c r="P50" s="9">
        <v>1.5165197718810388</v>
      </c>
      <c r="Q50" s="9">
        <v>23.604996311503932</v>
      </c>
      <c r="R50" s="9">
        <v>9.4067068038231838E-2</v>
      </c>
      <c r="S50" s="9">
        <v>1.5265965624250906</v>
      </c>
      <c r="T50" s="9">
        <v>6.4672603303102455E-2</v>
      </c>
    </row>
    <row r="51" spans="1:20" x14ac:dyDescent="0.25">
      <c r="A51" s="4">
        <f t="shared" si="3"/>
        <v>1200</v>
      </c>
      <c r="B51" s="3" t="s">
        <v>348</v>
      </c>
      <c r="C51" s="9">
        <v>37.512999999999998</v>
      </c>
      <c r="D51" s="9">
        <v>0.20499999999999999</v>
      </c>
      <c r="E51" s="9">
        <v>21.222999999999999</v>
      </c>
      <c r="F51" s="9">
        <v>5.0000000000000001E-3</v>
      </c>
      <c r="G51" s="9">
        <v>29.984999999999999</v>
      </c>
      <c r="H51" s="9">
        <v>0.746</v>
      </c>
      <c r="I51" s="9">
        <v>1.7350000000000001</v>
      </c>
      <c r="J51" s="9">
        <v>10.362</v>
      </c>
      <c r="K51" s="9">
        <v>3.3000000000000002E-2</v>
      </c>
      <c r="L51" s="9">
        <v>-4.0000000000000001E-3</v>
      </c>
      <c r="M51" s="9">
        <v>102.279</v>
      </c>
      <c r="O51" s="9">
        <v>76.87</v>
      </c>
      <c r="P51" s="9">
        <v>1.4700882489549465</v>
      </c>
      <c r="Q51" s="9">
        <v>23.30729104321804</v>
      </c>
      <c r="R51" s="9">
        <v>0.12757818232071649</v>
      </c>
      <c r="S51" s="9">
        <v>2.0745032809437149</v>
      </c>
      <c r="T51" s="9">
        <v>8.9006623596754472E-2</v>
      </c>
    </row>
    <row r="52" spans="1:20" x14ac:dyDescent="0.25">
      <c r="A52" s="4">
        <f t="shared" si="3"/>
        <v>1275</v>
      </c>
      <c r="B52" s="3" t="s">
        <v>349</v>
      </c>
      <c r="C52" s="9">
        <v>37.549999999999997</v>
      </c>
      <c r="D52" s="9">
        <v>0.14099999999999999</v>
      </c>
      <c r="E52" s="9">
        <v>21.327000000000002</v>
      </c>
      <c r="F52" s="9">
        <v>2E-3</v>
      </c>
      <c r="G52" s="9">
        <v>29.834</v>
      </c>
      <c r="H52" s="9">
        <v>1.306</v>
      </c>
      <c r="I52" s="9">
        <v>2.1120000000000001</v>
      </c>
      <c r="J52" s="9">
        <v>9.2029999999999994</v>
      </c>
      <c r="K52" s="9">
        <v>9.5000000000000001E-2</v>
      </c>
      <c r="L52" s="9">
        <v>2E-3</v>
      </c>
      <c r="M52" s="9">
        <v>102.044</v>
      </c>
      <c r="O52" s="9">
        <v>76.849999999999994</v>
      </c>
      <c r="P52" s="9">
        <v>1.4917103585092817</v>
      </c>
      <c r="Q52" s="9">
        <v>23.189918992275036</v>
      </c>
      <c r="R52" s="9">
        <v>0.10086212575545495</v>
      </c>
      <c r="S52" s="9">
        <v>1.6376957561016885</v>
      </c>
      <c r="T52" s="9">
        <v>7.0621020998272277E-2</v>
      </c>
    </row>
    <row r="53" spans="1:20" x14ac:dyDescent="0.25">
      <c r="A53" s="4">
        <f t="shared" si="3"/>
        <v>1350</v>
      </c>
      <c r="B53" s="3" t="s">
        <v>350</v>
      </c>
      <c r="C53" s="9">
        <v>37.393999999999998</v>
      </c>
      <c r="D53" s="9">
        <v>6.3E-2</v>
      </c>
      <c r="E53" s="9">
        <v>21.344999999999999</v>
      </c>
      <c r="F53" s="9">
        <v>-2E-3</v>
      </c>
      <c r="G53" s="9">
        <v>33.506999999999998</v>
      </c>
      <c r="H53" s="9">
        <v>0.97499999999999998</v>
      </c>
      <c r="I53" s="9">
        <v>2.5859999999999999</v>
      </c>
      <c r="J53" s="9">
        <v>6.1429999999999998</v>
      </c>
      <c r="K53" s="9">
        <v>5.3999999999999999E-2</v>
      </c>
      <c r="L53" s="9">
        <v>0</v>
      </c>
      <c r="M53" s="9">
        <v>102.589</v>
      </c>
      <c r="O53" s="9">
        <v>76.650000000000006</v>
      </c>
      <c r="P53" s="9">
        <v>1.5945981787640353</v>
      </c>
      <c r="Q53" s="9">
        <v>26.044935834087269</v>
      </c>
      <c r="R53" s="9">
        <v>0.12188203643535234</v>
      </c>
      <c r="S53" s="9">
        <v>1.9813712957180107</v>
      </c>
      <c r="T53" s="9">
        <v>7.6075107588662899E-2</v>
      </c>
    </row>
    <row r="54" spans="1:20" x14ac:dyDescent="0.25">
      <c r="A54" s="4">
        <f t="shared" si="3"/>
        <v>1425</v>
      </c>
      <c r="B54" s="3" t="s">
        <v>351</v>
      </c>
      <c r="C54" s="9">
        <v>37.383000000000003</v>
      </c>
      <c r="D54" s="9">
        <v>6.9000000000000006E-2</v>
      </c>
      <c r="E54" s="9">
        <v>21.41</v>
      </c>
      <c r="F54" s="9">
        <v>-6.0000000000000001E-3</v>
      </c>
      <c r="G54" s="9">
        <v>33.536999999999999</v>
      </c>
      <c r="H54" s="9">
        <v>0.71799999999999997</v>
      </c>
      <c r="I54" s="9">
        <v>2.7360000000000002</v>
      </c>
      <c r="J54" s="9">
        <v>6.2489999999999997</v>
      </c>
      <c r="K54" s="9">
        <v>1.6E-2</v>
      </c>
      <c r="L54" s="9">
        <v>-2E-3</v>
      </c>
      <c r="M54" s="9">
        <v>102.627</v>
      </c>
      <c r="O54" s="9">
        <v>76.680000000000007</v>
      </c>
      <c r="P54" s="9">
        <v>1.6211998195760036</v>
      </c>
      <c r="Q54" s="9">
        <v>26.068254784605745</v>
      </c>
      <c r="R54" s="9">
        <v>9.6292438075885833E-2</v>
      </c>
      <c r="S54" s="9">
        <v>1.5629813625407334</v>
      </c>
      <c r="T54" s="9">
        <v>5.9957268925564237E-2</v>
      </c>
    </row>
    <row r="55" spans="1:20" x14ac:dyDescent="0.25">
      <c r="A55" s="4">
        <f t="shared" si="3"/>
        <v>1500</v>
      </c>
      <c r="B55" s="3" t="s">
        <v>352</v>
      </c>
      <c r="C55" s="9">
        <v>37.561</v>
      </c>
      <c r="D55" s="9">
        <v>8.7999999999999995E-2</v>
      </c>
      <c r="E55" s="9">
        <v>21.443000000000001</v>
      </c>
      <c r="F55" s="9">
        <v>-2E-3</v>
      </c>
      <c r="G55" s="9">
        <v>32.360999999999997</v>
      </c>
      <c r="H55" s="9">
        <v>0.82</v>
      </c>
      <c r="I55" s="9">
        <v>3.0019999999999998</v>
      </c>
      <c r="J55" s="9">
        <v>6.7149999999999999</v>
      </c>
      <c r="K55" s="9">
        <v>3.3000000000000002E-2</v>
      </c>
      <c r="L55" s="9">
        <v>-2E-3</v>
      </c>
      <c r="M55" s="9">
        <v>102.52200000000001</v>
      </c>
      <c r="O55" s="9">
        <v>76.680000000000007</v>
      </c>
      <c r="P55" s="9">
        <v>1.5538748069410373</v>
      </c>
      <c r="Q55" s="9">
        <v>25.154151924281436</v>
      </c>
      <c r="R55" s="9">
        <v>0.12394538657277709</v>
      </c>
      <c r="S55" s="9">
        <v>2.0151070704649054</v>
      </c>
      <c r="T55" s="9">
        <v>8.0110316441227819E-2</v>
      </c>
    </row>
  </sheetData>
  <mergeCells count="3">
    <mergeCell ref="Y1:AC1"/>
    <mergeCell ref="A22:O22"/>
    <mergeCell ref="B1:X1"/>
  </mergeCells>
  <phoneticPr fontId="28" type="noConversion"/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D537A-6C9E-49D6-93F1-DF49A509C205}">
  <dimension ref="A1:P28"/>
  <sheetViews>
    <sheetView zoomScale="90" zoomScaleNormal="90" workbookViewId="0">
      <selection activeCell="K32" sqref="K32"/>
    </sheetView>
  </sheetViews>
  <sheetFormatPr defaultColWidth="8.7109375" defaultRowHeight="15" x14ac:dyDescent="0.25"/>
  <cols>
    <col min="1" max="1" width="19.5703125" style="3" customWidth="1"/>
    <col min="2" max="3" width="9.5703125" style="3" customWidth="1"/>
    <col min="4" max="4" width="8.7109375" style="3"/>
    <col min="5" max="5" width="19.28515625" style="3" customWidth="1"/>
    <col min="6" max="6" width="8.7109375" style="3"/>
    <col min="7" max="7" width="10.5703125" style="3" customWidth="1"/>
    <col min="8" max="8" width="8.7109375" style="3"/>
    <col min="9" max="9" width="18.5703125" style="3" customWidth="1"/>
    <col min="10" max="10" width="8.7109375" style="3"/>
    <col min="11" max="11" width="10.85546875" style="3" customWidth="1"/>
    <col min="12" max="12" width="8.7109375" style="3"/>
    <col min="13" max="13" width="17.85546875" style="3" customWidth="1"/>
    <col min="14" max="14" width="8.7109375" style="3"/>
    <col min="15" max="15" width="10.85546875" style="3" customWidth="1"/>
    <col min="16" max="16384" width="8.7109375" style="3"/>
  </cols>
  <sheetData>
    <row r="1" spans="1:16" s="13" customFormat="1" ht="33" x14ac:dyDescent="0.25">
      <c r="A1" s="78" t="s">
        <v>421</v>
      </c>
      <c r="B1" s="11" t="s">
        <v>184</v>
      </c>
      <c r="C1" s="116" t="s">
        <v>426</v>
      </c>
      <c r="D1" s="13" t="s">
        <v>422</v>
      </c>
      <c r="E1" s="78" t="s">
        <v>423</v>
      </c>
      <c r="F1" s="11" t="s">
        <v>184</v>
      </c>
      <c r="G1" s="116" t="s">
        <v>426</v>
      </c>
      <c r="H1" s="13" t="s">
        <v>422</v>
      </c>
      <c r="I1" s="113" t="s">
        <v>424</v>
      </c>
      <c r="J1" s="11" t="s">
        <v>184</v>
      </c>
      <c r="K1" s="116" t="s">
        <v>426</v>
      </c>
      <c r="L1" s="13" t="s">
        <v>422</v>
      </c>
      <c r="M1" s="113" t="s">
        <v>425</v>
      </c>
      <c r="N1" s="11" t="s">
        <v>184</v>
      </c>
      <c r="O1" s="116" t="s">
        <v>426</v>
      </c>
      <c r="P1" s="13" t="s">
        <v>422</v>
      </c>
    </row>
    <row r="2" spans="1:16" x14ac:dyDescent="0.25">
      <c r="B2" s="3">
        <v>1</v>
      </c>
      <c r="C2" s="9">
        <v>1.9083873522667886E-2</v>
      </c>
      <c r="D2" s="3">
        <f t="shared" ref="D2:D25" si="0">$C$27/SQRT(B2)</f>
        <v>2.7352134988015354E-2</v>
      </c>
      <c r="F2" s="3">
        <v>1</v>
      </c>
      <c r="G2" s="3">
        <v>1.5038789223905773E-2</v>
      </c>
      <c r="H2" s="3">
        <f t="shared" ref="H2:H26" si="1">$G$28/SQRT(F2)</f>
        <v>1.8885151951433535E-2</v>
      </c>
      <c r="J2" s="3">
        <v>1</v>
      </c>
      <c r="K2" s="71">
        <v>2.5728570243286765E-2</v>
      </c>
      <c r="L2" s="3">
        <f t="shared" ref="L2:L21" si="2">$K$23/SQRT(J2)</f>
        <v>6.9649940737729612E-3</v>
      </c>
      <c r="N2" s="3">
        <v>1</v>
      </c>
      <c r="O2" s="71">
        <v>9.5984786777513334E-2</v>
      </c>
      <c r="P2" s="3">
        <f>$O$28/SQRT(N2)</f>
        <v>4.6091469584935534E-2</v>
      </c>
    </row>
    <row r="3" spans="1:16" x14ac:dyDescent="0.25">
      <c r="B3" s="3">
        <f>B2+1</f>
        <v>2</v>
      </c>
      <c r="C3" s="9">
        <v>-5.1972220212295793E-3</v>
      </c>
      <c r="D3" s="3">
        <f t="shared" si="0"/>
        <v>1.9340880129955482E-2</v>
      </c>
      <c r="F3" s="3">
        <f>F2+1</f>
        <v>2</v>
      </c>
      <c r="G3" s="3">
        <v>7.1246672128887894E-3</v>
      </c>
      <c r="H3" s="3">
        <f t="shared" si="1"/>
        <v>1.3353819008597013E-2</v>
      </c>
      <c r="J3" s="3">
        <f>J2+1</f>
        <v>2</v>
      </c>
      <c r="K3" s="71">
        <v>1.564865775286027E-2</v>
      </c>
      <c r="L3" s="3">
        <f t="shared" si="2"/>
        <v>4.9249945404889776E-3</v>
      </c>
      <c r="N3" s="3">
        <f>N2+1</f>
        <v>2</v>
      </c>
      <c r="O3" s="71">
        <v>0.21164491452223197</v>
      </c>
      <c r="P3" s="3">
        <f t="shared" ref="P3:P26" si="3">$O$28/SQRT(N3)</f>
        <v>3.2591590698361421E-2</v>
      </c>
    </row>
    <row r="4" spans="1:16" x14ac:dyDescent="0.25">
      <c r="B4" s="3">
        <f t="shared" ref="B4:B25" si="4">B3+1</f>
        <v>3</v>
      </c>
      <c r="C4" s="9">
        <v>-1.9094825465457984E-2</v>
      </c>
      <c r="D4" s="3">
        <f t="shared" si="0"/>
        <v>1.5791762498241647E-2</v>
      </c>
      <c r="F4" s="3">
        <f t="shared" ref="F4:F26" si="5">F3+1</f>
        <v>3</v>
      </c>
      <c r="G4" s="3">
        <v>4.5779024528459167E-2</v>
      </c>
      <c r="H4" s="3">
        <f t="shared" si="1"/>
        <v>1.0903347562847139E-2</v>
      </c>
      <c r="J4" s="3">
        <f t="shared" ref="J4:J21" si="6">J3+1</f>
        <v>3</v>
      </c>
      <c r="K4" s="71">
        <v>3.1409345667055999E-2</v>
      </c>
      <c r="L4" s="3">
        <f t="shared" si="2"/>
        <v>4.0212412033969677E-3</v>
      </c>
      <c r="N4" s="3">
        <f t="shared" ref="N4:N26" si="7">N3+1</f>
        <v>3</v>
      </c>
      <c r="O4" s="71">
        <v>0.15576427157784856</v>
      </c>
      <c r="P4" s="3">
        <f t="shared" si="3"/>
        <v>2.6610922372207982E-2</v>
      </c>
    </row>
    <row r="5" spans="1:16" x14ac:dyDescent="0.25">
      <c r="B5" s="3">
        <f t="shared" si="4"/>
        <v>4</v>
      </c>
      <c r="C5" s="9">
        <v>2.6448189336674019E-2</v>
      </c>
      <c r="D5" s="3">
        <f t="shared" si="0"/>
        <v>1.3676067494007677E-2</v>
      </c>
      <c r="F5" s="3">
        <f t="shared" si="5"/>
        <v>4</v>
      </c>
      <c r="G5" s="3">
        <v>1.8172956114466947E-2</v>
      </c>
      <c r="H5" s="3">
        <f t="shared" si="1"/>
        <v>9.4425759757167677E-3</v>
      </c>
      <c r="J5" s="3">
        <f t="shared" si="6"/>
        <v>4</v>
      </c>
      <c r="K5" s="71">
        <v>3.3454571367001751E-4</v>
      </c>
      <c r="L5" s="3">
        <f t="shared" si="2"/>
        <v>3.4824970368864806E-3</v>
      </c>
      <c r="N5" s="3">
        <f t="shared" si="7"/>
        <v>4</v>
      </c>
      <c r="O5" s="71">
        <v>0.14700065658693592</v>
      </c>
      <c r="P5" s="3">
        <f t="shared" si="3"/>
        <v>2.3045734792467767E-2</v>
      </c>
    </row>
    <row r="6" spans="1:16" x14ac:dyDescent="0.25">
      <c r="B6" s="3">
        <f t="shared" si="4"/>
        <v>5</v>
      </c>
      <c r="C6" s="9">
        <v>1.4540780404037022E-2</v>
      </c>
      <c r="D6" s="3">
        <f t="shared" si="0"/>
        <v>1.2232246632590545E-2</v>
      </c>
      <c r="F6" s="3">
        <f t="shared" si="5"/>
        <v>5</v>
      </c>
      <c r="G6" s="3">
        <v>-9.1624058724448475E-3</v>
      </c>
      <c r="H6" s="3">
        <f t="shared" si="1"/>
        <v>8.4456967057636376E-3</v>
      </c>
      <c r="J6" s="3">
        <f t="shared" si="6"/>
        <v>5</v>
      </c>
      <c r="K6" s="71">
        <v>1.4190310307528452E-2</v>
      </c>
      <c r="L6" s="3">
        <f t="shared" si="2"/>
        <v>3.114840042367905E-3</v>
      </c>
      <c r="N6" s="3">
        <f t="shared" si="7"/>
        <v>5</v>
      </c>
      <c r="O6" s="71">
        <v>0.22276783005089185</v>
      </c>
      <c r="P6" s="3">
        <f t="shared" si="3"/>
        <v>2.0612731834955975E-2</v>
      </c>
    </row>
    <row r="7" spans="1:16" x14ac:dyDescent="0.25">
      <c r="B7" s="3">
        <f t="shared" si="4"/>
        <v>6</v>
      </c>
      <c r="C7" s="9">
        <v>2.1264302834300895E-2</v>
      </c>
      <c r="D7" s="3">
        <f t="shared" si="0"/>
        <v>1.1166462349394083E-2</v>
      </c>
      <c r="F7" s="3">
        <f t="shared" si="5"/>
        <v>6</v>
      </c>
      <c r="G7" s="3">
        <v>4.4624929946313362E-2</v>
      </c>
      <c r="H7" s="3">
        <f t="shared" si="1"/>
        <v>7.709830999323028E-3</v>
      </c>
      <c r="J7" s="3">
        <f t="shared" si="6"/>
        <v>6</v>
      </c>
      <c r="K7" s="71">
        <v>1.8721150764655255E-2</v>
      </c>
      <c r="L7" s="3">
        <f t="shared" si="2"/>
        <v>2.8434469237087487E-3</v>
      </c>
      <c r="N7" s="3">
        <f t="shared" si="7"/>
        <v>6</v>
      </c>
      <c r="O7" s="71">
        <v>0.1545220661021216</v>
      </c>
      <c r="P7" s="3">
        <f t="shared" si="3"/>
        <v>1.8816763663017072E-2</v>
      </c>
    </row>
    <row r="8" spans="1:16" x14ac:dyDescent="0.25">
      <c r="B8" s="3">
        <f t="shared" si="4"/>
        <v>7</v>
      </c>
      <c r="C8" s="9">
        <v>6.7281926324817068E-2</v>
      </c>
      <c r="D8" s="3">
        <f t="shared" si="0"/>
        <v>1.0338135286422469E-2</v>
      </c>
      <c r="F8" s="3">
        <f t="shared" si="5"/>
        <v>7</v>
      </c>
      <c r="G8" s="3">
        <v>2.8097809639471755E-2</v>
      </c>
      <c r="H8" s="3">
        <f t="shared" si="1"/>
        <v>7.1379165050227547E-3</v>
      </c>
      <c r="J8" s="3">
        <f t="shared" si="6"/>
        <v>7</v>
      </c>
      <c r="K8" s="71">
        <v>4.8651661509561198E-3</v>
      </c>
      <c r="L8" s="3">
        <f t="shared" si="2"/>
        <v>2.6325203146059877E-3</v>
      </c>
      <c r="N8" s="3">
        <f t="shared" si="7"/>
        <v>7</v>
      </c>
      <c r="O8" s="71">
        <v>0.19901840700469317</v>
      </c>
      <c r="P8" s="3">
        <f t="shared" si="3"/>
        <v>1.7420938011890982E-2</v>
      </c>
    </row>
    <row r="9" spans="1:16" x14ac:dyDescent="0.25">
      <c r="B9" s="3">
        <f t="shared" si="4"/>
        <v>8</v>
      </c>
      <c r="C9" s="9">
        <v>2.651886279066017E-2</v>
      </c>
      <c r="D9" s="3">
        <f t="shared" si="0"/>
        <v>9.6704400649777408E-3</v>
      </c>
      <c r="F9" s="3">
        <f t="shared" si="5"/>
        <v>8</v>
      </c>
      <c r="G9" s="3">
        <v>1.933862657322236E-2</v>
      </c>
      <c r="H9" s="3">
        <f t="shared" si="1"/>
        <v>6.6769095042985066E-3</v>
      </c>
      <c r="J9" s="3">
        <f t="shared" si="6"/>
        <v>8</v>
      </c>
      <c r="K9" s="71">
        <v>1.5257154611151708E-2</v>
      </c>
      <c r="L9" s="3">
        <f t="shared" si="2"/>
        <v>2.4624972702444888E-3</v>
      </c>
      <c r="N9" s="3">
        <f t="shared" si="7"/>
        <v>8</v>
      </c>
      <c r="O9" s="71">
        <v>0.12110366324007753</v>
      </c>
      <c r="P9" s="3">
        <f t="shared" si="3"/>
        <v>1.629579534918071E-2</v>
      </c>
    </row>
    <row r="10" spans="1:16" x14ac:dyDescent="0.25">
      <c r="B10" s="3">
        <f t="shared" si="4"/>
        <v>9</v>
      </c>
      <c r="C10" s="9">
        <v>4.6904196315799597E-2</v>
      </c>
      <c r="D10" s="3">
        <f t="shared" si="0"/>
        <v>9.1173783293384512E-3</v>
      </c>
      <c r="F10" s="3">
        <f t="shared" si="5"/>
        <v>9</v>
      </c>
      <c r="G10" s="3">
        <v>-1.4534842561454878E-2</v>
      </c>
      <c r="H10" s="3">
        <f t="shared" si="1"/>
        <v>6.2950506504778451E-3</v>
      </c>
      <c r="J10" s="3">
        <f t="shared" si="6"/>
        <v>9</v>
      </c>
      <c r="K10" s="71">
        <v>1.8721150764655255E-2</v>
      </c>
      <c r="L10" s="3">
        <f t="shared" si="2"/>
        <v>2.3216646912576537E-3</v>
      </c>
      <c r="N10" s="3">
        <f t="shared" si="7"/>
        <v>9</v>
      </c>
      <c r="O10" s="71">
        <v>8.3932643217241698E-2</v>
      </c>
      <c r="P10" s="3">
        <f t="shared" si="3"/>
        <v>1.5363823194978511E-2</v>
      </c>
    </row>
    <row r="11" spans="1:16" x14ac:dyDescent="0.25">
      <c r="B11" s="3">
        <f t="shared" si="4"/>
        <v>10</v>
      </c>
      <c r="C11" s="9">
        <v>4.8139108234635207E-2</v>
      </c>
      <c r="D11" s="3">
        <f t="shared" si="0"/>
        <v>8.6495045430510856E-3</v>
      </c>
      <c r="F11" s="3">
        <f t="shared" si="5"/>
        <v>10</v>
      </c>
      <c r="G11" s="3">
        <v>6.9905927408701026E-3</v>
      </c>
      <c r="H11" s="3">
        <f t="shared" si="1"/>
        <v>5.9720094124903539E-3</v>
      </c>
      <c r="J11" s="3">
        <f t="shared" si="6"/>
        <v>10</v>
      </c>
      <c r="K11" s="71">
        <v>2.5649143071347302E-2</v>
      </c>
      <c r="L11" s="3">
        <f t="shared" si="2"/>
        <v>2.2025245162697387E-3</v>
      </c>
      <c r="N11" s="3">
        <f t="shared" si="7"/>
        <v>10</v>
      </c>
      <c r="O11" s="71">
        <v>6.5640353945566873E-2</v>
      </c>
      <c r="P11" s="3">
        <f t="shared" si="3"/>
        <v>1.4575402459277196E-2</v>
      </c>
    </row>
    <row r="12" spans="1:16" x14ac:dyDescent="0.25">
      <c r="B12" s="3">
        <f t="shared" si="4"/>
        <v>11</v>
      </c>
      <c r="C12" s="9">
        <v>5.8768020468012799E-2</v>
      </c>
      <c r="D12" s="3">
        <f t="shared" si="0"/>
        <v>8.2469789973090013E-3</v>
      </c>
      <c r="F12" s="3">
        <f t="shared" si="5"/>
        <v>11</v>
      </c>
      <c r="G12" s="3">
        <v>5.6342016425171511E-2</v>
      </c>
      <c r="H12" s="3">
        <f t="shared" si="1"/>
        <v>5.6940875574321018E-3</v>
      </c>
      <c r="J12" s="3">
        <f t="shared" si="6"/>
        <v>11</v>
      </c>
      <c r="K12" s="71">
        <v>1.5257154611151708E-2</v>
      </c>
      <c r="L12" s="3">
        <f t="shared" si="2"/>
        <v>2.100024728159441E-3</v>
      </c>
      <c r="N12" s="3">
        <f t="shared" si="7"/>
        <v>11</v>
      </c>
      <c r="O12" s="71">
        <v>0.16947945262953185</v>
      </c>
      <c r="P12" s="3">
        <f t="shared" si="3"/>
        <v>1.3897100968119009E-2</v>
      </c>
    </row>
    <row r="13" spans="1:16" x14ac:dyDescent="0.25">
      <c r="B13" s="3">
        <f t="shared" si="4"/>
        <v>12</v>
      </c>
      <c r="C13" s="9">
        <v>-1.2187190557228457E-2</v>
      </c>
      <c r="D13" s="3">
        <f t="shared" si="0"/>
        <v>7.8958812491208234E-3</v>
      </c>
      <c r="F13" s="3">
        <f t="shared" si="5"/>
        <v>12</v>
      </c>
      <c r="G13" s="3">
        <v>2.6845996788722421E-2</v>
      </c>
      <c r="H13" s="3">
        <f t="shared" si="1"/>
        <v>5.4516737814235697E-3</v>
      </c>
      <c r="J13" s="3">
        <f t="shared" si="6"/>
        <v>12</v>
      </c>
      <c r="K13" s="71">
        <v>2.2185146917843755E-2</v>
      </c>
      <c r="L13" s="3">
        <f t="shared" si="2"/>
        <v>2.0106206016984839E-3</v>
      </c>
      <c r="N13" s="3">
        <f t="shared" si="7"/>
        <v>12</v>
      </c>
      <c r="O13" s="71">
        <v>0.15222893629016498</v>
      </c>
      <c r="P13" s="3">
        <f t="shared" si="3"/>
        <v>1.3305461186103991E-2</v>
      </c>
    </row>
    <row r="14" spans="1:16" x14ac:dyDescent="0.25">
      <c r="B14" s="3">
        <f t="shared" si="4"/>
        <v>13</v>
      </c>
      <c r="C14" s="9">
        <v>4.0593288224239958E-2</v>
      </c>
      <c r="D14" s="3">
        <f t="shared" si="0"/>
        <v>7.5861173225155358E-3</v>
      </c>
      <c r="F14" s="3">
        <f t="shared" si="5"/>
        <v>13</v>
      </c>
      <c r="G14" s="3">
        <v>4.545826880548505E-2</v>
      </c>
      <c r="H14" s="3">
        <f t="shared" si="1"/>
        <v>5.2377987466017259E-3</v>
      </c>
      <c r="J14" s="3">
        <f t="shared" si="6"/>
        <v>13</v>
      </c>
      <c r="K14" s="71">
        <v>2.2185146917843755E-2</v>
      </c>
      <c r="L14" s="3">
        <f t="shared" si="2"/>
        <v>1.9317417897147099E-3</v>
      </c>
      <c r="N14" s="3">
        <f t="shared" si="7"/>
        <v>13</v>
      </c>
      <c r="O14" s="71">
        <v>0.15456884810954524</v>
      </c>
      <c r="P14" s="3">
        <f t="shared" si="3"/>
        <v>1.278347361153646E-2</v>
      </c>
    </row>
    <row r="15" spans="1:16" x14ac:dyDescent="0.25">
      <c r="B15" s="3">
        <f t="shared" si="4"/>
        <v>14</v>
      </c>
      <c r="C15" s="9">
        <v>6.2118431590379953E-3</v>
      </c>
      <c r="D15" s="3">
        <f t="shared" si="0"/>
        <v>7.3101655658532588E-3</v>
      </c>
      <c r="F15" s="3">
        <f t="shared" si="5"/>
        <v>14</v>
      </c>
      <c r="G15" s="3">
        <v>2.8072642988310952E-2</v>
      </c>
      <c r="H15" s="3">
        <f t="shared" si="1"/>
        <v>5.0472691642449719E-3</v>
      </c>
      <c r="J15" s="3">
        <f t="shared" si="6"/>
        <v>14</v>
      </c>
      <c r="K15" s="71">
        <v>1.5257154611151708E-2</v>
      </c>
      <c r="L15" s="3">
        <f t="shared" si="2"/>
        <v>1.8614729660692377E-3</v>
      </c>
      <c r="N15" s="3">
        <f t="shared" si="7"/>
        <v>14</v>
      </c>
      <c r="O15" s="71">
        <v>9.8345692433507381E-2</v>
      </c>
      <c r="P15" s="3">
        <f t="shared" si="3"/>
        <v>1.2318463402838606E-2</v>
      </c>
    </row>
    <row r="16" spans="1:16" x14ac:dyDescent="0.25">
      <c r="B16" s="3">
        <f t="shared" si="4"/>
        <v>15</v>
      </c>
      <c r="C16" s="9">
        <v>2.2921976380107956E-2</v>
      </c>
      <c r="D16" s="3">
        <f t="shared" si="0"/>
        <v>7.0622908861200442E-3</v>
      </c>
      <c r="F16" s="3">
        <f t="shared" si="5"/>
        <v>15</v>
      </c>
      <c r="G16" s="3">
        <v>2.1657954376339821E-2</v>
      </c>
      <c r="H16" s="3">
        <f t="shared" si="1"/>
        <v>4.876125266566572E-3</v>
      </c>
      <c r="J16" s="3">
        <f t="shared" si="6"/>
        <v>15</v>
      </c>
      <c r="K16" s="71">
        <v>1.8721150764655255E-2</v>
      </c>
      <c r="L16" s="3">
        <f t="shared" si="2"/>
        <v>1.7983537369437353E-3</v>
      </c>
      <c r="N16" s="3">
        <f t="shared" si="7"/>
        <v>15</v>
      </c>
      <c r="O16" s="71">
        <v>4.4860084289379987E-2</v>
      </c>
      <c r="P16" s="3">
        <f t="shared" si="3"/>
        <v>1.19007662736454E-2</v>
      </c>
    </row>
    <row r="17" spans="2:16" x14ac:dyDescent="0.25">
      <c r="B17" s="3">
        <f t="shared" si="4"/>
        <v>16</v>
      </c>
      <c r="C17" s="9">
        <v>3.4985146546226412E-5</v>
      </c>
      <c r="D17" s="3">
        <f t="shared" si="0"/>
        <v>6.8380337470038384E-3</v>
      </c>
      <c r="F17" s="3">
        <f t="shared" si="5"/>
        <v>16</v>
      </c>
      <c r="G17" s="3">
        <v>2.0952988888371781E-2</v>
      </c>
      <c r="H17" s="3">
        <f t="shared" si="1"/>
        <v>4.7212879878583839E-3</v>
      </c>
      <c r="J17" s="3">
        <f t="shared" si="6"/>
        <v>16</v>
      </c>
      <c r="K17" s="71">
        <v>1.1793158457648167E-2</v>
      </c>
      <c r="L17" s="3">
        <f t="shared" si="2"/>
        <v>1.7412485184432403E-3</v>
      </c>
      <c r="N17" s="3">
        <f t="shared" si="7"/>
        <v>16</v>
      </c>
      <c r="O17" s="71">
        <v>0.13773986789400305</v>
      </c>
      <c r="P17" s="3">
        <f t="shared" si="3"/>
        <v>1.1522867396233883E-2</v>
      </c>
    </row>
    <row r="18" spans="2:16" x14ac:dyDescent="0.25">
      <c r="B18" s="3">
        <f t="shared" si="4"/>
        <v>17</v>
      </c>
      <c r="C18" s="9">
        <v>-4.4928775657226E-2</v>
      </c>
      <c r="D18" s="3">
        <f t="shared" si="0"/>
        <v>6.633867155396456E-3</v>
      </c>
      <c r="F18" s="3">
        <f t="shared" si="5"/>
        <v>17</v>
      </c>
      <c r="G18" s="3">
        <v>1.5079324019160765E-2</v>
      </c>
      <c r="H18" s="3">
        <f t="shared" si="1"/>
        <v>4.5803221324470554E-3</v>
      </c>
      <c r="J18" s="3">
        <f t="shared" si="6"/>
        <v>17</v>
      </c>
      <c r="K18" s="71">
        <v>1.1793158457648167E-2</v>
      </c>
      <c r="L18" s="3">
        <f t="shared" si="2"/>
        <v>1.6892591910568802E-3</v>
      </c>
      <c r="N18" s="3">
        <f t="shared" si="7"/>
        <v>17</v>
      </c>
      <c r="O18" s="71">
        <v>0.15540288772222802</v>
      </c>
      <c r="P18" s="3">
        <f t="shared" si="3"/>
        <v>1.117882338462547E-2</v>
      </c>
    </row>
    <row r="19" spans="2:16" x14ac:dyDescent="0.25">
      <c r="B19" s="3">
        <f t="shared" si="4"/>
        <v>18</v>
      </c>
      <c r="C19" s="9">
        <v>3.8635190123921269E-2</v>
      </c>
      <c r="D19" s="3">
        <f t="shared" si="0"/>
        <v>6.4469600433184953E-3</v>
      </c>
      <c r="F19" s="3">
        <f t="shared" si="5"/>
        <v>18</v>
      </c>
      <c r="G19" s="3">
        <v>4.7286706255019087E-2</v>
      </c>
      <c r="H19" s="3">
        <f t="shared" si="1"/>
        <v>4.4512730028656716E-3</v>
      </c>
      <c r="J19" s="3">
        <f t="shared" si="6"/>
        <v>18</v>
      </c>
      <c r="K19" s="71">
        <v>2.2185146917843755E-2</v>
      </c>
      <c r="L19" s="3">
        <f t="shared" si="2"/>
        <v>1.6416648468296593E-3</v>
      </c>
      <c r="N19" s="3">
        <f t="shared" si="7"/>
        <v>18</v>
      </c>
      <c r="O19" s="71">
        <v>0.14640621808999177</v>
      </c>
      <c r="P19" s="3">
        <f t="shared" si="3"/>
        <v>1.0863863566120475E-2</v>
      </c>
    </row>
    <row r="20" spans="2:16" x14ac:dyDescent="0.25">
      <c r="B20" s="3">
        <f t="shared" si="4"/>
        <v>19</v>
      </c>
      <c r="C20" s="9">
        <v>3.7265776372407709E-2</v>
      </c>
      <c r="D20" s="3">
        <f t="shared" si="0"/>
        <v>6.2750101212022107E-3</v>
      </c>
      <c r="F20" s="3">
        <f t="shared" si="5"/>
        <v>19</v>
      </c>
      <c r="G20" s="3">
        <v>-4.6914995863250684E-3</v>
      </c>
      <c r="H20" s="3">
        <f t="shared" si="1"/>
        <v>4.3325509941951959E-3</v>
      </c>
      <c r="J20" s="3">
        <f t="shared" si="6"/>
        <v>19</v>
      </c>
      <c r="K20" s="71">
        <v>1.8721150764655255E-2</v>
      </c>
      <c r="L20" s="3">
        <f t="shared" si="2"/>
        <v>1.5978792268387374E-3</v>
      </c>
      <c r="N20" s="3">
        <f t="shared" si="7"/>
        <v>19</v>
      </c>
      <c r="O20" s="71">
        <v>0.11301627496215508</v>
      </c>
      <c r="P20" s="3">
        <f t="shared" si="3"/>
        <v>1.0574108320000662E-2</v>
      </c>
    </row>
    <row r="21" spans="2:16" x14ac:dyDescent="0.25">
      <c r="B21" s="3">
        <f t="shared" si="4"/>
        <v>20</v>
      </c>
      <c r="C21" s="9">
        <v>4.6847961908402569E-2</v>
      </c>
      <c r="D21" s="3">
        <f t="shared" si="0"/>
        <v>6.1161233162952723E-3</v>
      </c>
      <c r="F21" s="3">
        <f t="shared" si="5"/>
        <v>20</v>
      </c>
      <c r="G21" s="3">
        <v>1.3157813311638412E-2</v>
      </c>
      <c r="H21" s="3">
        <f t="shared" si="1"/>
        <v>4.2228483528818188E-3</v>
      </c>
      <c r="J21" s="3">
        <f t="shared" si="6"/>
        <v>20</v>
      </c>
      <c r="K21" s="71">
        <v>2.2185146917843755E-2</v>
      </c>
      <c r="L21" s="3">
        <f t="shared" si="2"/>
        <v>1.5574200211839525E-3</v>
      </c>
      <c r="N21" s="3">
        <f t="shared" si="7"/>
        <v>20</v>
      </c>
      <c r="O21" s="71">
        <v>0.12791143177960415</v>
      </c>
      <c r="P21" s="3">
        <f t="shared" si="3"/>
        <v>1.0306365917477987E-2</v>
      </c>
    </row>
    <row r="22" spans="2:16" x14ac:dyDescent="0.25">
      <c r="B22" s="3">
        <f t="shared" si="4"/>
        <v>21</v>
      </c>
      <c r="C22" s="9">
        <v>-1.4643118724164269E-2</v>
      </c>
      <c r="D22" s="3">
        <f t="shared" si="0"/>
        <v>5.9687251905347818E-3</v>
      </c>
      <c r="F22" s="3">
        <f t="shared" si="5"/>
        <v>21</v>
      </c>
      <c r="G22" s="3">
        <v>2.3545038901320009E-2</v>
      </c>
      <c r="H22" s="3">
        <f t="shared" si="1"/>
        <v>4.121078015627961E-3</v>
      </c>
      <c r="N22" s="3">
        <f t="shared" si="7"/>
        <v>21</v>
      </c>
      <c r="O22" s="71">
        <v>0.14277832990779921</v>
      </c>
      <c r="P22" s="3">
        <f t="shared" si="3"/>
        <v>1.0057983250701045E-2</v>
      </c>
    </row>
    <row r="23" spans="2:16" x14ac:dyDescent="0.25">
      <c r="B23" s="3">
        <f t="shared" si="4"/>
        <v>22</v>
      </c>
      <c r="C23" s="9">
        <v>3.9906649421342116E-2</v>
      </c>
      <c r="D23" s="3">
        <f t="shared" si="0"/>
        <v>5.831494773300229E-3</v>
      </c>
      <c r="F23" s="3">
        <f t="shared" si="5"/>
        <v>22</v>
      </c>
      <c r="G23" s="3">
        <v>1.0617208575627935E-2</v>
      </c>
      <c r="H23" s="3">
        <f t="shared" si="1"/>
        <v>4.0263279245301839E-3</v>
      </c>
      <c r="J23" s="3" t="s">
        <v>189</v>
      </c>
      <c r="K23" s="3">
        <f>_xlfn.STDEV.P(K2:K21)</f>
        <v>6.9649940737729612E-3</v>
      </c>
      <c r="N23" s="3">
        <f t="shared" si="7"/>
        <v>22</v>
      </c>
      <c r="O23" s="71">
        <v>3.2251852824081925E-2</v>
      </c>
      <c r="P23" s="3">
        <f t="shared" si="3"/>
        <v>9.8267343333910857E-3</v>
      </c>
    </row>
    <row r="24" spans="2:16" x14ac:dyDescent="0.25">
      <c r="B24" s="3">
        <f t="shared" si="4"/>
        <v>23</v>
      </c>
      <c r="C24" s="9">
        <v>1.263100300945915E-2</v>
      </c>
      <c r="D24" s="3">
        <f t="shared" si="0"/>
        <v>5.7033144002360354E-3</v>
      </c>
      <c r="F24" s="3">
        <f t="shared" si="5"/>
        <v>23</v>
      </c>
      <c r="G24" s="3">
        <v>7.6850654812356083E-3</v>
      </c>
      <c r="H24" s="3">
        <f t="shared" si="1"/>
        <v>3.9378263935319858E-3</v>
      </c>
      <c r="N24" s="3">
        <f t="shared" si="7"/>
        <v>23</v>
      </c>
      <c r="O24" s="71">
        <v>0.1356767467901962</v>
      </c>
      <c r="P24" s="3">
        <f t="shared" si="3"/>
        <v>9.6107357735323168E-3</v>
      </c>
    </row>
    <row r="25" spans="2:16" x14ac:dyDescent="0.25">
      <c r="B25" s="3">
        <f t="shared" si="4"/>
        <v>24</v>
      </c>
      <c r="C25" s="9">
        <v>-1.3793331869584242E-2</v>
      </c>
      <c r="D25" s="3">
        <f t="shared" si="0"/>
        <v>5.5832311746970417E-3</v>
      </c>
      <c r="F25" s="3">
        <f t="shared" si="5"/>
        <v>24</v>
      </c>
      <c r="G25" s="3">
        <v>-1.1744858679948796E-2</v>
      </c>
      <c r="H25" s="3">
        <f t="shared" si="1"/>
        <v>3.854915499661514E-3</v>
      </c>
      <c r="N25" s="3">
        <f t="shared" si="7"/>
        <v>24</v>
      </c>
      <c r="O25" s="71">
        <v>0.14365951785232556</v>
      </c>
      <c r="P25" s="3">
        <f t="shared" si="3"/>
        <v>9.408381831508536E-3</v>
      </c>
    </row>
    <row r="26" spans="2:16" x14ac:dyDescent="0.25">
      <c r="F26" s="3">
        <f t="shared" si="5"/>
        <v>25</v>
      </c>
      <c r="G26" s="3">
        <v>-1.6096382665503938E-3</v>
      </c>
      <c r="H26" s="3">
        <f t="shared" si="1"/>
        <v>3.7770303902867073E-3</v>
      </c>
      <c r="N26" s="3">
        <f t="shared" si="7"/>
        <v>25</v>
      </c>
      <c r="O26" s="71">
        <v>0.12194411367995298</v>
      </c>
      <c r="P26" s="3">
        <f t="shared" si="3"/>
        <v>9.2182939169871067E-3</v>
      </c>
    </row>
    <row r="27" spans="2:16" x14ac:dyDescent="0.25">
      <c r="B27" s="3" t="s">
        <v>189</v>
      </c>
      <c r="C27" s="3">
        <f>_xlfn.STDEV.P(C2:C25)</f>
        <v>2.7352134988015354E-2</v>
      </c>
    </row>
    <row r="28" spans="2:16" x14ac:dyDescent="0.25">
      <c r="F28" s="3" t="s">
        <v>189</v>
      </c>
      <c r="G28" s="3">
        <f>_xlfn.STDEV.P(G2:G26)</f>
        <v>1.8885151951433535E-2</v>
      </c>
      <c r="N28" s="3" t="s">
        <v>189</v>
      </c>
      <c r="O28" s="3">
        <f>STDEV(O2:O26)</f>
        <v>4.6091469584935534E-2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C0B71-9D0F-40C6-84E7-68ADC4105C14}">
  <dimension ref="A1:B5"/>
  <sheetViews>
    <sheetView workbookViewId="0">
      <selection activeCell="I31" sqref="I31"/>
    </sheetView>
  </sheetViews>
  <sheetFormatPr defaultColWidth="9.140625" defaultRowHeight="15" x14ac:dyDescent="0.25"/>
  <cols>
    <col min="1" max="1" width="19.28515625" style="3" customWidth="1"/>
    <col min="2" max="2" width="25.85546875" style="3" customWidth="1"/>
    <col min="3" max="16384" width="9.140625" style="3"/>
  </cols>
  <sheetData>
    <row r="1" spans="1:2" x14ac:dyDescent="0.25">
      <c r="A1" s="8" t="s">
        <v>0</v>
      </c>
      <c r="B1" s="8" t="s">
        <v>383</v>
      </c>
    </row>
    <row r="2" spans="1:2" x14ac:dyDescent="0.25">
      <c r="A2" s="3" t="s">
        <v>378</v>
      </c>
      <c r="B2" s="3" t="s">
        <v>384</v>
      </c>
    </row>
    <row r="3" spans="1:2" x14ac:dyDescent="0.25">
      <c r="A3" s="3" t="s">
        <v>379</v>
      </c>
      <c r="B3" s="3" t="s">
        <v>380</v>
      </c>
    </row>
    <row r="4" spans="1:2" x14ac:dyDescent="0.25">
      <c r="A4" s="3" t="s">
        <v>377</v>
      </c>
      <c r="B4" s="3" t="s">
        <v>381</v>
      </c>
    </row>
    <row r="5" spans="1:2" x14ac:dyDescent="0.25">
      <c r="A5" s="3" t="s">
        <v>376</v>
      </c>
      <c r="B5" s="3" t="s">
        <v>382</v>
      </c>
    </row>
  </sheetData>
  <sortState xmlns:xlrd2="http://schemas.microsoft.com/office/spreadsheetml/2017/richdata2" ref="A3:A4">
    <sortCondition ref="A3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 1. grt stds compositions</vt:lpstr>
      <vt:lpstr>2. all E0.9 in calibration</vt:lpstr>
      <vt:lpstr>3. E0.9 calibrations</vt:lpstr>
      <vt:lpstr>4. Kopylova 2016 grts</vt:lpstr>
      <vt:lpstr>5. HERFD Kb XANES fits</vt:lpstr>
      <vt:lpstr>6. I-ratios, centroids</vt:lpstr>
      <vt:lpstr>7. FRB131 raw XANES spectra</vt:lpstr>
      <vt:lpstr>8. Flank-method calibrations</vt:lpstr>
      <vt:lpstr>9. Flank grt stds</vt:lpstr>
      <vt:lpstr>10. ref materials, all compare</vt:lpstr>
      <vt:lpstr>11. Flank unknowns</vt:lpstr>
      <vt:lpstr>12. SE comparison</vt:lpstr>
      <vt:lpstr>13. Cyclades rocks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Holycross</dc:creator>
  <cp:lastModifiedBy>Megan Holycross</cp:lastModifiedBy>
  <dcterms:created xsi:type="dcterms:W3CDTF">2022-08-17T14:06:00Z</dcterms:created>
  <dcterms:modified xsi:type="dcterms:W3CDTF">2024-01-09T19:20:08Z</dcterms:modified>
</cp:coreProperties>
</file>