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615"/>
  <workbookPr checkCompatibility="1" autoCompressPictures="0"/>
  <mc:AlternateContent xmlns:mc="http://schemas.openxmlformats.org/markup-compatibility/2006">
    <mc:Choice Requires="x15">
      <x15ac:absPath xmlns:x15ac="http://schemas.microsoft.com/office/spreadsheetml/2010/11/ac" url="/Users/moisesexpositoalonso/GoogleDrive/RESEARCH/_HPG1/Exposito-Alonso_etal_hpg1_2017/"/>
    </mc:Choice>
  </mc:AlternateContent>
  <bookViews>
    <workbookView xWindow="1280" yWindow="460" windowWidth="24320" windowHeight="15540" tabRatio="733"/>
  </bookViews>
  <sheets>
    <sheet name="Table S2" sheetId="34" r:id="rId1"/>
  </sheets>
  <definedNames>
    <definedName name="_xlnm.Print_Area" localSheetId="0">'Table S2'!$A$1:$O$19</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E16" i="34" l="1"/>
</calcChain>
</file>

<file path=xl/sharedStrings.xml><?xml version="1.0" encoding="utf-8"?>
<sst xmlns="http://schemas.openxmlformats.org/spreadsheetml/2006/main" count="34" uniqueCount="34">
  <si>
    <t>CDS</t>
  </si>
  <si>
    <t>SNPs</t>
  </si>
  <si>
    <t>0-4-26</t>
  </si>
  <si>
    <t>0-8-87</t>
  </si>
  <si>
    <t>30-109</t>
  </si>
  <si>
    <t>30-119</t>
  </si>
  <si>
    <t>30-29</t>
  </si>
  <si>
    <t>30-39</t>
  </si>
  <si>
    <t>30-49</t>
  </si>
  <si>
    <t>30-59</t>
  </si>
  <si>
    <t>30-69</t>
  </si>
  <si>
    <t>30-79</t>
  </si>
  <si>
    <t>30-89</t>
  </si>
  <si>
    <t>30-99</t>
  </si>
  <si>
    <t>average (31st)</t>
  </si>
  <si>
    <t>stdev (31st)</t>
  </si>
  <si>
    <t>Read depth</t>
  </si>
  <si>
    <t>TE</t>
  </si>
  <si>
    <t>Syn</t>
  </si>
  <si>
    <t>Intron</t>
  </si>
  <si>
    <t>Total</t>
  </si>
  <si>
    <t>5' UTR</t>
  </si>
  <si>
    <t>3' UTR</t>
  </si>
  <si>
    <t>Intergenic</t>
  </si>
  <si>
    <t>Total SNPs</t>
  </si>
  <si>
    <t>30,753,966   </t>
  </si>
  <si>
    <t>Nonsyn</t>
  </si>
  <si>
    <t>Total bp</t>
  </si>
  <si>
    <t>Generation</t>
  </si>
  <si>
    <t>Deletions</t>
  </si>
  <si>
    <t>insertions</t>
  </si>
  <si>
    <t xml:space="preserve">Table S2. Sample information for Col-0 mutation accumulation lines. </t>
  </si>
  <si>
    <t>MA line</t>
  </si>
  <si>
    <t>Information about each Mutation Accumulation (MA) line and their number of SNPs at different annotations. Also the total number of SNPs, average number of mutations and total bp covered in the genome per annotation are reported.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</si>
</sst>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
  </numFmts>
  <fonts count="10" x14ac:knownFonts="1">
    <font>
      <sz val="10"/>
      <color rgb="FF000000"/>
      <name val="Arial"/>
    </font>
    <font>
      <sz val="11"/>
      <color theme="1"/>
      <name val="Calibri"/>
      <family val="2"/>
      <scheme val="minor"/>
    </font>
    <font>
      <u/>
      <sz val="10"/>
      <color theme="10"/>
      <name val="Arial"/>
      <family val="2"/>
    </font>
    <font>
      <u/>
      <sz val="10"/>
      <color theme="11"/>
      <name val="Arial"/>
      <family val="2"/>
    </font>
    <font>
      <sz val="8"/>
      <name val="Arial"/>
    </font>
    <font>
      <sz val="10"/>
      <name val="Calibri"/>
      <family val="2"/>
      <scheme val="minor"/>
    </font>
    <font>
      <b/>
      <sz val="10"/>
      <name val="Calibri"/>
      <scheme val="minor"/>
    </font>
    <font>
      <b/>
      <sz val="10"/>
      <color rgb="FF000000"/>
      <name val="Calibri"/>
      <scheme val="minor"/>
    </font>
    <font>
      <sz val="10"/>
      <color rgb="FF000000"/>
      <name val="Calibri"/>
      <scheme val="minor"/>
    </font>
    <font>
      <sz val="10"/>
      <color rgb="FF222222"/>
      <name val="Calibri"/>
      <scheme val="minor"/>
    </font>
  </fonts>
  <fills count="2">
    <fill>
      <patternFill patternType="none"/>
    </fill>
    <fill>
      <patternFill patternType="gray125"/>
    </fill>
  </fills>
  <borders count="5">
    <border>
      <left/>
      <right/>
      <top/>
      <bottom/>
      <diagonal/>
    </border>
    <border>
      <left/>
      <right/>
      <top/>
      <bottom style="thin">
        <color auto="1"/>
      </bottom>
      <diagonal/>
    </border>
    <border>
      <left/>
      <right/>
      <top style="thin">
        <color auto="1"/>
      </top>
      <bottom/>
      <diagonal/>
    </border>
    <border>
      <left/>
      <right/>
      <top/>
      <bottom style="medium">
        <color auto="1"/>
      </bottom>
      <diagonal/>
    </border>
    <border>
      <left/>
      <right/>
      <top style="thin">
        <color auto="1"/>
      </top>
      <bottom style="medium">
        <color auto="1"/>
      </bottom>
      <diagonal/>
    </border>
  </borders>
  <cellStyleXfs count="13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8">
    <xf numFmtId="0" fontId="0" fillId="0" borderId="0" xfId="0" applyFont="1" applyAlignment="1"/>
    <xf numFmtId="0" fontId="5" fillId="0" borderId="0" xfId="0" applyFont="1" applyAlignment="1">
      <alignment horizontal="center" vertical="center"/>
    </xf>
    <xf numFmtId="0" fontId="8" fillId="0" borderId="0" xfId="0" applyFont="1" applyAlignment="1"/>
    <xf numFmtId="0" fontId="5" fillId="0" borderId="4" xfId="0" applyFont="1" applyBorder="1" applyAlignment="1">
      <alignment horizontal="center" vertical="center"/>
    </xf>
    <xf numFmtId="0" fontId="5" fillId="0" borderId="0" xfId="0" applyFont="1" applyBorder="1" applyAlignment="1">
      <alignment horizontal="center" vertical="center"/>
    </xf>
    <xf numFmtId="1" fontId="5" fillId="0" borderId="0" xfId="0" applyNumberFormat="1" applyFont="1" applyBorder="1" applyAlignment="1">
      <alignment horizontal="center" vertical="center"/>
    </xf>
    <xf numFmtId="0" fontId="5" fillId="0" borderId="1" xfId="0" applyFont="1" applyBorder="1" applyAlignment="1">
      <alignment horizontal="center" vertical="center"/>
    </xf>
    <xf numFmtId="1" fontId="5" fillId="0" borderId="1" xfId="0" applyNumberFormat="1" applyFont="1" applyBorder="1" applyAlignment="1">
      <alignment horizontal="center" vertical="center"/>
    </xf>
    <xf numFmtId="0" fontId="5" fillId="0" borderId="2" xfId="0" applyFont="1" applyBorder="1" applyAlignment="1">
      <alignment horizontal="center" vertical="center"/>
    </xf>
    <xf numFmtId="1" fontId="5" fillId="0" borderId="2" xfId="0" applyNumberFormat="1" applyFont="1" applyBorder="1" applyAlignment="1">
      <alignment horizontal="center" vertical="center"/>
    </xf>
    <xf numFmtId="166" fontId="5" fillId="0" borderId="0" xfId="0" applyNumberFormat="1" applyFont="1" applyBorder="1" applyAlignment="1">
      <alignment horizontal="center" vertical="center"/>
    </xf>
    <xf numFmtId="3" fontId="9" fillId="0" borderId="4" xfId="0" applyNumberFormat="1" applyFont="1" applyBorder="1" applyAlignment="1">
      <alignment horizontal="center" vertical="center"/>
    </xf>
    <xf numFmtId="3" fontId="5" fillId="0" borderId="4" xfId="0" applyNumberFormat="1" applyFont="1" applyBorder="1" applyAlignment="1">
      <alignment horizontal="center" vertical="center"/>
    </xf>
    <xf numFmtId="0" fontId="6" fillId="0" borderId="1" xfId="0" applyFont="1" applyBorder="1" applyAlignment="1">
      <alignment horizontal="center" wrapText="1"/>
    </xf>
    <xf numFmtId="0" fontId="6" fillId="0" borderId="1" xfId="0" applyFont="1" applyBorder="1" applyAlignment="1">
      <alignment horizontal="center" textRotation="90" wrapText="1"/>
    </xf>
    <xf numFmtId="0" fontId="5" fillId="0" borderId="3" xfId="0" applyFont="1" applyBorder="1" applyAlignment="1">
      <alignment horizontal="left" vertical="center" wrapText="1"/>
    </xf>
    <xf numFmtId="0" fontId="5" fillId="0" borderId="3" xfId="0" applyFont="1" applyBorder="1" applyAlignment="1">
      <alignment horizontal="left" vertical="center"/>
    </xf>
    <xf numFmtId="0" fontId="7" fillId="0" borderId="0" xfId="0" applyFont="1" applyAlignment="1">
      <alignment horizontal="left" vertical="center"/>
    </xf>
  </cellXfs>
  <cellStyles count="13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Normal" xfId="0" builtinId="0"/>
    <cellStyle name="Normal 2" xfId="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tabSelected="1" workbookViewId="0">
      <selection activeCell="A2" sqref="A2:O2"/>
    </sheetView>
  </sheetViews>
  <sheetFormatPr baseColWidth="10" defaultRowHeight="14" x14ac:dyDescent="0.2"/>
  <cols>
    <col min="1" max="1" width="10.83203125" style="2"/>
    <col min="2" max="3" width="4.5" style="2" customWidth="1"/>
    <col min="4" max="4" width="10" style="2" customWidth="1"/>
    <col min="5" max="10" width="4.5" style="2" customWidth="1"/>
    <col min="11" max="15" width="9.1640625" style="2" customWidth="1"/>
    <col min="16" max="16384" width="10.83203125" style="2"/>
  </cols>
  <sheetData>
    <row r="1" spans="1:15" x14ac:dyDescent="0.2">
      <c r="A1" s="17" t="s">
        <v>31</v>
      </c>
      <c r="B1" s="17"/>
      <c r="C1" s="17"/>
      <c r="D1" s="17"/>
      <c r="E1" s="17"/>
      <c r="F1" s="17"/>
      <c r="G1" s="17"/>
      <c r="H1" s="17"/>
      <c r="I1" s="17"/>
      <c r="J1" s="17"/>
      <c r="K1" s="17"/>
      <c r="L1" s="17"/>
      <c r="M1" s="17"/>
      <c r="N1" s="17"/>
      <c r="O1" s="17"/>
    </row>
    <row r="2" spans="1:15" ht="50" customHeight="1" thickBot="1" x14ac:dyDescent="0.25">
      <c r="A2" s="15" t="s">
        <v>33</v>
      </c>
      <c r="B2" s="16"/>
      <c r="C2" s="16"/>
      <c r="D2" s="16"/>
      <c r="E2" s="16"/>
      <c r="F2" s="16"/>
      <c r="G2" s="16"/>
      <c r="H2" s="16"/>
      <c r="I2" s="16"/>
      <c r="J2" s="16"/>
      <c r="K2" s="16"/>
      <c r="L2" s="16"/>
      <c r="M2" s="16"/>
      <c r="N2" s="16"/>
      <c r="O2" s="16"/>
    </row>
    <row r="3" spans="1:15" ht="54" x14ac:dyDescent="0.2">
      <c r="A3" s="13" t="s">
        <v>32</v>
      </c>
      <c r="B3" s="14" t="s">
        <v>16</v>
      </c>
      <c r="C3" s="14" t="s">
        <v>28</v>
      </c>
      <c r="D3" s="14" t="s">
        <v>20</v>
      </c>
      <c r="E3" s="14" t="s">
        <v>1</v>
      </c>
      <c r="F3" s="14" t="s">
        <v>29</v>
      </c>
      <c r="G3" s="14" t="s">
        <v>30</v>
      </c>
      <c r="H3" s="14" t="s">
        <v>0</v>
      </c>
      <c r="I3" s="14" t="s">
        <v>26</v>
      </c>
      <c r="J3" s="14" t="s">
        <v>18</v>
      </c>
      <c r="K3" s="14" t="s">
        <v>19</v>
      </c>
      <c r="L3" s="14" t="s">
        <v>21</v>
      </c>
      <c r="M3" s="14" t="s">
        <v>22</v>
      </c>
      <c r="N3" s="14" t="s">
        <v>17</v>
      </c>
      <c r="O3" s="14" t="s">
        <v>23</v>
      </c>
    </row>
    <row r="4" spans="1:15" x14ac:dyDescent="0.2">
      <c r="A4" s="4" t="s">
        <v>2</v>
      </c>
      <c r="B4" s="5">
        <v>57.3</v>
      </c>
      <c r="C4" s="4">
        <v>3</v>
      </c>
      <c r="D4" s="1">
        <v>7</v>
      </c>
      <c r="E4" s="1">
        <v>6</v>
      </c>
      <c r="F4" s="1">
        <v>1</v>
      </c>
      <c r="G4" s="1">
        <v>0</v>
      </c>
      <c r="H4" s="1">
        <v>0</v>
      </c>
      <c r="I4" s="1">
        <v>0</v>
      </c>
      <c r="J4" s="1">
        <v>0</v>
      </c>
      <c r="K4" s="1">
        <v>0</v>
      </c>
      <c r="L4" s="1">
        <v>0</v>
      </c>
      <c r="M4" s="1">
        <v>0</v>
      </c>
      <c r="N4" s="1">
        <v>1</v>
      </c>
      <c r="O4" s="1">
        <v>5</v>
      </c>
    </row>
    <row r="5" spans="1:15" x14ac:dyDescent="0.2">
      <c r="A5" s="4" t="s">
        <v>3</v>
      </c>
      <c r="B5" s="5">
        <v>48.5</v>
      </c>
      <c r="C5" s="4">
        <v>3</v>
      </c>
      <c r="D5" s="1">
        <v>7</v>
      </c>
      <c r="E5" s="1">
        <v>5</v>
      </c>
      <c r="F5" s="1">
        <v>0</v>
      </c>
      <c r="G5" s="1">
        <v>2</v>
      </c>
      <c r="H5" s="1">
        <v>1</v>
      </c>
      <c r="I5" s="1">
        <v>1</v>
      </c>
      <c r="J5" s="1">
        <v>0</v>
      </c>
      <c r="K5" s="1">
        <v>1</v>
      </c>
      <c r="L5" s="1">
        <v>0</v>
      </c>
      <c r="M5" s="1">
        <v>0</v>
      </c>
      <c r="N5" s="1">
        <v>0</v>
      </c>
      <c r="O5" s="1">
        <v>3</v>
      </c>
    </row>
    <row r="6" spans="1:15" x14ac:dyDescent="0.2">
      <c r="A6" s="4" t="s">
        <v>4</v>
      </c>
      <c r="B6" s="5">
        <v>45.3</v>
      </c>
      <c r="C6" s="4">
        <v>31</v>
      </c>
      <c r="D6" s="1">
        <v>31</v>
      </c>
      <c r="E6" s="1">
        <v>23</v>
      </c>
      <c r="F6" s="1">
        <v>7</v>
      </c>
      <c r="G6" s="1">
        <v>1</v>
      </c>
      <c r="H6" s="1">
        <v>3</v>
      </c>
      <c r="I6" s="1">
        <v>3</v>
      </c>
      <c r="J6" s="1">
        <v>0</v>
      </c>
      <c r="K6" s="1">
        <v>3</v>
      </c>
      <c r="L6" s="1">
        <v>0</v>
      </c>
      <c r="M6" s="1">
        <v>0</v>
      </c>
      <c r="N6" s="1">
        <v>2</v>
      </c>
      <c r="O6" s="1">
        <v>15</v>
      </c>
    </row>
    <row r="7" spans="1:15" x14ac:dyDescent="0.2">
      <c r="A7" s="4" t="s">
        <v>5</v>
      </c>
      <c r="B7" s="5">
        <v>44.8</v>
      </c>
      <c r="C7" s="4">
        <v>31</v>
      </c>
      <c r="D7" s="1">
        <v>33</v>
      </c>
      <c r="E7" s="1">
        <v>26</v>
      </c>
      <c r="F7" s="1">
        <v>2</v>
      </c>
      <c r="G7" s="1">
        <v>5</v>
      </c>
      <c r="H7" s="1">
        <v>1</v>
      </c>
      <c r="I7" s="1">
        <v>1</v>
      </c>
      <c r="J7" s="1">
        <v>0</v>
      </c>
      <c r="K7" s="1">
        <v>1</v>
      </c>
      <c r="L7" s="1">
        <v>2</v>
      </c>
      <c r="M7" s="1">
        <v>0</v>
      </c>
      <c r="N7" s="1">
        <v>4</v>
      </c>
      <c r="O7" s="1">
        <v>18</v>
      </c>
    </row>
    <row r="8" spans="1:15" x14ac:dyDescent="0.2">
      <c r="A8" s="4" t="s">
        <v>6</v>
      </c>
      <c r="B8" s="5">
        <v>50.6</v>
      </c>
      <c r="C8" s="4">
        <v>31</v>
      </c>
      <c r="D8" s="1">
        <v>39</v>
      </c>
      <c r="E8" s="1">
        <v>26</v>
      </c>
      <c r="F8" s="1">
        <v>10</v>
      </c>
      <c r="G8" s="1">
        <v>3</v>
      </c>
      <c r="H8" s="1">
        <v>2</v>
      </c>
      <c r="I8" s="1">
        <v>1</v>
      </c>
      <c r="J8" s="1">
        <v>1</v>
      </c>
      <c r="K8" s="1">
        <v>3</v>
      </c>
      <c r="L8" s="1">
        <v>0</v>
      </c>
      <c r="M8" s="1">
        <v>1</v>
      </c>
      <c r="N8" s="1">
        <v>5</v>
      </c>
      <c r="O8" s="1">
        <v>15</v>
      </c>
    </row>
    <row r="9" spans="1:15" x14ac:dyDescent="0.2">
      <c r="A9" s="4" t="s">
        <v>7</v>
      </c>
      <c r="B9" s="5">
        <v>48.2</v>
      </c>
      <c r="C9" s="4">
        <v>31</v>
      </c>
      <c r="D9" s="1">
        <v>28</v>
      </c>
      <c r="E9" s="1">
        <v>18</v>
      </c>
      <c r="F9" s="1">
        <v>7</v>
      </c>
      <c r="G9" s="1">
        <v>3</v>
      </c>
      <c r="H9" s="1">
        <v>1</v>
      </c>
      <c r="I9" s="1">
        <v>1</v>
      </c>
      <c r="J9" s="1">
        <v>0</v>
      </c>
      <c r="K9" s="1">
        <v>1</v>
      </c>
      <c r="L9" s="1">
        <v>0</v>
      </c>
      <c r="M9" s="1">
        <v>1</v>
      </c>
      <c r="N9" s="1">
        <v>4</v>
      </c>
      <c r="O9" s="1">
        <v>11</v>
      </c>
    </row>
    <row r="10" spans="1:15" x14ac:dyDescent="0.2">
      <c r="A10" s="4" t="s">
        <v>8</v>
      </c>
      <c r="B10" s="5">
        <v>49.7</v>
      </c>
      <c r="C10" s="4">
        <v>31</v>
      </c>
      <c r="D10" s="1">
        <v>30</v>
      </c>
      <c r="E10" s="1">
        <v>23</v>
      </c>
      <c r="F10" s="1">
        <v>3</v>
      </c>
      <c r="G10" s="1">
        <v>4</v>
      </c>
      <c r="H10" s="1">
        <v>4</v>
      </c>
      <c r="I10" s="1">
        <v>4</v>
      </c>
      <c r="J10" s="1">
        <v>0</v>
      </c>
      <c r="K10" s="1">
        <v>0</v>
      </c>
      <c r="L10" s="1">
        <v>0</v>
      </c>
      <c r="M10" s="1">
        <v>0</v>
      </c>
      <c r="N10" s="1">
        <v>6</v>
      </c>
      <c r="O10" s="1">
        <v>13</v>
      </c>
    </row>
    <row r="11" spans="1:15" x14ac:dyDescent="0.2">
      <c r="A11" s="4" t="s">
        <v>9</v>
      </c>
      <c r="B11" s="5">
        <v>40</v>
      </c>
      <c r="C11" s="4">
        <v>31</v>
      </c>
      <c r="D11" s="1">
        <v>46</v>
      </c>
      <c r="E11" s="1">
        <v>31</v>
      </c>
      <c r="F11" s="1">
        <v>8</v>
      </c>
      <c r="G11" s="1">
        <v>7</v>
      </c>
      <c r="H11" s="1">
        <v>5</v>
      </c>
      <c r="I11" s="1">
        <v>2</v>
      </c>
      <c r="J11" s="1">
        <v>3</v>
      </c>
      <c r="K11" s="1">
        <v>2</v>
      </c>
      <c r="L11" s="1">
        <v>0</v>
      </c>
      <c r="M11" s="1">
        <v>0</v>
      </c>
      <c r="N11" s="1">
        <v>6</v>
      </c>
      <c r="O11" s="1">
        <v>18</v>
      </c>
    </row>
    <row r="12" spans="1:15" x14ac:dyDescent="0.2">
      <c r="A12" s="4" t="s">
        <v>10</v>
      </c>
      <c r="B12" s="5">
        <v>50.3</v>
      </c>
      <c r="C12" s="4">
        <v>31</v>
      </c>
      <c r="D12" s="1">
        <v>26</v>
      </c>
      <c r="E12" s="1">
        <v>21</v>
      </c>
      <c r="F12" s="1">
        <v>3</v>
      </c>
      <c r="G12" s="1">
        <v>2</v>
      </c>
      <c r="H12" s="1">
        <v>4</v>
      </c>
      <c r="I12" s="1">
        <v>3</v>
      </c>
      <c r="J12" s="1">
        <v>1</v>
      </c>
      <c r="K12" s="1">
        <v>1</v>
      </c>
      <c r="L12" s="1">
        <v>1</v>
      </c>
      <c r="M12" s="1">
        <v>1</v>
      </c>
      <c r="N12" s="1">
        <v>6</v>
      </c>
      <c r="O12" s="1">
        <v>8</v>
      </c>
    </row>
    <row r="13" spans="1:15" x14ac:dyDescent="0.2">
      <c r="A13" s="4" t="s">
        <v>11</v>
      </c>
      <c r="B13" s="5">
        <v>49.6</v>
      </c>
      <c r="C13" s="4">
        <v>31</v>
      </c>
      <c r="D13" s="1">
        <v>31</v>
      </c>
      <c r="E13" s="1">
        <v>25</v>
      </c>
      <c r="F13" s="1">
        <v>3</v>
      </c>
      <c r="G13" s="1">
        <v>3</v>
      </c>
      <c r="H13" s="1">
        <v>6</v>
      </c>
      <c r="I13" s="1">
        <v>4</v>
      </c>
      <c r="J13" s="1">
        <v>2</v>
      </c>
      <c r="K13" s="1">
        <v>2</v>
      </c>
      <c r="L13" s="1">
        <v>0</v>
      </c>
      <c r="M13" s="1">
        <v>0</v>
      </c>
      <c r="N13" s="1">
        <v>8</v>
      </c>
      <c r="O13" s="1">
        <v>9</v>
      </c>
    </row>
    <row r="14" spans="1:15" x14ac:dyDescent="0.2">
      <c r="A14" s="4" t="s">
        <v>12</v>
      </c>
      <c r="B14" s="5">
        <v>39.299999999999997</v>
      </c>
      <c r="C14" s="4">
        <v>31</v>
      </c>
      <c r="D14" s="1">
        <v>35</v>
      </c>
      <c r="E14" s="1">
        <v>27</v>
      </c>
      <c r="F14" s="1">
        <v>5</v>
      </c>
      <c r="G14" s="1">
        <v>3</v>
      </c>
      <c r="H14" s="1">
        <v>4</v>
      </c>
      <c r="I14" s="1">
        <v>3</v>
      </c>
      <c r="J14" s="1">
        <v>1</v>
      </c>
      <c r="K14" s="1">
        <v>1</v>
      </c>
      <c r="L14" s="1">
        <v>1</v>
      </c>
      <c r="M14" s="1">
        <v>0</v>
      </c>
      <c r="N14" s="1">
        <v>2</v>
      </c>
      <c r="O14" s="1">
        <v>19</v>
      </c>
    </row>
    <row r="15" spans="1:15" x14ac:dyDescent="0.2">
      <c r="A15" s="6" t="s">
        <v>13</v>
      </c>
      <c r="B15" s="7">
        <v>43.8</v>
      </c>
      <c r="C15" s="6">
        <v>31</v>
      </c>
      <c r="D15" s="6">
        <v>37</v>
      </c>
      <c r="E15" s="6">
        <v>35</v>
      </c>
      <c r="F15" s="6">
        <v>1</v>
      </c>
      <c r="G15" s="6">
        <v>1</v>
      </c>
      <c r="H15" s="6">
        <v>6</v>
      </c>
      <c r="I15" s="6">
        <v>5</v>
      </c>
      <c r="J15" s="6">
        <v>1</v>
      </c>
      <c r="K15" s="6">
        <v>2</v>
      </c>
      <c r="L15" s="6">
        <v>0</v>
      </c>
      <c r="M15" s="6">
        <v>2</v>
      </c>
      <c r="N15" s="6">
        <v>8</v>
      </c>
      <c r="O15" s="6">
        <v>17</v>
      </c>
    </row>
    <row r="16" spans="1:15" x14ac:dyDescent="0.2">
      <c r="A16" s="4" t="s">
        <v>24</v>
      </c>
      <c r="B16" s="5"/>
      <c r="C16" s="4"/>
      <c r="D16" s="1"/>
      <c r="E16" s="1">
        <f>+SUM(H16,K16,L16,M16,N16,O16)</f>
        <v>274</v>
      </c>
      <c r="F16" s="1"/>
      <c r="G16" s="1"/>
      <c r="H16" s="1">
        <v>38</v>
      </c>
      <c r="I16" s="1">
        <v>28</v>
      </c>
      <c r="J16" s="1">
        <v>10</v>
      </c>
      <c r="K16" s="1">
        <v>17</v>
      </c>
      <c r="L16" s="1">
        <v>4</v>
      </c>
      <c r="M16" s="1">
        <v>5</v>
      </c>
      <c r="N16" s="1">
        <v>52</v>
      </c>
      <c r="O16" s="1">
        <v>158</v>
      </c>
    </row>
    <row r="17" spans="1:15" x14ac:dyDescent="0.2">
      <c r="A17" s="8" t="s">
        <v>14</v>
      </c>
      <c r="B17" s="9"/>
      <c r="C17" s="8"/>
      <c r="D17" s="8">
        <v>33.6</v>
      </c>
      <c r="E17" s="8">
        <v>25.5</v>
      </c>
      <c r="F17" s="8">
        <v>4.9000000000000004</v>
      </c>
      <c r="G17" s="8">
        <v>3.2</v>
      </c>
      <c r="H17" s="8">
        <v>3.6</v>
      </c>
      <c r="I17" s="8">
        <v>2.7</v>
      </c>
      <c r="J17" s="8">
        <v>0.9</v>
      </c>
      <c r="K17" s="8">
        <v>1.6</v>
      </c>
      <c r="L17" s="8">
        <v>0.4</v>
      </c>
      <c r="M17" s="8">
        <v>0.5</v>
      </c>
      <c r="N17" s="8">
        <v>5.0999999999999899</v>
      </c>
      <c r="O17" s="8">
        <v>14.3</v>
      </c>
    </row>
    <row r="18" spans="1:15" x14ac:dyDescent="0.2">
      <c r="A18" s="4" t="s">
        <v>15</v>
      </c>
      <c r="B18" s="4"/>
      <c r="C18" s="4"/>
      <c r="D18" s="10">
        <v>5.8916136254095104</v>
      </c>
      <c r="E18" s="10">
        <v>4.85912657903775</v>
      </c>
      <c r="F18" s="10">
        <v>2.9608557321603199</v>
      </c>
      <c r="G18" s="10">
        <v>1.8135294011647201</v>
      </c>
      <c r="H18" s="10">
        <v>1.8378731669453601</v>
      </c>
      <c r="I18" s="10">
        <v>1.41813649241217</v>
      </c>
      <c r="J18" s="10">
        <v>0.99442892601175303</v>
      </c>
      <c r="K18" s="10">
        <v>0.966091783079295</v>
      </c>
      <c r="L18" s="10">
        <v>0.69920589878010098</v>
      </c>
      <c r="M18" s="10">
        <v>0.70710678118654702</v>
      </c>
      <c r="N18" s="10">
        <v>2.1317702607092599</v>
      </c>
      <c r="O18" s="10">
        <v>3.9171985454460199</v>
      </c>
    </row>
    <row r="19" spans="1:15" ht="15" thickBot="1" x14ac:dyDescent="0.25">
      <c r="A19" s="3" t="s">
        <v>27</v>
      </c>
      <c r="B19" s="3"/>
      <c r="C19" s="3"/>
      <c r="D19" s="11">
        <v>115954227</v>
      </c>
      <c r="E19" s="12"/>
      <c r="F19" s="12"/>
      <c r="G19" s="12"/>
      <c r="H19" s="12" t="s">
        <v>25</v>
      </c>
      <c r="I19" s="12"/>
      <c r="J19" s="12"/>
      <c r="K19" s="12">
        <v>17446837</v>
      </c>
      <c r="L19" s="12">
        <v>4289789</v>
      </c>
      <c r="M19" s="12">
        <v>2508199</v>
      </c>
      <c r="N19" s="12">
        <v>9267413</v>
      </c>
      <c r="O19" s="12">
        <v>48090487</v>
      </c>
    </row>
  </sheetData>
  <mergeCells count="2">
    <mergeCell ref="A2:O2"/>
    <mergeCell ref="A1:O1"/>
  </mergeCells>
  <phoneticPr fontId="4" type="noConversion"/>
  <pageMargins left="0.25" right="0.25"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Table S2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Moisés Expósito Alonso</cp:lastModifiedBy>
  <cp:lastPrinted>2016-09-28T10:50:22Z</cp:lastPrinted>
  <dcterms:created xsi:type="dcterms:W3CDTF">2015-10-31T15:10:22Z</dcterms:created>
  <dcterms:modified xsi:type="dcterms:W3CDTF">2017-11-30T18:15:45Z</dcterms:modified>
</cp:coreProperties>
</file>